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459" r:id="rId1"/>
    <sheet name="Inhalt" sheetId="1460" r:id="rId2"/>
    <sheet name="Qualitätsbericht" sheetId="1315" r:id="rId3"/>
    <sheet name="Genesis-Online" sheetId="1461" r:id="rId4"/>
    <sheet name="Genesis-Online-ZR" sheetId="1462" r:id="rId5"/>
    <sheet name="Tab 1.1 Grafik" sheetId="1463" r:id="rId6"/>
    <sheet name="Tab 1.1" sheetId="1464" r:id="rId7"/>
    <sheet name="Tab 1.2 Grafik" sheetId="1465" r:id="rId8"/>
    <sheet name="Tab 1.2" sheetId="1466" r:id="rId9"/>
    <sheet name="Tab 1.3" sheetId="1467" r:id="rId10"/>
    <sheet name="Tab 1.4 Grafik" sheetId="1468" r:id="rId11"/>
    <sheet name="Tab 1.4.1" sheetId="1469" r:id="rId12"/>
    <sheet name="Tab 1.4.2" sheetId="1470" r:id="rId13"/>
    <sheet name="Tab 1.5.1" sheetId="1471" r:id="rId14"/>
    <sheet name="Tab 1.5.2" sheetId="1472" r:id="rId15"/>
    <sheet name="Tab 1.6 Grafik" sheetId="1473" r:id="rId16"/>
    <sheet name="Tab 1.6" sheetId="1474" r:id="rId17"/>
    <sheet name="Tab 1.7.1" sheetId="1475" r:id="rId18"/>
    <sheet name="Tab 1.7.2" sheetId="1476" r:id="rId19"/>
    <sheet name="Tab 1.7.3" sheetId="1477" r:id="rId20"/>
    <sheet name="Tab 1.7.4" sheetId="1478" r:id="rId21"/>
    <sheet name="Tab 1.7.5" sheetId="1479" r:id="rId22"/>
    <sheet name="Tab 1.8.1" sheetId="1480" r:id="rId23"/>
    <sheet name="Tab 1.8.2" sheetId="1481" r:id="rId24"/>
    <sheet name="Tab 1.8.3" sheetId="1482" r:id="rId25"/>
    <sheet name="Tab 1.8.4" sheetId="1483" r:id="rId26"/>
    <sheet name="Tab 1.9.1" sheetId="1484" r:id="rId27"/>
    <sheet name="Tab 1.9.2" sheetId="1485" r:id="rId28"/>
    <sheet name="Tab 1.10" sheetId="1486" r:id="rId29"/>
    <sheet name="Tab 1.11 Grafik" sheetId="1487" r:id="rId30"/>
    <sheet name="Tab 1.11.1" sheetId="1488" r:id="rId31"/>
    <sheet name="Tab 1.11.2" sheetId="1489" r:id="rId32"/>
    <sheet name="Tab 1.12.1" sheetId="1490" r:id="rId33"/>
    <sheet name="Tab 1.12.2" sheetId="1491" r:id="rId34"/>
    <sheet name="Tab 1.13" sheetId="1492" r:id="rId35"/>
    <sheet name="Tab 1.14.1" sheetId="1493" r:id="rId36"/>
    <sheet name="Tab 1.14.2" sheetId="1494" r:id="rId37"/>
    <sheet name="Tab 1.15.1" sheetId="1495" r:id="rId38"/>
    <sheet name="Tab 1.15.2" sheetId="1496" r:id="rId39"/>
    <sheet name="Tab 1.16.1" sheetId="1497" r:id="rId40"/>
    <sheet name="Tab 1.16.2" sheetId="1498" r:id="rId41"/>
    <sheet name="Tab 2.1 Grafik" sheetId="1546" r:id="rId42"/>
    <sheet name="Tab 2.1" sheetId="1500" r:id="rId43"/>
    <sheet name="Tab 2.2" sheetId="1501" r:id="rId44"/>
    <sheet name="Tab 2.3.1.1.1,2.3.1.1.2 Grafik" sheetId="1548" r:id="rId45"/>
    <sheet name="Tab 2.3.1.2.1,2.3.1.2.2 Grafik" sheetId="1549" r:id="rId46"/>
    <sheet name="Tab 2.3.2.1.1,2.3.2.1.2 Grafik" sheetId="1550" r:id="rId47"/>
    <sheet name="Tab 2.3.2.2.1,2.3.2.2.2 Grafik" sheetId="1551" r:id="rId48"/>
    <sheet name="Tab 2.3.1-2.3.2" sheetId="1506" r:id="rId49"/>
    <sheet name="Tab 2.4.1.1- 2.4.1.4" sheetId="1507" r:id="rId50"/>
    <sheet name="Tab 2.4.2.1- 2.4.2.4" sheetId="1508" r:id="rId51"/>
    <sheet name="Tab 2.5.1.1- 2.5.1.4" sheetId="1509" r:id="rId52"/>
    <sheet name="Tab 2.5.2.1- 2.5.2.4" sheetId="1510" r:id="rId53"/>
    <sheet name="Tab 3.1 Grafik" sheetId="1511" r:id="rId54"/>
    <sheet name="Tab 3.1" sheetId="1512" r:id="rId55"/>
    <sheet name="Tab 3.2.1" sheetId="1513" r:id="rId56"/>
    <sheet name="Tab 3.2.2" sheetId="1514" r:id="rId57"/>
    <sheet name="Tab 3.3.1 Grafik" sheetId="1515" r:id="rId58"/>
    <sheet name="Tab 3.3.2 Grafik" sheetId="1516" r:id="rId59"/>
    <sheet name="Tab 4 Grafik" sheetId="1517" r:id="rId60"/>
    <sheet name="Tab 4.1.1" sheetId="1518" r:id="rId61"/>
    <sheet name="Tab 4.1.2" sheetId="1519" r:id="rId62"/>
    <sheet name="Tab 4.1 Grafik" sheetId="1520" r:id="rId63"/>
    <sheet name="Tab 4.1.3" sheetId="1521" r:id="rId64"/>
    <sheet name="Tab 4.1.4" sheetId="1522" r:id="rId65"/>
    <sheet name="Tab 4.2.1" sheetId="1523" r:id="rId66"/>
    <sheet name="Tab 4.2.2" sheetId="1524" r:id="rId67"/>
    <sheet name="Tab 4.3.1" sheetId="1525" r:id="rId68"/>
    <sheet name="Tab 4.3.2" sheetId="1526" r:id="rId69"/>
    <sheet name="Tab 4.4.1" sheetId="1527" r:id="rId70"/>
    <sheet name="Tab 4.4.2" sheetId="1528" r:id="rId71"/>
    <sheet name="Tab 4.5.1" sheetId="1529" r:id="rId72"/>
    <sheet name="Tab 4.5.2" sheetId="1530" r:id="rId73"/>
    <sheet name="Tab 4.6" sheetId="1531" r:id="rId74"/>
    <sheet name="Tab 4.7.1" sheetId="1532" r:id="rId75"/>
    <sheet name="Tab 4.7.2" sheetId="1533" r:id="rId76"/>
    <sheet name="Tab 4.8.1" sheetId="1534" r:id="rId77"/>
    <sheet name="Tab 4.8.2" sheetId="1535" r:id="rId78"/>
    <sheet name="Tab 4.9.1" sheetId="1536" r:id="rId79"/>
    <sheet name="Tab 4.9.2" sheetId="1537" r:id="rId80"/>
    <sheet name="Tab 4.10 Grafik" sheetId="1561" r:id="rId81"/>
    <sheet name="Tab 4.10" sheetId="1539" r:id="rId82"/>
    <sheet name="Tab 4.11 Grafik" sheetId="1562" r:id="rId83"/>
    <sheet name="Tab 4.11" sheetId="1541" r:id="rId84"/>
    <sheet name="Tab 4.12 Grafik" sheetId="1552" r:id="rId85"/>
    <sheet name="Tab 4.12" sheetId="1543" r:id="rId86"/>
    <sheet name="Tab. 5.1 Grafik" sheetId="1553" r:id="rId87"/>
    <sheet name="Tab 5.1" sheetId="1545" r:id="rId88"/>
  </sheets>
  <externalReferences>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A" localSheetId="3">#REF!</definedName>
    <definedName name="\A" localSheetId="4">#REF!</definedName>
    <definedName name="\A" localSheetId="2">#REF!</definedName>
    <definedName name="\A" localSheetId="5">#REF!</definedName>
    <definedName name="\A" localSheetId="34">#REF!</definedName>
    <definedName name="\A" localSheetId="7">#REF!</definedName>
    <definedName name="\A" localSheetId="9">#REF!</definedName>
    <definedName name="\A" localSheetId="10">#REF!</definedName>
    <definedName name="\A" localSheetId="16">#REF!</definedName>
    <definedName name="\A" localSheetId="15">#REF!</definedName>
    <definedName name="\A" localSheetId="41">#REF!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59">#REF!</definedName>
    <definedName name="\A" localSheetId="62">#REF!</definedName>
    <definedName name="\A" localSheetId="81">#REF!</definedName>
    <definedName name="\A" localSheetId="80">#REF!</definedName>
    <definedName name="\A" localSheetId="83">#REF!</definedName>
    <definedName name="\A" localSheetId="82">#REF!</definedName>
    <definedName name="\A" localSheetId="85">#REF!</definedName>
    <definedName name="\A" localSheetId="84">#REF!</definedName>
    <definedName name="\A" localSheetId="65">#REF!</definedName>
    <definedName name="\A" localSheetId="66">#REF!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#REF!</definedName>
    <definedName name="\B" localSheetId="3">#REF!</definedName>
    <definedName name="\B" localSheetId="4">#REF!</definedName>
    <definedName name="\B" localSheetId="2">#REF!</definedName>
    <definedName name="\B" localSheetId="5">#REF!</definedName>
    <definedName name="\B" localSheetId="34">#REF!</definedName>
    <definedName name="\B" localSheetId="7">#REF!</definedName>
    <definedName name="\B" localSheetId="9">#REF!</definedName>
    <definedName name="\B" localSheetId="10">#REF!</definedName>
    <definedName name="\B" localSheetId="16">#REF!</definedName>
    <definedName name="\B" localSheetId="15">#REF!</definedName>
    <definedName name="\B" localSheetId="41">#REF!</definedName>
    <definedName name="\B" localSheetId="54">#REF!</definedName>
    <definedName name="\B" localSheetId="55">#REF!</definedName>
    <definedName name="\B" localSheetId="56">#REF!</definedName>
    <definedName name="\B" localSheetId="59">#REF!</definedName>
    <definedName name="\B" localSheetId="62">#REF!</definedName>
    <definedName name="\B" localSheetId="81">#REF!</definedName>
    <definedName name="\B" localSheetId="80">#REF!</definedName>
    <definedName name="\B" localSheetId="83">#REF!</definedName>
    <definedName name="\B" localSheetId="82">#REF!</definedName>
    <definedName name="\B" localSheetId="85">#REF!</definedName>
    <definedName name="\B" localSheetId="84">#REF!</definedName>
    <definedName name="\B" localSheetId="65">#REF!</definedName>
    <definedName name="\B" localSheetId="66">#REF!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#REF!</definedName>
    <definedName name="\C" localSheetId="3">#REF!</definedName>
    <definedName name="\C" localSheetId="4">#REF!</definedName>
    <definedName name="\C" localSheetId="2">#REF!</definedName>
    <definedName name="\C" localSheetId="5">#REF!</definedName>
    <definedName name="\C" localSheetId="34">#REF!</definedName>
    <definedName name="\C" localSheetId="7">#REF!</definedName>
    <definedName name="\C" localSheetId="9">#REF!</definedName>
    <definedName name="\C" localSheetId="10">#REF!</definedName>
    <definedName name="\C" localSheetId="16">#REF!</definedName>
    <definedName name="\C" localSheetId="15">#REF!</definedName>
    <definedName name="\C" localSheetId="41">#REF!</definedName>
    <definedName name="\C" localSheetId="54">#REF!</definedName>
    <definedName name="\C" localSheetId="55">#REF!</definedName>
    <definedName name="\C" localSheetId="56">#REF!</definedName>
    <definedName name="\C" localSheetId="59">#REF!</definedName>
    <definedName name="\C" localSheetId="62">#REF!</definedName>
    <definedName name="\C" localSheetId="81">#REF!</definedName>
    <definedName name="\C" localSheetId="80">#REF!</definedName>
    <definedName name="\C" localSheetId="83">#REF!</definedName>
    <definedName name="\C" localSheetId="82">#REF!</definedName>
    <definedName name="\C" localSheetId="85">#REF!</definedName>
    <definedName name="\C" localSheetId="84">#REF!</definedName>
    <definedName name="\C" localSheetId="65">#REF!</definedName>
    <definedName name="\C" localSheetId="66">#REF!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#REF!</definedName>
    <definedName name="\D" localSheetId="3">#REF!</definedName>
    <definedName name="\D" localSheetId="4">#REF!</definedName>
    <definedName name="\D" localSheetId="2">#REF!</definedName>
    <definedName name="\D" localSheetId="34">#REF!</definedName>
    <definedName name="\D" localSheetId="16">#REF!</definedName>
    <definedName name="\D" localSheetId="54">#REF!</definedName>
    <definedName name="\D" localSheetId="55">#REF!</definedName>
    <definedName name="\D" localSheetId="56">#REF!</definedName>
    <definedName name="\D" localSheetId="81">#REF!</definedName>
    <definedName name="\D" localSheetId="80">#REF!</definedName>
    <definedName name="\D" localSheetId="83">#REF!</definedName>
    <definedName name="\D" localSheetId="82">#REF!</definedName>
    <definedName name="\D" localSheetId="85">#REF!</definedName>
    <definedName name="\D" localSheetId="84">#REF!</definedName>
    <definedName name="\D" localSheetId="65">#REF!</definedName>
    <definedName name="\D" localSheetId="66">#REF!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#REF!</definedName>
    <definedName name="\E" localSheetId="3">#REF!</definedName>
    <definedName name="\E" localSheetId="4">#REF!</definedName>
    <definedName name="\E" localSheetId="2">#REF!</definedName>
    <definedName name="\E" localSheetId="34">#REF!</definedName>
    <definedName name="\E" localSheetId="16">#REF!</definedName>
    <definedName name="\E" localSheetId="54">#REF!</definedName>
    <definedName name="\E" localSheetId="55">#REF!</definedName>
    <definedName name="\E" localSheetId="56">#REF!</definedName>
    <definedName name="\E" localSheetId="81">#REF!</definedName>
    <definedName name="\E" localSheetId="80">#REF!</definedName>
    <definedName name="\E" localSheetId="83">#REF!</definedName>
    <definedName name="\E" localSheetId="82">#REF!</definedName>
    <definedName name="\E" localSheetId="85">#REF!</definedName>
    <definedName name="\E" localSheetId="84">#REF!</definedName>
    <definedName name="\E" localSheetId="65">#REF!</definedName>
    <definedName name="\E" localSheetId="66">#REF!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#REF!</definedName>
    <definedName name="\F" localSheetId="3">#REF!</definedName>
    <definedName name="\F" localSheetId="4">#REF!</definedName>
    <definedName name="\F" localSheetId="2">#REF!</definedName>
    <definedName name="\F" localSheetId="34">#REF!</definedName>
    <definedName name="\F" localSheetId="16">#REF!</definedName>
    <definedName name="\F" localSheetId="54">#REF!</definedName>
    <definedName name="\F" localSheetId="55">#REF!</definedName>
    <definedName name="\F" localSheetId="56">#REF!</definedName>
    <definedName name="\F" localSheetId="81">#REF!</definedName>
    <definedName name="\F" localSheetId="80">#REF!</definedName>
    <definedName name="\F" localSheetId="83">#REF!</definedName>
    <definedName name="\F" localSheetId="82">#REF!</definedName>
    <definedName name="\F" localSheetId="85">#REF!</definedName>
    <definedName name="\F" localSheetId="84">#REF!</definedName>
    <definedName name="\F" localSheetId="65">#REF!</definedName>
    <definedName name="\F" localSheetId="66">#REF!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#REF!</definedName>
    <definedName name="\G" localSheetId="3">#REF!</definedName>
    <definedName name="\G" localSheetId="4">#REF!</definedName>
    <definedName name="\G" localSheetId="2">#REF!</definedName>
    <definedName name="\G" localSheetId="34">#REF!</definedName>
    <definedName name="\G" localSheetId="16">#REF!</definedName>
    <definedName name="\G" localSheetId="54">#REF!</definedName>
    <definedName name="\G" localSheetId="55">#REF!</definedName>
    <definedName name="\G" localSheetId="56">#REF!</definedName>
    <definedName name="\G" localSheetId="81">#REF!</definedName>
    <definedName name="\G" localSheetId="80">#REF!</definedName>
    <definedName name="\G" localSheetId="83">#REF!</definedName>
    <definedName name="\G" localSheetId="82">#REF!</definedName>
    <definedName name="\G" localSheetId="85">#REF!</definedName>
    <definedName name="\G" localSheetId="84">#REF!</definedName>
    <definedName name="\G" localSheetId="65">#REF!</definedName>
    <definedName name="\G" localSheetId="66">#REF!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#REF!</definedName>
    <definedName name="\H" localSheetId="3">#REF!</definedName>
    <definedName name="\H" localSheetId="4">#REF!</definedName>
    <definedName name="\H" localSheetId="2">#REF!</definedName>
    <definedName name="\H" localSheetId="34">#REF!</definedName>
    <definedName name="\H" localSheetId="16">#REF!</definedName>
    <definedName name="\H" localSheetId="54">#REF!</definedName>
    <definedName name="\H" localSheetId="55">#REF!</definedName>
    <definedName name="\H" localSheetId="56">#REF!</definedName>
    <definedName name="\H" localSheetId="81">#REF!</definedName>
    <definedName name="\H" localSheetId="80">#REF!</definedName>
    <definedName name="\H" localSheetId="83">#REF!</definedName>
    <definedName name="\H" localSheetId="82">#REF!</definedName>
    <definedName name="\H" localSheetId="85">#REF!</definedName>
    <definedName name="\H" localSheetId="84">#REF!</definedName>
    <definedName name="\H" localSheetId="65">#REF!</definedName>
    <definedName name="\H" localSheetId="66">#REF!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#REF!</definedName>
    <definedName name="\I" localSheetId="3">#REF!</definedName>
    <definedName name="\I" localSheetId="4">#REF!</definedName>
    <definedName name="\I" localSheetId="2">#REF!</definedName>
    <definedName name="\I" localSheetId="34">#REF!</definedName>
    <definedName name="\I" localSheetId="16">#REF!</definedName>
    <definedName name="\I" localSheetId="54">#REF!</definedName>
    <definedName name="\I" localSheetId="55">#REF!</definedName>
    <definedName name="\I" localSheetId="56">#REF!</definedName>
    <definedName name="\I" localSheetId="81">#REF!</definedName>
    <definedName name="\I" localSheetId="80">#REF!</definedName>
    <definedName name="\I" localSheetId="83">#REF!</definedName>
    <definedName name="\I" localSheetId="82">#REF!</definedName>
    <definedName name="\I" localSheetId="85">#REF!</definedName>
    <definedName name="\I" localSheetId="84">#REF!</definedName>
    <definedName name="\I" localSheetId="65">#REF!</definedName>
    <definedName name="\I" localSheetId="66">#REF!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#REF!</definedName>
    <definedName name="\J" localSheetId="3">#REF!</definedName>
    <definedName name="\J" localSheetId="4">#REF!</definedName>
    <definedName name="\J" localSheetId="2">#REF!</definedName>
    <definedName name="\J" localSheetId="34">#REF!</definedName>
    <definedName name="\J" localSheetId="16">#REF!</definedName>
    <definedName name="\J" localSheetId="54">#REF!</definedName>
    <definedName name="\J" localSheetId="55">#REF!</definedName>
    <definedName name="\J" localSheetId="56">#REF!</definedName>
    <definedName name="\J" localSheetId="81">#REF!</definedName>
    <definedName name="\J" localSheetId="80">#REF!</definedName>
    <definedName name="\J" localSheetId="83">#REF!</definedName>
    <definedName name="\J" localSheetId="82">#REF!</definedName>
    <definedName name="\J" localSheetId="85">#REF!</definedName>
    <definedName name="\J" localSheetId="84">#REF!</definedName>
    <definedName name="\J" localSheetId="65">#REF!</definedName>
    <definedName name="\J" localSheetId="66">#REF!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#REF!</definedName>
    <definedName name="\K" localSheetId="3">#REF!</definedName>
    <definedName name="\K" localSheetId="4">#REF!</definedName>
    <definedName name="\K" localSheetId="2">#REF!</definedName>
    <definedName name="\K" localSheetId="34">#REF!</definedName>
    <definedName name="\K" localSheetId="16">#REF!</definedName>
    <definedName name="\K" localSheetId="54">#REF!</definedName>
    <definedName name="\K" localSheetId="55">#REF!</definedName>
    <definedName name="\K" localSheetId="56">#REF!</definedName>
    <definedName name="\K" localSheetId="81">#REF!</definedName>
    <definedName name="\K" localSheetId="80">#REF!</definedName>
    <definedName name="\K" localSheetId="83">#REF!</definedName>
    <definedName name="\K" localSheetId="82">#REF!</definedName>
    <definedName name="\K" localSheetId="85">#REF!</definedName>
    <definedName name="\K" localSheetId="84">#REF!</definedName>
    <definedName name="\K" localSheetId="65">#REF!</definedName>
    <definedName name="\K" localSheetId="66">#REF!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#REF!</definedName>
    <definedName name="\L" localSheetId="3">#REF!</definedName>
    <definedName name="\L" localSheetId="4">#REF!</definedName>
    <definedName name="\L" localSheetId="2">#REF!</definedName>
    <definedName name="\L" localSheetId="34">#REF!</definedName>
    <definedName name="\L" localSheetId="16">#REF!</definedName>
    <definedName name="\L" localSheetId="54">#REF!</definedName>
    <definedName name="\L" localSheetId="55">#REF!</definedName>
    <definedName name="\L" localSheetId="56">#REF!</definedName>
    <definedName name="\L" localSheetId="81">#REF!</definedName>
    <definedName name="\L" localSheetId="80">#REF!</definedName>
    <definedName name="\L" localSheetId="83">#REF!</definedName>
    <definedName name="\L" localSheetId="82">#REF!</definedName>
    <definedName name="\L" localSheetId="85">#REF!</definedName>
    <definedName name="\L" localSheetId="84">#REF!</definedName>
    <definedName name="\L" localSheetId="65">#REF!</definedName>
    <definedName name="\L" localSheetId="66">#REF!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#REF!</definedName>
    <definedName name="\M" localSheetId="3">#REF!</definedName>
    <definedName name="\M" localSheetId="4">#REF!</definedName>
    <definedName name="\M" localSheetId="2">#REF!</definedName>
    <definedName name="\M" localSheetId="34">#REF!</definedName>
    <definedName name="\M" localSheetId="16">#REF!</definedName>
    <definedName name="\M" localSheetId="54">#REF!</definedName>
    <definedName name="\M" localSheetId="55">#REF!</definedName>
    <definedName name="\M" localSheetId="56">#REF!</definedName>
    <definedName name="\M" localSheetId="81">#REF!</definedName>
    <definedName name="\M" localSheetId="80">#REF!</definedName>
    <definedName name="\M" localSheetId="83">#REF!</definedName>
    <definedName name="\M" localSheetId="82">#REF!</definedName>
    <definedName name="\M" localSheetId="85">#REF!</definedName>
    <definedName name="\M" localSheetId="84">#REF!</definedName>
    <definedName name="\M" localSheetId="65">#REF!</definedName>
    <definedName name="\M" localSheetId="66">#REF!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#REF!</definedName>
    <definedName name="\N" localSheetId="3">#REF!</definedName>
    <definedName name="\N" localSheetId="4">#REF!</definedName>
    <definedName name="\N" localSheetId="2">#REF!</definedName>
    <definedName name="\N" localSheetId="34">#REF!</definedName>
    <definedName name="\N" localSheetId="16">#REF!</definedName>
    <definedName name="\N" localSheetId="54">#REF!</definedName>
    <definedName name="\N" localSheetId="55">#REF!</definedName>
    <definedName name="\N" localSheetId="56">#REF!</definedName>
    <definedName name="\N" localSheetId="81">#REF!</definedName>
    <definedName name="\N" localSheetId="80">#REF!</definedName>
    <definedName name="\N" localSheetId="83">#REF!</definedName>
    <definedName name="\N" localSheetId="82">#REF!</definedName>
    <definedName name="\N" localSheetId="85">#REF!</definedName>
    <definedName name="\N" localSheetId="84">#REF!</definedName>
    <definedName name="\N" localSheetId="65">#REF!</definedName>
    <definedName name="\N" localSheetId="66">#REF!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#REF!</definedName>
    <definedName name="\O" localSheetId="3">#REF!</definedName>
    <definedName name="\O" localSheetId="4">#REF!</definedName>
    <definedName name="\O" localSheetId="2">#REF!</definedName>
    <definedName name="\O" localSheetId="34">#REF!</definedName>
    <definedName name="\O" localSheetId="16">#REF!</definedName>
    <definedName name="\O" localSheetId="54">#REF!</definedName>
    <definedName name="\O" localSheetId="55">#REF!</definedName>
    <definedName name="\O" localSheetId="56">#REF!</definedName>
    <definedName name="\O" localSheetId="81">#REF!</definedName>
    <definedName name="\O" localSheetId="80">#REF!</definedName>
    <definedName name="\O" localSheetId="83">#REF!</definedName>
    <definedName name="\O" localSheetId="82">#REF!</definedName>
    <definedName name="\O" localSheetId="85">#REF!</definedName>
    <definedName name="\O" localSheetId="84">#REF!</definedName>
    <definedName name="\O" localSheetId="65">#REF!</definedName>
    <definedName name="\O" localSheetId="66">#REF!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#REF!</definedName>
    <definedName name="\P" localSheetId="3">#REF!</definedName>
    <definedName name="\P" localSheetId="4">#REF!</definedName>
    <definedName name="\P" localSheetId="2">#REF!</definedName>
    <definedName name="\P" localSheetId="34">#REF!</definedName>
    <definedName name="\P" localSheetId="16">#REF!</definedName>
    <definedName name="\P" localSheetId="54">#REF!</definedName>
    <definedName name="\P" localSheetId="55">#REF!</definedName>
    <definedName name="\P" localSheetId="56">#REF!</definedName>
    <definedName name="\P" localSheetId="81">#REF!</definedName>
    <definedName name="\P" localSheetId="80">#REF!</definedName>
    <definedName name="\P" localSheetId="83">#REF!</definedName>
    <definedName name="\P" localSheetId="82">#REF!</definedName>
    <definedName name="\P" localSheetId="85">#REF!</definedName>
    <definedName name="\P" localSheetId="84">#REF!</definedName>
    <definedName name="\P" localSheetId="65">#REF!</definedName>
    <definedName name="\P" localSheetId="66">#REF!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#REF!</definedName>
    <definedName name="\Q" localSheetId="3">#REF!</definedName>
    <definedName name="\Q" localSheetId="4">#REF!</definedName>
    <definedName name="\Q" localSheetId="2">#REF!</definedName>
    <definedName name="\Q" localSheetId="34">#REF!</definedName>
    <definedName name="\Q" localSheetId="16">#REF!</definedName>
    <definedName name="\Q" localSheetId="54">#REF!</definedName>
    <definedName name="\Q" localSheetId="55">#REF!</definedName>
    <definedName name="\Q" localSheetId="56">#REF!</definedName>
    <definedName name="\Q" localSheetId="81">#REF!</definedName>
    <definedName name="\Q" localSheetId="80">#REF!</definedName>
    <definedName name="\Q" localSheetId="83">#REF!</definedName>
    <definedName name="\Q" localSheetId="82">#REF!</definedName>
    <definedName name="\Q" localSheetId="85">#REF!</definedName>
    <definedName name="\Q" localSheetId="84">#REF!</definedName>
    <definedName name="\Q" localSheetId="65">#REF!</definedName>
    <definedName name="\Q" localSheetId="66">#REF!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#REF!</definedName>
    <definedName name="\R" localSheetId="3">#REF!</definedName>
    <definedName name="\R" localSheetId="4">#REF!</definedName>
    <definedName name="\R" localSheetId="2">#REF!</definedName>
    <definedName name="\R" localSheetId="34">#REF!</definedName>
    <definedName name="\R" localSheetId="16">#REF!</definedName>
    <definedName name="\R" localSheetId="54">#REF!</definedName>
    <definedName name="\R" localSheetId="55">#REF!</definedName>
    <definedName name="\R" localSheetId="56">#REF!</definedName>
    <definedName name="\R" localSheetId="81">#REF!</definedName>
    <definedName name="\R" localSheetId="80">#REF!</definedName>
    <definedName name="\R" localSheetId="83">#REF!</definedName>
    <definedName name="\R" localSheetId="82">#REF!</definedName>
    <definedName name="\R" localSheetId="85">#REF!</definedName>
    <definedName name="\R" localSheetId="84">#REF!</definedName>
    <definedName name="\R" localSheetId="65">#REF!</definedName>
    <definedName name="\R" localSheetId="66">#REF!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#REF!</definedName>
    <definedName name="\S" localSheetId="3">#REF!</definedName>
    <definedName name="\S" localSheetId="4">#REF!</definedName>
    <definedName name="\S" localSheetId="2">#REF!</definedName>
    <definedName name="\S" localSheetId="34">#REF!</definedName>
    <definedName name="\S" localSheetId="16">#REF!</definedName>
    <definedName name="\S" localSheetId="54">#REF!</definedName>
    <definedName name="\S" localSheetId="55">#REF!</definedName>
    <definedName name="\S" localSheetId="56">#REF!</definedName>
    <definedName name="\S" localSheetId="81">#REF!</definedName>
    <definedName name="\S" localSheetId="80">#REF!</definedName>
    <definedName name="\S" localSheetId="83">#REF!</definedName>
    <definedName name="\S" localSheetId="82">#REF!</definedName>
    <definedName name="\S" localSheetId="85">#REF!</definedName>
    <definedName name="\S" localSheetId="84">#REF!</definedName>
    <definedName name="\S" localSheetId="65">#REF!</definedName>
    <definedName name="\S" localSheetId="66">#REF!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#REF!</definedName>
    <definedName name="\T" localSheetId="3">#REF!</definedName>
    <definedName name="\T" localSheetId="4">#REF!</definedName>
    <definedName name="\T" localSheetId="2">#REF!</definedName>
    <definedName name="\T" localSheetId="34">#REF!</definedName>
    <definedName name="\T" localSheetId="16">#REF!</definedName>
    <definedName name="\T" localSheetId="54">#REF!</definedName>
    <definedName name="\T" localSheetId="55">#REF!</definedName>
    <definedName name="\T" localSheetId="56">#REF!</definedName>
    <definedName name="\T" localSheetId="81">#REF!</definedName>
    <definedName name="\T" localSheetId="80">#REF!</definedName>
    <definedName name="\T" localSheetId="83">#REF!</definedName>
    <definedName name="\T" localSheetId="82">#REF!</definedName>
    <definedName name="\T" localSheetId="85">#REF!</definedName>
    <definedName name="\T" localSheetId="84">#REF!</definedName>
    <definedName name="\T" localSheetId="65">#REF!</definedName>
    <definedName name="\T" localSheetId="66">#REF!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#REF!</definedName>
    <definedName name="\U" localSheetId="3">#REF!</definedName>
    <definedName name="\U" localSheetId="4">#REF!</definedName>
    <definedName name="\U" localSheetId="2">#REF!</definedName>
    <definedName name="\U" localSheetId="34">#REF!</definedName>
    <definedName name="\U" localSheetId="16">#REF!</definedName>
    <definedName name="\U" localSheetId="54">#REF!</definedName>
    <definedName name="\U" localSheetId="55">#REF!</definedName>
    <definedName name="\U" localSheetId="56">#REF!</definedName>
    <definedName name="\U" localSheetId="81">#REF!</definedName>
    <definedName name="\U" localSheetId="80">#REF!</definedName>
    <definedName name="\U" localSheetId="83">#REF!</definedName>
    <definedName name="\U" localSheetId="82">#REF!</definedName>
    <definedName name="\U" localSheetId="85">#REF!</definedName>
    <definedName name="\U" localSheetId="84">#REF!</definedName>
    <definedName name="\U" localSheetId="65">#REF!</definedName>
    <definedName name="\U" localSheetId="66">#REF!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#REF!</definedName>
    <definedName name="\W" localSheetId="3">#REF!</definedName>
    <definedName name="\W" localSheetId="4">#REF!</definedName>
    <definedName name="\W" localSheetId="2">#REF!</definedName>
    <definedName name="\W" localSheetId="34">#REF!</definedName>
    <definedName name="\W" localSheetId="16">#REF!</definedName>
    <definedName name="\W" localSheetId="54">#REF!</definedName>
    <definedName name="\W" localSheetId="55">#REF!</definedName>
    <definedName name="\W" localSheetId="56">#REF!</definedName>
    <definedName name="\W" localSheetId="81">#REF!</definedName>
    <definedName name="\W" localSheetId="80">#REF!</definedName>
    <definedName name="\W" localSheetId="83">#REF!</definedName>
    <definedName name="\W" localSheetId="82">#REF!</definedName>
    <definedName name="\W" localSheetId="85">#REF!</definedName>
    <definedName name="\W" localSheetId="84">#REF!</definedName>
    <definedName name="\W" localSheetId="65">#REF!</definedName>
    <definedName name="\W" localSheetId="66">#REF!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#REF!</definedName>
    <definedName name="\Y" localSheetId="3">#REF!</definedName>
    <definedName name="\Y" localSheetId="4">#REF!</definedName>
    <definedName name="\Y" localSheetId="2">#REF!</definedName>
    <definedName name="\Y" localSheetId="34">#REF!</definedName>
    <definedName name="\Y" localSheetId="16">#REF!</definedName>
    <definedName name="\Y" localSheetId="54">#REF!</definedName>
    <definedName name="\Y" localSheetId="55">#REF!</definedName>
    <definedName name="\Y" localSheetId="56">#REF!</definedName>
    <definedName name="\Y" localSheetId="81">#REF!</definedName>
    <definedName name="\Y" localSheetId="80">#REF!</definedName>
    <definedName name="\Y" localSheetId="83">#REF!</definedName>
    <definedName name="\Y" localSheetId="82">#REF!</definedName>
    <definedName name="\Y" localSheetId="85">#REF!</definedName>
    <definedName name="\Y" localSheetId="84">#REF!</definedName>
    <definedName name="\Y" localSheetId="65">#REF!</definedName>
    <definedName name="\Y" localSheetId="66">#REF!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#REF!</definedName>
    <definedName name="\Z" localSheetId="3">#REF!</definedName>
    <definedName name="\Z" localSheetId="4">#REF!</definedName>
    <definedName name="\Z" localSheetId="2">#REF!</definedName>
    <definedName name="\Z" localSheetId="34">#REF!</definedName>
    <definedName name="\Z" localSheetId="16">#REF!</definedName>
    <definedName name="\Z" localSheetId="54">#REF!</definedName>
    <definedName name="\Z" localSheetId="55">#REF!</definedName>
    <definedName name="\Z" localSheetId="56">#REF!</definedName>
    <definedName name="\Z" localSheetId="81">#REF!</definedName>
    <definedName name="\Z" localSheetId="80">#REF!</definedName>
    <definedName name="\Z" localSheetId="83">#REF!</definedName>
    <definedName name="\Z" localSheetId="82">#REF!</definedName>
    <definedName name="\Z" localSheetId="85">#REF!</definedName>
    <definedName name="\Z" localSheetId="84">#REF!</definedName>
    <definedName name="\Z" localSheetId="65">#REF!</definedName>
    <definedName name="\Z" localSheetId="66">#REF!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#REF!</definedName>
    <definedName name="_Fill" localSheetId="3" hidden="1">#REF!</definedName>
    <definedName name="_Fill" localSheetId="4" hidden="1">#REF!</definedName>
    <definedName name="_Fill" localSheetId="2" hidden="1">#REF!</definedName>
    <definedName name="_Fill" localSheetId="34" hidden="1">#REF!</definedName>
    <definedName name="_Fill" localSheetId="16" hidden="1">#REF!</definedName>
    <definedName name="_Fill" localSheetId="54" hidden="1">#REF!</definedName>
    <definedName name="_Fill" localSheetId="55" hidden="1">#REF!</definedName>
    <definedName name="_Fill" localSheetId="56" hidden="1">#REF!</definedName>
    <definedName name="_Fill" localSheetId="81" hidden="1">#REF!</definedName>
    <definedName name="_Fill" localSheetId="80" hidden="1">#REF!</definedName>
    <definedName name="_Fill" localSheetId="83" hidden="1">#REF!</definedName>
    <definedName name="_Fill" localSheetId="82" hidden="1">#REF!</definedName>
    <definedName name="_Fill" localSheetId="85" hidden="1">#REF!</definedName>
    <definedName name="_Fill" localSheetId="84"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hidden="1">#REF!</definedName>
    <definedName name="_xlnm._FilterDatabase" localSheetId="55" hidden="1">'Tab 3.2.1'!$A$7:$H$277</definedName>
    <definedName name="_xlnm._FilterDatabase" localSheetId="56" hidden="1">'Tab 3.2.2'!$A$7:$F$277</definedName>
    <definedName name="AFebruar" localSheetId="2">'[1]Eintrag Gesamtentwicklung'!#REF!</definedName>
    <definedName name="AFebruar" localSheetId="5">#REF!</definedName>
    <definedName name="AFebruar" localSheetId="15">#REF!</definedName>
    <definedName name="AFebruar" localSheetId="41">'[2]Eintrag Gesamtentwickl GH'!#REF!</definedName>
    <definedName name="AFebruar" localSheetId="57">'[1]Eintrag Gesamtentwicklung'!#REF!</definedName>
    <definedName name="AFebruar" localSheetId="58">'[1]Eintrag Gesamtentwicklung'!#REF!</definedName>
    <definedName name="AFebruar" localSheetId="62">'[1]Eintrag Gesamtentwicklung'!#REF!</definedName>
    <definedName name="AFebruar">'[1]Eintrag Gesamtentwicklung'!#REF!</definedName>
    <definedName name="AJanuar" localSheetId="2">'[1]Eintrag Gesamtentwicklung'!#REF!</definedName>
    <definedName name="AJanuar" localSheetId="5">#REF!</definedName>
    <definedName name="AJanuar" localSheetId="15">#REF!</definedName>
    <definedName name="AJanuar" localSheetId="41">'[2]Eintrag Gesamtentwickl GH'!#REF!</definedName>
    <definedName name="AJanuar" localSheetId="57">'[1]Eintrag Gesamtentwicklung'!#REF!</definedName>
    <definedName name="AJanuar" localSheetId="58">'[1]Eintrag Gesamtentwicklung'!#REF!</definedName>
    <definedName name="AJanuar" localSheetId="62">'[1]Eintrag Gesamtentwicklung'!#REF!</definedName>
    <definedName name="AJanuar">'[1]Eintrag Gesamtentwicklung'!#REF!</definedName>
    <definedName name="Alten.Monat.2.kopieren" localSheetId="3">#REF!</definedName>
    <definedName name="Alten.Monat.2.kopieren" localSheetId="4">#REF!</definedName>
    <definedName name="Alten.Monat.2.kopieren" localSheetId="2">#REF!</definedName>
    <definedName name="Alten.Monat.2.kopieren" localSheetId="34">#REF!</definedName>
    <definedName name="Alten.Monat.2.kopieren" localSheetId="7">#REF!</definedName>
    <definedName name="Alten.Monat.2.kopieren" localSheetId="16">#REF!</definedName>
    <definedName name="Alten.Monat.2.kopieren" localSheetId="15">#REF!</definedName>
    <definedName name="Alten.Monat.2.kopieren" localSheetId="41">#REF!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59">#REF!</definedName>
    <definedName name="Alten.Monat.2.kopieren" localSheetId="62">#REF!</definedName>
    <definedName name="Alten.Monat.2.kopieren" localSheetId="81">#REF!</definedName>
    <definedName name="Alten.Monat.2.kopieren" localSheetId="80">#REF!</definedName>
    <definedName name="Alten.Monat.2.kopieren" localSheetId="83">#REF!</definedName>
    <definedName name="Alten.Monat.2.kopieren" localSheetId="82">#REF!</definedName>
    <definedName name="Alten.Monat.2.kopieren" localSheetId="85">#REF!</definedName>
    <definedName name="Alten.Monat.2.kopieren" localSheetId="84">#REF!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#REF!</definedName>
    <definedName name="AMärz" localSheetId="3">#REF!</definedName>
    <definedName name="AMärz" localSheetId="4">#REF!</definedName>
    <definedName name="AMärz" localSheetId="2">#REF!</definedName>
    <definedName name="AMärz" localSheetId="34">#REF!</definedName>
    <definedName name="AMärz" localSheetId="16">#REF!</definedName>
    <definedName name="AMärz" localSheetId="54">#REF!</definedName>
    <definedName name="AMärz" localSheetId="55">#REF!</definedName>
    <definedName name="AMärz" localSheetId="56">#REF!</definedName>
    <definedName name="AMärz" localSheetId="59">#REF!</definedName>
    <definedName name="AMärz" localSheetId="62">#REF!</definedName>
    <definedName name="AMärz" localSheetId="81">#REF!</definedName>
    <definedName name="AMärz" localSheetId="80">#REF!</definedName>
    <definedName name="AMärz" localSheetId="83">#REF!</definedName>
    <definedName name="AMärz" localSheetId="82">#REF!</definedName>
    <definedName name="AMärz" localSheetId="85">#REF!</definedName>
    <definedName name="AMärz" localSheetId="84">#REF!</definedName>
    <definedName name="AMärz" localSheetId="65">#REF!</definedName>
    <definedName name="AMärz" localSheetId="66">#REF!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#REF!</definedName>
    <definedName name="April" localSheetId="3">#REF!</definedName>
    <definedName name="April" localSheetId="4">#REF!</definedName>
    <definedName name="April" localSheetId="2">#REF!</definedName>
    <definedName name="April" localSheetId="34">#REF!</definedName>
    <definedName name="April" localSheetId="16">#REF!</definedName>
    <definedName name="April" localSheetId="54">#REF!</definedName>
    <definedName name="April" localSheetId="55">#REF!</definedName>
    <definedName name="April" localSheetId="56">#REF!</definedName>
    <definedName name="April" localSheetId="59">#REF!</definedName>
    <definedName name="April" localSheetId="62">#REF!</definedName>
    <definedName name="April" localSheetId="81">#REF!</definedName>
    <definedName name="April" localSheetId="80">#REF!</definedName>
    <definedName name="April" localSheetId="83">#REF!</definedName>
    <definedName name="April" localSheetId="82">#REF!</definedName>
    <definedName name="April" localSheetId="85">#REF!</definedName>
    <definedName name="April" localSheetId="84">#REF!</definedName>
    <definedName name="April" localSheetId="65">#REF!</definedName>
    <definedName name="April" localSheetId="66">#REF!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#REF!</definedName>
    <definedName name="AugBMtAHA1" localSheetId="87">'[3]1'!$B$31</definedName>
    <definedName name="AugBMtAHA1" localSheetId="86">'[3]1'!$B$31</definedName>
    <definedName name="AugBMtAHA1">'[4]1'!$B$31</definedName>
    <definedName name="AugBMtAHE1" localSheetId="87">'[3]1'!$C$31</definedName>
    <definedName name="AugBMtAHE1" localSheetId="86">'[3]1'!$C$31</definedName>
    <definedName name="AugBMtAHE1">'[4]1'!$C$31</definedName>
    <definedName name="AusfÜbertrag" localSheetId="3">#REF!</definedName>
    <definedName name="AusfÜbertrag" localSheetId="4">#REF!</definedName>
    <definedName name="AusfÜbertrag" localSheetId="2">#REF!</definedName>
    <definedName name="AusfÜbertrag" localSheetId="5">#REF!</definedName>
    <definedName name="AusfÜbertrag" localSheetId="34">#REF!</definedName>
    <definedName name="AusfÜbertrag" localSheetId="7">#REF!</definedName>
    <definedName name="AusfÜbertrag" localSheetId="9">#REF!</definedName>
    <definedName name="AusfÜbertrag" localSheetId="10">#REF!</definedName>
    <definedName name="AusfÜbertrag" localSheetId="16">#REF!</definedName>
    <definedName name="AusfÜbertrag" localSheetId="15">#REF!</definedName>
    <definedName name="AusfÜbertrag" localSheetId="41">#REF!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59">#REF!</definedName>
    <definedName name="AusfÜbertrag" localSheetId="62">#REF!</definedName>
    <definedName name="AusfÜbertrag" localSheetId="81">#REF!</definedName>
    <definedName name="AusfÜbertrag" localSheetId="80">#REF!</definedName>
    <definedName name="AusfÜbertrag" localSheetId="83">#REF!</definedName>
    <definedName name="AusfÜbertrag" localSheetId="82">#REF!</definedName>
    <definedName name="AusfÜbertrag" localSheetId="85">#REF!</definedName>
    <definedName name="AusfÜbertrag" localSheetId="84">#REF!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#REF!</definedName>
    <definedName name="AusfVolÜbertrag" localSheetId="3">#REF!</definedName>
    <definedName name="AusfVolÜbertrag" localSheetId="4">#REF!</definedName>
    <definedName name="AusfVolÜbertrag" localSheetId="2">#REF!</definedName>
    <definedName name="AusfVolÜbertrag" localSheetId="5">#REF!</definedName>
    <definedName name="AusfVolÜbertrag" localSheetId="34">#REF!</definedName>
    <definedName name="AusfVolÜbertrag" localSheetId="7">#REF!</definedName>
    <definedName name="AusfVolÜbertrag" localSheetId="9">#REF!</definedName>
    <definedName name="AusfVolÜbertrag" localSheetId="10">#REF!</definedName>
    <definedName name="AusfVolÜbertrag" localSheetId="16">#REF!</definedName>
    <definedName name="AusfVolÜbertrag" localSheetId="15">#REF!</definedName>
    <definedName name="AusfVolÜbertrag" localSheetId="41">#REF!</definedName>
    <definedName name="AusfVolÜbertrag" localSheetId="54">#REF!</definedName>
    <definedName name="AusfVolÜbertrag" localSheetId="55">#REF!</definedName>
    <definedName name="AusfVolÜbertrag" localSheetId="56">#REF!</definedName>
    <definedName name="AusfVolÜbertrag" localSheetId="59">#REF!</definedName>
    <definedName name="AusfVolÜbertrag" localSheetId="62">#REF!</definedName>
    <definedName name="AusfVolÜbertrag" localSheetId="81">#REF!</definedName>
    <definedName name="AusfVolÜbertrag" localSheetId="80">#REF!</definedName>
    <definedName name="AusfVolÜbertrag" localSheetId="83">#REF!</definedName>
    <definedName name="AusfVolÜbertrag" localSheetId="82">#REF!</definedName>
    <definedName name="AusfVolÜbertrag" localSheetId="85">#REF!</definedName>
    <definedName name="AusfVolÜbertrag" localSheetId="84">#REF!</definedName>
    <definedName name="AusfVolÜbertrag" localSheetId="65">#REF!</definedName>
    <definedName name="AusfVolÜbertrag" localSheetId="66">#REF!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#REF!</definedName>
    <definedName name="BAprA" localSheetId="3">#REF!</definedName>
    <definedName name="BAprA" localSheetId="4">#REF!</definedName>
    <definedName name="BAprA" localSheetId="2">#REF!</definedName>
    <definedName name="BAprA" localSheetId="5">#REF!</definedName>
    <definedName name="BAprA" localSheetId="34">#REF!</definedName>
    <definedName name="BAprA" localSheetId="16">#REF!</definedName>
    <definedName name="BAprA" localSheetId="15">#REF!</definedName>
    <definedName name="BAprA" localSheetId="41">'[2]Eintrag Gesamtentwickl GH'!#REF!</definedName>
    <definedName name="BAprA" localSheetId="54">#REF!</definedName>
    <definedName name="BAprA" localSheetId="55">#REF!</definedName>
    <definedName name="BAprA" localSheetId="56">#REF!</definedName>
    <definedName name="BAprA" localSheetId="59">#REF!</definedName>
    <definedName name="BAprA" localSheetId="62">#REF!</definedName>
    <definedName name="BAprA" localSheetId="81">#REF!</definedName>
    <definedName name="BAprA" localSheetId="80">#REF!</definedName>
    <definedName name="BAprA" localSheetId="83">#REF!</definedName>
    <definedName name="BAprA" localSheetId="82">#REF!</definedName>
    <definedName name="BAprA" localSheetId="85">#REF!</definedName>
    <definedName name="BAprA" localSheetId="84">#REF!</definedName>
    <definedName name="BAprA" localSheetId="65">#REF!</definedName>
    <definedName name="BAprA" localSheetId="66">#REF!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#REF!</definedName>
    <definedName name="BAprE" localSheetId="3">#REF!</definedName>
    <definedName name="BAprE" localSheetId="4">#REF!</definedName>
    <definedName name="BAprE" localSheetId="2">#REF!</definedName>
    <definedName name="BAprE" localSheetId="34">#REF!</definedName>
    <definedName name="BAprE" localSheetId="16">#REF!</definedName>
    <definedName name="BAprE" localSheetId="41">'[2]Eintrag Gesamtentwickl GH'!#REF!</definedName>
    <definedName name="BAprE" localSheetId="54">#REF!</definedName>
    <definedName name="BAprE" localSheetId="55">#REF!</definedName>
    <definedName name="BAprE" localSheetId="56">#REF!</definedName>
    <definedName name="BAprE" localSheetId="81">#REF!</definedName>
    <definedName name="BAprE" localSheetId="80">#REF!</definedName>
    <definedName name="BAprE" localSheetId="83">#REF!</definedName>
    <definedName name="BAprE" localSheetId="82">#REF!</definedName>
    <definedName name="BAprE" localSheetId="85">#REF!</definedName>
    <definedName name="BAprE" localSheetId="84">#REF!</definedName>
    <definedName name="BAprE" localSheetId="65">#REF!</definedName>
    <definedName name="BAprE" localSheetId="66">#REF!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#REF!</definedName>
    <definedName name="BAprS" localSheetId="3">#REF!</definedName>
    <definedName name="BAprS" localSheetId="4">#REF!</definedName>
    <definedName name="BAprS" localSheetId="2">#REF!</definedName>
    <definedName name="BAprS" localSheetId="34">#REF!</definedName>
    <definedName name="BAprS" localSheetId="16">#REF!</definedName>
    <definedName name="BAprS" localSheetId="41">'[2]Eintrag Gesamtentwickl GH'!#REF!</definedName>
    <definedName name="BAprS" localSheetId="54">#REF!</definedName>
    <definedName name="BAprS" localSheetId="55">#REF!</definedName>
    <definedName name="BAprS" localSheetId="56">#REF!</definedName>
    <definedName name="BAprS" localSheetId="81">#REF!</definedName>
    <definedName name="BAprS" localSheetId="80">#REF!</definedName>
    <definedName name="BAprS" localSheetId="83">#REF!</definedName>
    <definedName name="BAprS" localSheetId="82">#REF!</definedName>
    <definedName name="BAprS" localSheetId="85">#REF!</definedName>
    <definedName name="BAprS" localSheetId="84">#REF!</definedName>
    <definedName name="BAprS" localSheetId="65">#REF!</definedName>
    <definedName name="BAprS" localSheetId="66">#REF!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#REF!</definedName>
    <definedName name="BAugA" localSheetId="3">#REF!</definedName>
    <definedName name="BAugA" localSheetId="4">#REF!</definedName>
    <definedName name="BAugA" localSheetId="2">#REF!</definedName>
    <definedName name="BAugA" localSheetId="34">#REF!</definedName>
    <definedName name="BAugA" localSheetId="16">#REF!</definedName>
    <definedName name="BAugA" localSheetId="54">#REF!</definedName>
    <definedName name="BAugA" localSheetId="55">#REF!</definedName>
    <definedName name="BAugA" localSheetId="56">#REF!</definedName>
    <definedName name="BAugA" localSheetId="81">#REF!</definedName>
    <definedName name="BAugA" localSheetId="80">#REF!</definedName>
    <definedName name="BAugA" localSheetId="83">#REF!</definedName>
    <definedName name="BAugA" localSheetId="82">#REF!</definedName>
    <definedName name="BAugA" localSheetId="85">#REF!</definedName>
    <definedName name="BAugA" localSheetId="84">#REF!</definedName>
    <definedName name="BAugA" localSheetId="65">#REF!</definedName>
    <definedName name="BAugA" localSheetId="66">#REF!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#REF!</definedName>
    <definedName name="BAugE" localSheetId="3">#REF!</definedName>
    <definedName name="BAugE" localSheetId="4">#REF!</definedName>
    <definedName name="BAugE" localSheetId="2">#REF!</definedName>
    <definedName name="BAugE" localSheetId="34">#REF!</definedName>
    <definedName name="BAugE" localSheetId="16">#REF!</definedName>
    <definedName name="BAugE" localSheetId="54">#REF!</definedName>
    <definedName name="BAugE" localSheetId="55">#REF!</definedName>
    <definedName name="BAugE" localSheetId="56">#REF!</definedName>
    <definedName name="BAugE" localSheetId="81">#REF!</definedName>
    <definedName name="BAugE" localSheetId="80">#REF!</definedName>
    <definedName name="BAugE" localSheetId="83">#REF!</definedName>
    <definedName name="BAugE" localSheetId="82">#REF!</definedName>
    <definedName name="BAugE" localSheetId="85">#REF!</definedName>
    <definedName name="BAugE" localSheetId="84">#REF!</definedName>
    <definedName name="BAugE" localSheetId="65">#REF!</definedName>
    <definedName name="BAugE" localSheetId="66">#REF!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#REF!</definedName>
    <definedName name="BAugS" localSheetId="3">#REF!</definedName>
    <definedName name="BAugS" localSheetId="4">#REF!</definedName>
    <definedName name="BAugS" localSheetId="2">#REF!</definedName>
    <definedName name="BAugS" localSheetId="34">#REF!</definedName>
    <definedName name="BAugS" localSheetId="16">#REF!</definedName>
    <definedName name="BAugS" localSheetId="54">#REF!</definedName>
    <definedName name="BAugS" localSheetId="55">#REF!</definedName>
    <definedName name="BAugS" localSheetId="56">#REF!</definedName>
    <definedName name="BAugS" localSheetId="81">#REF!</definedName>
    <definedName name="BAugS" localSheetId="80">#REF!</definedName>
    <definedName name="BAugS" localSheetId="83">#REF!</definedName>
    <definedName name="BAugS" localSheetId="82">#REF!</definedName>
    <definedName name="BAugS" localSheetId="85">#REF!</definedName>
    <definedName name="BAugS" localSheetId="84">#REF!</definedName>
    <definedName name="BAugS" localSheetId="65">#REF!</definedName>
    <definedName name="BAugS" localSheetId="66">#REF!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#REF!</definedName>
    <definedName name="BDezA" localSheetId="3">#REF!</definedName>
    <definedName name="BDezA" localSheetId="4">#REF!</definedName>
    <definedName name="BDezA" localSheetId="2">#REF!</definedName>
    <definedName name="BDezA" localSheetId="34">#REF!</definedName>
    <definedName name="BDezA" localSheetId="16">#REF!</definedName>
    <definedName name="BDezA" localSheetId="54">#REF!</definedName>
    <definedName name="BDezA" localSheetId="55">#REF!</definedName>
    <definedName name="BDezA" localSheetId="56">#REF!</definedName>
    <definedName name="BDezA" localSheetId="81">#REF!</definedName>
    <definedName name="BDezA" localSheetId="80">#REF!</definedName>
    <definedName name="BDezA" localSheetId="83">#REF!</definedName>
    <definedName name="BDezA" localSheetId="82">#REF!</definedName>
    <definedName name="BDezA" localSheetId="85">#REF!</definedName>
    <definedName name="BDezA" localSheetId="84">#REF!</definedName>
    <definedName name="BDezA" localSheetId="65">#REF!</definedName>
    <definedName name="BDezA" localSheetId="66">#REF!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#REF!</definedName>
    <definedName name="BDezE" localSheetId="3">#REF!</definedName>
    <definedName name="BDezE" localSheetId="4">#REF!</definedName>
    <definedName name="BDezE" localSheetId="2">#REF!</definedName>
    <definedName name="BDezE" localSheetId="34">#REF!</definedName>
    <definedName name="BDezE" localSheetId="16">#REF!</definedName>
    <definedName name="BDezE" localSheetId="54">#REF!</definedName>
    <definedName name="BDezE" localSheetId="55">#REF!</definedName>
    <definedName name="BDezE" localSheetId="56">#REF!</definedName>
    <definedName name="BDezE" localSheetId="81">#REF!</definedName>
    <definedName name="BDezE" localSheetId="80">#REF!</definedName>
    <definedName name="BDezE" localSheetId="83">#REF!</definedName>
    <definedName name="BDezE" localSheetId="82">#REF!</definedName>
    <definedName name="BDezE" localSheetId="85">#REF!</definedName>
    <definedName name="BDezE" localSheetId="84">#REF!</definedName>
    <definedName name="BDezE" localSheetId="65">#REF!</definedName>
    <definedName name="BDezE" localSheetId="66">#REF!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#REF!</definedName>
    <definedName name="BDezS" localSheetId="3">#REF!</definedName>
    <definedName name="BDezS" localSheetId="4">#REF!</definedName>
    <definedName name="BDezS" localSheetId="2">#REF!</definedName>
    <definedName name="BDezS" localSheetId="34">#REF!</definedName>
    <definedName name="BDezS" localSheetId="16">#REF!</definedName>
    <definedName name="BDezS" localSheetId="54">#REF!</definedName>
    <definedName name="BDezS" localSheetId="55">#REF!</definedName>
    <definedName name="BDezS" localSheetId="56">#REF!</definedName>
    <definedName name="BDezS" localSheetId="81">#REF!</definedName>
    <definedName name="BDezS" localSheetId="80">#REF!</definedName>
    <definedName name="BDezS" localSheetId="83">#REF!</definedName>
    <definedName name="BDezS" localSheetId="82">#REF!</definedName>
    <definedName name="BDezS" localSheetId="85">#REF!</definedName>
    <definedName name="BDezS" localSheetId="84">#REF!</definedName>
    <definedName name="BDezS" localSheetId="65">#REF!</definedName>
    <definedName name="BDezS" localSheetId="66">#REF!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#REF!</definedName>
    <definedName name="BFebA" localSheetId="2">'[1]Eintrag Gesamtentwicklung'!#REF!</definedName>
    <definedName name="BFebA" localSheetId="5">#REF!</definedName>
    <definedName name="BFebA" localSheetId="15">#REF!</definedName>
    <definedName name="BFebA" localSheetId="41">'[2]Eintrag Gesamtentwickl GH'!#REF!</definedName>
    <definedName name="BFebA" localSheetId="84">'[1]Eintrag Gesamtentwicklung'!#REF!</definedName>
    <definedName name="BFebA">'[1]Eintrag Gesamtentwicklung'!#REF!</definedName>
    <definedName name="BFebE" localSheetId="2">'[1]Eintrag Gesamtentwicklung'!#REF!</definedName>
    <definedName name="BFebE" localSheetId="5">#REF!</definedName>
    <definedName name="BFebE" localSheetId="15">#REF!</definedName>
    <definedName name="BFebE" localSheetId="41">'[2]Eintrag Gesamtentwickl GH'!#REF!</definedName>
    <definedName name="BFebE" localSheetId="84">'[1]Eintrag Gesamtentwicklung'!#REF!</definedName>
    <definedName name="BFebE">'[1]Eintrag Gesamtentwicklung'!#REF!</definedName>
    <definedName name="BFebruar" localSheetId="2">'[1]Eintrag Gesamtentwicklung'!#REF!</definedName>
    <definedName name="BFebruar">'[1]Eintrag Gesamtentwicklung'!#REF!</definedName>
    <definedName name="BFebS" localSheetId="2">'[1]Eintrag Gesamtentwicklung'!#REF!</definedName>
    <definedName name="BFebS" localSheetId="5">#REF!</definedName>
    <definedName name="BFebS" localSheetId="15">#REF!</definedName>
    <definedName name="BFebS" localSheetId="41">'[2]Eintrag Gesamtentwickl GH'!#REF!</definedName>
    <definedName name="BFebS" localSheetId="84">'[1]Eintrag Gesamtentwicklung'!#REF!</definedName>
    <definedName name="BFebS">'[1]Eintrag Gesamtentwicklung'!#REF!</definedName>
    <definedName name="BJanA" localSheetId="2">'[1]Eintrag Gesamtentwicklung'!#REF!</definedName>
    <definedName name="BJanA" localSheetId="5">#REF!</definedName>
    <definedName name="BJanA" localSheetId="15">#REF!</definedName>
    <definedName name="BJanA" localSheetId="41">'[2]Eintrag Gesamtentwickl GH'!#REF!</definedName>
    <definedName name="BJanA" localSheetId="84">'[1]Eintrag Gesamtentwicklung'!#REF!</definedName>
    <definedName name="BJanA">'[1]Eintrag Gesamtentwicklung'!#REF!</definedName>
    <definedName name="BJanE" localSheetId="2">'[1]Eintrag Gesamtentwicklung'!#REF!</definedName>
    <definedName name="BJanE" localSheetId="5">#REF!</definedName>
    <definedName name="BJanE" localSheetId="15">#REF!</definedName>
    <definedName name="BJanE" localSheetId="41">'[2]Eintrag Gesamtentwickl GH'!#REF!</definedName>
    <definedName name="BJanE" localSheetId="84">'[1]Eintrag Gesamtentwicklung'!#REF!</definedName>
    <definedName name="BJanE">'[1]Eintrag Gesamtentwicklung'!#REF!</definedName>
    <definedName name="BJanS" localSheetId="2">'[1]Eintrag Gesamtentwicklung'!#REF!</definedName>
    <definedName name="BJanS" localSheetId="5">#REF!</definedName>
    <definedName name="BJanS" localSheetId="15">#REF!</definedName>
    <definedName name="BJanS" localSheetId="41">'[2]Eintrag Gesamtentwickl GH'!#REF!</definedName>
    <definedName name="BJanS" localSheetId="84">'[1]Eintrag Gesamtentwicklung'!#REF!</definedName>
    <definedName name="BJanS">'[1]Eintrag Gesamtentwicklung'!#REF!</definedName>
    <definedName name="BJanuar" localSheetId="2">'[1]Eintrag Gesamtentwicklung'!#REF!</definedName>
    <definedName name="BJanuar">'[1]Eintrag Gesamtentwicklung'!#REF!</definedName>
    <definedName name="BJulA" localSheetId="3">#REF!</definedName>
    <definedName name="BJulA" localSheetId="4">#REF!</definedName>
    <definedName name="BJulA" localSheetId="2">#REF!</definedName>
    <definedName name="BJulA" localSheetId="34">#REF!</definedName>
    <definedName name="BJulA" localSheetId="16">#REF!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59">#REF!</definedName>
    <definedName name="BJulA" localSheetId="62">#REF!</definedName>
    <definedName name="BJulA" localSheetId="81">#REF!</definedName>
    <definedName name="BJulA" localSheetId="80">#REF!</definedName>
    <definedName name="BJulA" localSheetId="83">#REF!</definedName>
    <definedName name="BJulA" localSheetId="82">#REF!</definedName>
    <definedName name="BJulA" localSheetId="85">#REF!</definedName>
    <definedName name="BJulA" localSheetId="84">#REF!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#REF!</definedName>
    <definedName name="BJulE" localSheetId="3">#REF!</definedName>
    <definedName name="BJulE" localSheetId="4">#REF!</definedName>
    <definedName name="BJulE" localSheetId="2">#REF!</definedName>
    <definedName name="BJulE" localSheetId="34">#REF!</definedName>
    <definedName name="BJulE" localSheetId="16">#REF!</definedName>
    <definedName name="BJulE" localSheetId="54">#REF!</definedName>
    <definedName name="BJulE" localSheetId="55">#REF!</definedName>
    <definedName name="BJulE" localSheetId="56">#REF!</definedName>
    <definedName name="BJulE" localSheetId="59">#REF!</definedName>
    <definedName name="BJulE" localSheetId="62">#REF!</definedName>
    <definedName name="BJulE" localSheetId="81">#REF!</definedName>
    <definedName name="BJulE" localSheetId="80">#REF!</definedName>
    <definedName name="BJulE" localSheetId="83">#REF!</definedName>
    <definedName name="BJulE" localSheetId="82">#REF!</definedName>
    <definedName name="BJulE" localSheetId="85">#REF!</definedName>
    <definedName name="BJulE" localSheetId="84">#REF!</definedName>
    <definedName name="BJulE" localSheetId="65">#REF!</definedName>
    <definedName name="BJulE" localSheetId="66">#REF!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#REF!</definedName>
    <definedName name="BJulS" localSheetId="3">#REF!</definedName>
    <definedName name="BJulS" localSheetId="4">#REF!</definedName>
    <definedName name="BJulS" localSheetId="2">#REF!</definedName>
    <definedName name="BJulS" localSheetId="34">#REF!</definedName>
    <definedName name="BJulS" localSheetId="16">#REF!</definedName>
    <definedName name="BJulS" localSheetId="54">#REF!</definedName>
    <definedName name="BJulS" localSheetId="55">#REF!</definedName>
    <definedName name="BJulS" localSheetId="56">#REF!</definedName>
    <definedName name="BJulS" localSheetId="59">#REF!</definedName>
    <definedName name="BJulS" localSheetId="62">#REF!</definedName>
    <definedName name="BJulS" localSheetId="81">#REF!</definedName>
    <definedName name="BJulS" localSheetId="80">#REF!</definedName>
    <definedName name="BJulS" localSheetId="83">#REF!</definedName>
    <definedName name="BJulS" localSheetId="82">#REF!</definedName>
    <definedName name="BJulS" localSheetId="85">#REF!</definedName>
    <definedName name="BJulS" localSheetId="84">#REF!</definedName>
    <definedName name="BJulS" localSheetId="65">#REF!</definedName>
    <definedName name="BJulS" localSheetId="66">#REF!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#REF!</definedName>
    <definedName name="BJunA" localSheetId="3">#REF!</definedName>
    <definedName name="BJunA" localSheetId="4">#REF!</definedName>
    <definedName name="BJunA" localSheetId="2">#REF!</definedName>
    <definedName name="BJunA" localSheetId="34">#REF!</definedName>
    <definedName name="BJunA" localSheetId="16">#REF!</definedName>
    <definedName name="BJunA" localSheetId="54">#REF!</definedName>
    <definedName name="BJunA" localSheetId="55">#REF!</definedName>
    <definedName name="BJunA" localSheetId="56">#REF!</definedName>
    <definedName name="BJunA" localSheetId="81">#REF!</definedName>
    <definedName name="BJunA" localSheetId="80">#REF!</definedName>
    <definedName name="BJunA" localSheetId="83">#REF!</definedName>
    <definedName name="BJunA" localSheetId="82">#REF!</definedName>
    <definedName name="BJunA" localSheetId="85">#REF!</definedName>
    <definedName name="BJunA" localSheetId="84">#REF!</definedName>
    <definedName name="BJunA" localSheetId="65">#REF!</definedName>
    <definedName name="BJunA" localSheetId="66">#REF!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#REF!</definedName>
    <definedName name="BJunE" localSheetId="3">#REF!</definedName>
    <definedName name="BJunE" localSheetId="4">#REF!</definedName>
    <definedName name="BJunE" localSheetId="2">#REF!</definedName>
    <definedName name="BJunE" localSheetId="34">#REF!</definedName>
    <definedName name="BJunE" localSheetId="16">#REF!</definedName>
    <definedName name="BJunE" localSheetId="54">#REF!</definedName>
    <definedName name="BJunE" localSheetId="55">#REF!</definedName>
    <definedName name="BJunE" localSheetId="56">#REF!</definedName>
    <definedName name="BJunE" localSheetId="81">#REF!</definedName>
    <definedName name="BJunE" localSheetId="80">#REF!</definedName>
    <definedName name="BJunE" localSheetId="83">#REF!</definedName>
    <definedName name="BJunE" localSheetId="82">#REF!</definedName>
    <definedName name="BJunE" localSheetId="85">#REF!</definedName>
    <definedName name="BJunE" localSheetId="84">#REF!</definedName>
    <definedName name="BJunE" localSheetId="65">#REF!</definedName>
    <definedName name="BJunE" localSheetId="66">#REF!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#REF!</definedName>
    <definedName name="BJunS" localSheetId="3">#REF!</definedName>
    <definedName name="BJunS" localSheetId="4">#REF!</definedName>
    <definedName name="BJunS" localSheetId="2">#REF!</definedName>
    <definedName name="BJunS" localSheetId="34">#REF!</definedName>
    <definedName name="BJunS" localSheetId="16">#REF!</definedName>
    <definedName name="BJunS" localSheetId="54">#REF!</definedName>
    <definedName name="BJunS" localSheetId="55">#REF!</definedName>
    <definedName name="BJunS" localSheetId="56">#REF!</definedName>
    <definedName name="BJunS" localSheetId="81">#REF!</definedName>
    <definedName name="BJunS" localSheetId="80">#REF!</definedName>
    <definedName name="BJunS" localSheetId="83">#REF!</definedName>
    <definedName name="BJunS" localSheetId="82">#REF!</definedName>
    <definedName name="BJunS" localSheetId="85">#REF!</definedName>
    <definedName name="BJunS" localSheetId="84">#REF!</definedName>
    <definedName name="BJunS" localSheetId="65">#REF!</definedName>
    <definedName name="BJunS" localSheetId="66">#REF!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#REF!</definedName>
    <definedName name="BMaiA" localSheetId="3">#REF!</definedName>
    <definedName name="BMaiA" localSheetId="4">#REF!</definedName>
    <definedName name="BMaiA" localSheetId="2">#REF!</definedName>
    <definedName name="BMaiA" localSheetId="34">#REF!</definedName>
    <definedName name="BMaiA" localSheetId="16">#REF!</definedName>
    <definedName name="BMaiA" localSheetId="41">'[2]Eintrag Gesamtentwickl GH'!#REF!</definedName>
    <definedName name="BMaiA" localSheetId="54">#REF!</definedName>
    <definedName name="BMaiA" localSheetId="55">#REF!</definedName>
    <definedName name="BMaiA" localSheetId="56">#REF!</definedName>
    <definedName name="BMaiA" localSheetId="81">#REF!</definedName>
    <definedName name="BMaiA" localSheetId="80">#REF!</definedName>
    <definedName name="BMaiA" localSheetId="83">#REF!</definedName>
    <definedName name="BMaiA" localSheetId="82">#REF!</definedName>
    <definedName name="BMaiA" localSheetId="85">#REF!</definedName>
    <definedName name="BMaiA" localSheetId="84">#REF!</definedName>
    <definedName name="BMaiA" localSheetId="65">#REF!</definedName>
    <definedName name="BMaiA" localSheetId="66">#REF!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#REF!</definedName>
    <definedName name="BMaiE" localSheetId="3">#REF!</definedName>
    <definedName name="BMaiE" localSheetId="4">#REF!</definedName>
    <definedName name="BMaiE" localSheetId="2">#REF!</definedName>
    <definedName name="BMaiE" localSheetId="34">#REF!</definedName>
    <definedName name="BMaiE" localSheetId="16">#REF!</definedName>
    <definedName name="BMaiE" localSheetId="41">'[2]Eintrag Gesamtentwickl GH'!#REF!</definedName>
    <definedName name="BMaiE" localSheetId="54">#REF!</definedName>
    <definedName name="BMaiE" localSheetId="55">#REF!</definedName>
    <definedName name="BMaiE" localSheetId="56">#REF!</definedName>
    <definedName name="BMaiE" localSheetId="81">#REF!</definedName>
    <definedName name="BMaiE" localSheetId="80">#REF!</definedName>
    <definedName name="BMaiE" localSheetId="83">#REF!</definedName>
    <definedName name="BMaiE" localSheetId="82">#REF!</definedName>
    <definedName name="BMaiE" localSheetId="85">#REF!</definedName>
    <definedName name="BMaiE" localSheetId="84">#REF!</definedName>
    <definedName name="BMaiE" localSheetId="65">#REF!</definedName>
    <definedName name="BMaiE" localSheetId="66">#REF!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#REF!</definedName>
    <definedName name="BMaiS" localSheetId="3">#REF!</definedName>
    <definedName name="BMaiS" localSheetId="4">#REF!</definedName>
    <definedName name="BMaiS" localSheetId="2">#REF!</definedName>
    <definedName name="BMaiS" localSheetId="34">#REF!</definedName>
    <definedName name="BMaiS" localSheetId="16">#REF!</definedName>
    <definedName name="BMaiS" localSheetId="41">'[2]Eintrag Gesamtentwickl GH'!#REF!</definedName>
    <definedName name="BMaiS" localSheetId="54">#REF!</definedName>
    <definedName name="BMaiS" localSheetId="55">#REF!</definedName>
    <definedName name="BMaiS" localSheetId="56">#REF!</definedName>
    <definedName name="BMaiS" localSheetId="81">#REF!</definedName>
    <definedName name="BMaiS" localSheetId="80">#REF!</definedName>
    <definedName name="BMaiS" localSheetId="83">#REF!</definedName>
    <definedName name="BMaiS" localSheetId="82">#REF!</definedName>
    <definedName name="BMaiS" localSheetId="85">#REF!</definedName>
    <definedName name="BMaiS" localSheetId="84">#REF!</definedName>
    <definedName name="BMaiS" localSheetId="65">#REF!</definedName>
    <definedName name="BMaiS" localSheetId="66">#REF!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#REF!</definedName>
    <definedName name="BMrzA" localSheetId="3">#REF!</definedName>
    <definedName name="BMrzA" localSheetId="4">#REF!</definedName>
    <definedName name="BMrzA" localSheetId="2">#REF!</definedName>
    <definedName name="BMrzA" localSheetId="34">#REF!</definedName>
    <definedName name="BMrzA" localSheetId="16">#REF!</definedName>
    <definedName name="BMrzA" localSheetId="54">#REF!</definedName>
    <definedName name="BMrzA" localSheetId="55">#REF!</definedName>
    <definedName name="BMrzA" localSheetId="56">#REF!</definedName>
    <definedName name="BMrzA" localSheetId="81">#REF!</definedName>
    <definedName name="BMrzA" localSheetId="80">#REF!</definedName>
    <definedName name="BMrzA" localSheetId="83">#REF!</definedName>
    <definedName name="BMrzA" localSheetId="82">#REF!</definedName>
    <definedName name="BMrzA" localSheetId="85">#REF!</definedName>
    <definedName name="BMrzA" localSheetId="84">#REF!</definedName>
    <definedName name="BMrzA" localSheetId="65">#REF!</definedName>
    <definedName name="BMrzA" localSheetId="66">#REF!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#REF!</definedName>
    <definedName name="BMrzE" localSheetId="3">#REF!</definedName>
    <definedName name="BMrzE" localSheetId="4">#REF!</definedName>
    <definedName name="BMrzE" localSheetId="2">#REF!</definedName>
    <definedName name="BMrzE" localSheetId="34">#REF!</definedName>
    <definedName name="BMrzE" localSheetId="16">#REF!</definedName>
    <definedName name="BMrzE" localSheetId="54">#REF!</definedName>
    <definedName name="BMrzE" localSheetId="55">#REF!</definedName>
    <definedName name="BMrzE" localSheetId="56">#REF!</definedName>
    <definedName name="BMrzE" localSheetId="81">#REF!</definedName>
    <definedName name="BMrzE" localSheetId="80">#REF!</definedName>
    <definedName name="BMrzE" localSheetId="83">#REF!</definedName>
    <definedName name="BMrzE" localSheetId="82">#REF!</definedName>
    <definedName name="BMrzE" localSheetId="85">#REF!</definedName>
    <definedName name="BMrzE" localSheetId="84">#REF!</definedName>
    <definedName name="BMrzE" localSheetId="65">#REF!</definedName>
    <definedName name="BMrzE" localSheetId="66">#REF!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#REF!</definedName>
    <definedName name="BMrzS" localSheetId="3">#REF!</definedName>
    <definedName name="BMrzS" localSheetId="4">#REF!</definedName>
    <definedName name="BMrzS" localSheetId="2">#REF!</definedName>
    <definedName name="BMrzS" localSheetId="34">#REF!</definedName>
    <definedName name="BMrzS" localSheetId="16">#REF!</definedName>
    <definedName name="BMrzS" localSheetId="54">#REF!</definedName>
    <definedName name="BMrzS" localSheetId="55">#REF!</definedName>
    <definedName name="BMrzS" localSheetId="56">#REF!</definedName>
    <definedName name="BMrzS" localSheetId="81">#REF!</definedName>
    <definedName name="BMrzS" localSheetId="80">#REF!</definedName>
    <definedName name="BMrzS" localSheetId="83">#REF!</definedName>
    <definedName name="BMrzS" localSheetId="82">#REF!</definedName>
    <definedName name="BMrzS" localSheetId="85">#REF!</definedName>
    <definedName name="BMrzS" localSheetId="84">#REF!</definedName>
    <definedName name="BMrzS" localSheetId="65">#REF!</definedName>
    <definedName name="BMrzS" localSheetId="66">#REF!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#REF!</definedName>
    <definedName name="BNovA" localSheetId="3">#REF!</definedName>
    <definedName name="BNovA" localSheetId="4">#REF!</definedName>
    <definedName name="BNovA" localSheetId="2">#REF!</definedName>
    <definedName name="BNovA" localSheetId="34">#REF!</definedName>
    <definedName name="BNovA" localSheetId="16">#REF!</definedName>
    <definedName name="BNovA" localSheetId="54">#REF!</definedName>
    <definedName name="BNovA" localSheetId="55">#REF!</definedName>
    <definedName name="BNovA" localSheetId="56">#REF!</definedName>
    <definedName name="BNovA" localSheetId="81">#REF!</definedName>
    <definedName name="BNovA" localSheetId="80">#REF!</definedName>
    <definedName name="BNovA" localSheetId="83">#REF!</definedName>
    <definedName name="BNovA" localSheetId="82">#REF!</definedName>
    <definedName name="BNovA" localSheetId="85">#REF!</definedName>
    <definedName name="BNovA" localSheetId="84">#REF!</definedName>
    <definedName name="BNovA" localSheetId="65">#REF!</definedName>
    <definedName name="BNovA" localSheetId="66">#REF!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#REF!</definedName>
    <definedName name="BNovE" localSheetId="3">#REF!</definedName>
    <definedName name="BNovE" localSheetId="4">#REF!</definedName>
    <definedName name="BNovE" localSheetId="2">#REF!</definedName>
    <definedName name="BNovE" localSheetId="34">#REF!</definedName>
    <definedName name="BNovE" localSheetId="16">#REF!</definedName>
    <definedName name="BNovE" localSheetId="54">#REF!</definedName>
    <definedName name="BNovE" localSheetId="55">#REF!</definedName>
    <definedName name="BNovE" localSheetId="56">#REF!</definedName>
    <definedName name="BNovE" localSheetId="81">#REF!</definedName>
    <definedName name="BNovE" localSheetId="80">#REF!</definedName>
    <definedName name="BNovE" localSheetId="83">#REF!</definedName>
    <definedName name="BNovE" localSheetId="82">#REF!</definedName>
    <definedName name="BNovE" localSheetId="85">#REF!</definedName>
    <definedName name="BNovE" localSheetId="84">#REF!</definedName>
    <definedName name="BNovE" localSheetId="65">#REF!</definedName>
    <definedName name="BNovE" localSheetId="66">#REF!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#REF!</definedName>
    <definedName name="BNovS" localSheetId="3">#REF!</definedName>
    <definedName name="BNovS" localSheetId="4">#REF!</definedName>
    <definedName name="BNovS" localSheetId="2">#REF!</definedName>
    <definedName name="BNovS" localSheetId="34">#REF!</definedName>
    <definedName name="BNovS" localSheetId="16">#REF!</definedName>
    <definedName name="BNovS" localSheetId="54">#REF!</definedName>
    <definedName name="BNovS" localSheetId="55">#REF!</definedName>
    <definedName name="BNovS" localSheetId="56">#REF!</definedName>
    <definedName name="BNovS" localSheetId="81">#REF!</definedName>
    <definedName name="BNovS" localSheetId="80">#REF!</definedName>
    <definedName name="BNovS" localSheetId="83">#REF!</definedName>
    <definedName name="BNovS" localSheetId="82">#REF!</definedName>
    <definedName name="BNovS" localSheetId="85">#REF!</definedName>
    <definedName name="BNovS" localSheetId="84">#REF!</definedName>
    <definedName name="BNovS" localSheetId="65">#REF!</definedName>
    <definedName name="BNovS" localSheetId="66">#REF!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#REF!</definedName>
    <definedName name="BOktA" localSheetId="3">#REF!</definedName>
    <definedName name="BOktA" localSheetId="4">#REF!</definedName>
    <definedName name="BOktA" localSheetId="2">#REF!</definedName>
    <definedName name="BOktA" localSheetId="34">#REF!</definedName>
    <definedName name="BOktA" localSheetId="16">#REF!</definedName>
    <definedName name="BOktA" localSheetId="54">#REF!</definedName>
    <definedName name="BOktA" localSheetId="55">#REF!</definedName>
    <definedName name="BOktA" localSheetId="56">#REF!</definedName>
    <definedName name="BOktA" localSheetId="81">#REF!</definedName>
    <definedName name="BOktA" localSheetId="80">#REF!</definedName>
    <definedName name="BOktA" localSheetId="83">#REF!</definedName>
    <definedName name="BOktA" localSheetId="82">#REF!</definedName>
    <definedName name="BOktA" localSheetId="85">#REF!</definedName>
    <definedName name="BOktA" localSheetId="84">#REF!</definedName>
    <definedName name="BOktA" localSheetId="65">#REF!</definedName>
    <definedName name="BOktA" localSheetId="66">#REF!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#REF!</definedName>
    <definedName name="BOktE" localSheetId="3">#REF!</definedName>
    <definedName name="BOktE" localSheetId="4">#REF!</definedName>
    <definedName name="BOktE" localSheetId="2">#REF!</definedName>
    <definedName name="BOktE" localSheetId="34">#REF!</definedName>
    <definedName name="BOktE" localSheetId="16">#REF!</definedName>
    <definedName name="BOktE" localSheetId="54">#REF!</definedName>
    <definedName name="BOktE" localSheetId="55">#REF!</definedName>
    <definedName name="BOktE" localSheetId="56">#REF!</definedName>
    <definedName name="BOktE" localSheetId="81">#REF!</definedName>
    <definedName name="BOktE" localSheetId="80">#REF!</definedName>
    <definedName name="BOktE" localSheetId="83">#REF!</definedName>
    <definedName name="BOktE" localSheetId="82">#REF!</definedName>
    <definedName name="BOktE" localSheetId="85">#REF!</definedName>
    <definedName name="BOktE" localSheetId="84">#REF!</definedName>
    <definedName name="BOktE" localSheetId="65">#REF!</definedName>
    <definedName name="BOktE" localSheetId="66">#REF!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#REF!</definedName>
    <definedName name="BOktS" localSheetId="3">#REF!</definedName>
    <definedName name="BOktS" localSheetId="4">#REF!</definedName>
    <definedName name="BOktS" localSheetId="2">#REF!</definedName>
    <definedName name="BOktS" localSheetId="34">#REF!</definedName>
    <definedName name="BOktS" localSheetId="16">#REF!</definedName>
    <definedName name="BOktS" localSheetId="54">#REF!</definedName>
    <definedName name="BOktS" localSheetId="55">#REF!</definedName>
    <definedName name="BOktS" localSheetId="56">#REF!</definedName>
    <definedName name="BOktS" localSheetId="81">#REF!</definedName>
    <definedName name="BOktS" localSheetId="80">#REF!</definedName>
    <definedName name="BOktS" localSheetId="83">#REF!</definedName>
    <definedName name="BOktS" localSheetId="82">#REF!</definedName>
    <definedName name="BOktS" localSheetId="85">#REF!</definedName>
    <definedName name="BOktS" localSheetId="84">#REF!</definedName>
    <definedName name="BOktS" localSheetId="65">#REF!</definedName>
    <definedName name="BOktS" localSheetId="66">#REF!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#REF!</definedName>
    <definedName name="BSepA" localSheetId="3">#REF!</definedName>
    <definedName name="BSepA" localSheetId="4">#REF!</definedName>
    <definedName name="BSepA" localSheetId="2">#REF!</definedName>
    <definedName name="BSepA" localSheetId="34">#REF!</definedName>
    <definedName name="BSepA" localSheetId="16">#REF!</definedName>
    <definedName name="BSepA" localSheetId="54">#REF!</definedName>
    <definedName name="BSepA" localSheetId="55">#REF!</definedName>
    <definedName name="BSepA" localSheetId="56">#REF!</definedName>
    <definedName name="BSepA" localSheetId="81">#REF!</definedName>
    <definedName name="BSepA" localSheetId="80">#REF!</definedName>
    <definedName name="BSepA" localSheetId="83">#REF!</definedName>
    <definedName name="BSepA" localSheetId="82">#REF!</definedName>
    <definedName name="BSepA" localSheetId="85">#REF!</definedName>
    <definedName name="BSepA" localSheetId="84">#REF!</definedName>
    <definedName name="BSepA" localSheetId="65">#REF!</definedName>
    <definedName name="BSepA" localSheetId="66">#REF!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#REF!</definedName>
    <definedName name="BSepE" localSheetId="3">#REF!</definedName>
    <definedName name="BSepE" localSheetId="4">#REF!</definedName>
    <definedName name="BSepE" localSheetId="2">#REF!</definedName>
    <definedName name="BSepE" localSheetId="34">#REF!</definedName>
    <definedName name="BSepE" localSheetId="16">#REF!</definedName>
    <definedName name="BSepE" localSheetId="54">#REF!</definedName>
    <definedName name="BSepE" localSheetId="55">#REF!</definedName>
    <definedName name="BSepE" localSheetId="56">#REF!</definedName>
    <definedName name="BSepE" localSheetId="81">#REF!</definedName>
    <definedName name="BSepE" localSheetId="80">#REF!</definedName>
    <definedName name="BSepE" localSheetId="83">#REF!</definedName>
    <definedName name="BSepE" localSheetId="82">#REF!</definedName>
    <definedName name="BSepE" localSheetId="85">#REF!</definedName>
    <definedName name="BSepE" localSheetId="84">#REF!</definedName>
    <definedName name="BSepE" localSheetId="65">#REF!</definedName>
    <definedName name="BSepE" localSheetId="66">#REF!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#REF!</definedName>
    <definedName name="BSepS" localSheetId="3">#REF!</definedName>
    <definedName name="BSepS" localSheetId="4">#REF!</definedName>
    <definedName name="BSepS" localSheetId="2">#REF!</definedName>
    <definedName name="BSepS" localSheetId="34">#REF!</definedName>
    <definedName name="BSepS" localSheetId="16">#REF!</definedName>
    <definedName name="BSepS" localSheetId="54">#REF!</definedName>
    <definedName name="BSepS" localSheetId="55">#REF!</definedName>
    <definedName name="BSepS" localSheetId="56">#REF!</definedName>
    <definedName name="BSepS" localSheetId="81">#REF!</definedName>
    <definedName name="BSepS" localSheetId="80">#REF!</definedName>
    <definedName name="BSepS" localSheetId="83">#REF!</definedName>
    <definedName name="BSepS" localSheetId="82">#REF!</definedName>
    <definedName name="BSepS" localSheetId="85">#REF!</definedName>
    <definedName name="BSepS" localSheetId="84">#REF!</definedName>
    <definedName name="BSepS" localSheetId="65">#REF!</definedName>
    <definedName name="BSepS" localSheetId="66">#REF!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#REF!</definedName>
    <definedName name="dcf" localSheetId="2">#REF!</definedName>
    <definedName name="dcf" localSheetId="41">#REF!</definedName>
    <definedName name="dcf">#REF!</definedName>
    <definedName name="DRUCK_01_JANUAR" localSheetId="3">#REF!</definedName>
    <definedName name="DRUCK_01_JANUAR" localSheetId="4">#REF!</definedName>
    <definedName name="DRUCK_01_JANUAR" localSheetId="2">#REF!</definedName>
    <definedName name="DRUCK_01_JANUAR" localSheetId="34">#REF!</definedName>
    <definedName name="DRUCK_01_JANUAR" localSheetId="7">#REF!</definedName>
    <definedName name="DRUCK_01_JANUAR" localSheetId="9">#REF!</definedName>
    <definedName name="DRUCK_01_JANUAR" localSheetId="10">#REF!</definedName>
    <definedName name="DRUCK_01_JANUAR" localSheetId="16">#REF!</definedName>
    <definedName name="DRUCK_01_JANUAR" localSheetId="41">#REF!</definedName>
    <definedName name="DRUCK_01_JANUAR" localSheetId="54">#REF!</definedName>
    <definedName name="DRUCK_01_JANUAR" localSheetId="55">#REF!</definedName>
    <definedName name="DRUCK_01_JANUAR" localSheetId="56">#REF!</definedName>
    <definedName name="DRUCK_01_JANUAR" localSheetId="81">#REF!</definedName>
    <definedName name="DRUCK_01_JANUAR" localSheetId="80">#REF!</definedName>
    <definedName name="DRUCK_01_JANUAR" localSheetId="83">#REF!</definedName>
    <definedName name="DRUCK_01_JANUAR" localSheetId="82">#REF!</definedName>
    <definedName name="DRUCK_01_JANUAR" localSheetId="85">#REF!</definedName>
    <definedName name="DRUCK_01_JANUAR" localSheetId="84">#REF!</definedName>
    <definedName name="DRUCK_01_JANUAR" localSheetId="65">#REF!</definedName>
    <definedName name="DRUCK_01_JANUAR" localSheetId="66">#REF!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6">#REF!</definedName>
    <definedName name="DRUCK_01_JANUAR">#REF!</definedName>
    <definedName name="DRUCK_02_FEBRUA" localSheetId="3">#REF!</definedName>
    <definedName name="DRUCK_02_FEBRUA" localSheetId="4">#REF!</definedName>
    <definedName name="DRUCK_02_FEBRUA" localSheetId="2">#REF!</definedName>
    <definedName name="DRUCK_02_FEBRUA" localSheetId="34">#REF!</definedName>
    <definedName name="DRUCK_02_FEBRUA" localSheetId="7">#REF!</definedName>
    <definedName name="DRUCK_02_FEBRUA" localSheetId="16">#REF!</definedName>
    <definedName name="DRUCK_02_FEBRUA" localSheetId="41">#REF!</definedName>
    <definedName name="DRUCK_02_FEBRUA" localSheetId="54">#REF!</definedName>
    <definedName name="DRUCK_02_FEBRUA" localSheetId="55">#REF!</definedName>
    <definedName name="DRUCK_02_FEBRUA" localSheetId="56">#REF!</definedName>
    <definedName name="DRUCK_02_FEBRUA" localSheetId="81">#REF!</definedName>
    <definedName name="DRUCK_02_FEBRUA" localSheetId="80">#REF!</definedName>
    <definedName name="DRUCK_02_FEBRUA" localSheetId="83">#REF!</definedName>
    <definedName name="DRUCK_02_FEBRUA" localSheetId="82">#REF!</definedName>
    <definedName name="DRUCK_02_FEBRUA" localSheetId="85">#REF!</definedName>
    <definedName name="DRUCK_02_FEBRUA" localSheetId="84">#REF!</definedName>
    <definedName name="DRUCK_02_FEBRUA" localSheetId="65">#REF!</definedName>
    <definedName name="DRUCK_02_FEBRUA" localSheetId="66">#REF!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6">#REF!</definedName>
    <definedName name="DRUCK_02_FEBRUA">#REF!</definedName>
    <definedName name="DRUCK_03_MÄRZ" localSheetId="3">#REF!</definedName>
    <definedName name="DRUCK_03_MÄRZ" localSheetId="4">#REF!</definedName>
    <definedName name="DRUCK_03_MÄRZ" localSheetId="2">#REF!</definedName>
    <definedName name="DRUCK_03_MÄRZ" localSheetId="34">#REF!</definedName>
    <definedName name="DRUCK_03_MÄRZ" localSheetId="7">#REF!</definedName>
    <definedName name="DRUCK_03_MÄRZ" localSheetId="16">#REF!</definedName>
    <definedName name="DRUCK_03_MÄRZ" localSheetId="54">#REF!</definedName>
    <definedName name="DRUCK_03_MÄRZ" localSheetId="55">#REF!</definedName>
    <definedName name="DRUCK_03_MÄRZ" localSheetId="56">#REF!</definedName>
    <definedName name="DRUCK_03_MÄRZ" localSheetId="81">#REF!</definedName>
    <definedName name="DRUCK_03_MÄRZ" localSheetId="80">#REF!</definedName>
    <definedName name="DRUCK_03_MÄRZ" localSheetId="83">#REF!</definedName>
    <definedName name="DRUCK_03_MÄRZ" localSheetId="82">#REF!</definedName>
    <definedName name="DRUCK_03_MÄRZ" localSheetId="85">#REF!</definedName>
    <definedName name="DRUCK_03_MÄRZ" localSheetId="84">#REF!</definedName>
    <definedName name="DRUCK_03_MÄRZ" localSheetId="65">#REF!</definedName>
    <definedName name="DRUCK_03_MÄRZ" localSheetId="66">#REF!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6">#REF!</definedName>
    <definedName name="DRUCK_03_MÄRZ">#REF!</definedName>
    <definedName name="DRUCK_04_APRIL" localSheetId="3">#REF!</definedName>
    <definedName name="DRUCK_04_APRIL" localSheetId="4">#REF!</definedName>
    <definedName name="DRUCK_04_APRIL" localSheetId="2">#REF!</definedName>
    <definedName name="DRUCK_04_APRIL" localSheetId="34">#REF!</definedName>
    <definedName name="DRUCK_04_APRIL" localSheetId="16">#REF!</definedName>
    <definedName name="DRUCK_04_APRIL" localSheetId="54">#REF!</definedName>
    <definedName name="DRUCK_04_APRIL" localSheetId="55">#REF!</definedName>
    <definedName name="DRUCK_04_APRIL" localSheetId="56">#REF!</definedName>
    <definedName name="DRUCK_04_APRIL" localSheetId="81">#REF!</definedName>
    <definedName name="DRUCK_04_APRIL" localSheetId="80">#REF!</definedName>
    <definedName name="DRUCK_04_APRIL" localSheetId="83">#REF!</definedName>
    <definedName name="DRUCK_04_APRIL" localSheetId="82">#REF!</definedName>
    <definedName name="DRUCK_04_APRIL" localSheetId="85">#REF!</definedName>
    <definedName name="DRUCK_04_APRIL" localSheetId="84">#REF!</definedName>
    <definedName name="DRUCK_04_APRIL" localSheetId="65">#REF!</definedName>
    <definedName name="DRUCK_04_APRIL" localSheetId="66">#REF!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#REF!</definedName>
    <definedName name="DRUCK_05_MAI" localSheetId="3">#REF!</definedName>
    <definedName name="DRUCK_05_MAI" localSheetId="4">#REF!</definedName>
    <definedName name="DRUCK_05_MAI" localSheetId="2">#REF!</definedName>
    <definedName name="DRUCK_05_MAI" localSheetId="34">#REF!</definedName>
    <definedName name="DRUCK_05_MAI" localSheetId="16">#REF!</definedName>
    <definedName name="DRUCK_05_MAI" localSheetId="54">#REF!</definedName>
    <definedName name="DRUCK_05_MAI" localSheetId="55">#REF!</definedName>
    <definedName name="DRUCK_05_MAI" localSheetId="56">#REF!</definedName>
    <definedName name="DRUCK_05_MAI" localSheetId="81">#REF!</definedName>
    <definedName name="DRUCK_05_MAI" localSheetId="80">#REF!</definedName>
    <definedName name="DRUCK_05_MAI" localSheetId="83">#REF!</definedName>
    <definedName name="DRUCK_05_MAI" localSheetId="82">#REF!</definedName>
    <definedName name="DRUCK_05_MAI" localSheetId="85">#REF!</definedName>
    <definedName name="DRUCK_05_MAI" localSheetId="84">#REF!</definedName>
    <definedName name="DRUCK_05_MAI" localSheetId="65">#REF!</definedName>
    <definedName name="DRUCK_05_MAI" localSheetId="66">#REF!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#REF!</definedName>
    <definedName name="DRUCK_06_JUNI" localSheetId="3">#REF!</definedName>
    <definedName name="DRUCK_06_JUNI" localSheetId="4">#REF!</definedName>
    <definedName name="DRUCK_06_JUNI" localSheetId="2">#REF!</definedName>
    <definedName name="DRUCK_06_JUNI" localSheetId="34">#REF!</definedName>
    <definedName name="DRUCK_06_JUNI" localSheetId="16">#REF!</definedName>
    <definedName name="DRUCK_06_JUNI" localSheetId="54">#REF!</definedName>
    <definedName name="DRUCK_06_JUNI" localSheetId="55">#REF!</definedName>
    <definedName name="DRUCK_06_JUNI" localSheetId="56">#REF!</definedName>
    <definedName name="DRUCK_06_JUNI" localSheetId="81">#REF!</definedName>
    <definedName name="DRUCK_06_JUNI" localSheetId="80">#REF!</definedName>
    <definedName name="DRUCK_06_JUNI" localSheetId="83">#REF!</definedName>
    <definedName name="DRUCK_06_JUNI" localSheetId="82">#REF!</definedName>
    <definedName name="DRUCK_06_JUNI" localSheetId="85">#REF!</definedName>
    <definedName name="DRUCK_06_JUNI" localSheetId="84">#REF!</definedName>
    <definedName name="DRUCK_06_JUNI" localSheetId="65">#REF!</definedName>
    <definedName name="DRUCK_06_JUNI" localSheetId="66">#REF!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#REF!</definedName>
    <definedName name="DRUCK_07_JULI" localSheetId="3">#REF!</definedName>
    <definedName name="DRUCK_07_JULI" localSheetId="4">#REF!</definedName>
    <definedName name="DRUCK_07_JULI" localSheetId="2">#REF!</definedName>
    <definedName name="DRUCK_07_JULI" localSheetId="34">#REF!</definedName>
    <definedName name="DRUCK_07_JULI" localSheetId="16">#REF!</definedName>
    <definedName name="DRUCK_07_JULI" localSheetId="54">#REF!</definedName>
    <definedName name="DRUCK_07_JULI" localSheetId="55">#REF!</definedName>
    <definedName name="DRUCK_07_JULI" localSheetId="56">#REF!</definedName>
    <definedName name="DRUCK_07_JULI" localSheetId="81">#REF!</definedName>
    <definedName name="DRUCK_07_JULI" localSheetId="80">#REF!</definedName>
    <definedName name="DRUCK_07_JULI" localSheetId="83">#REF!</definedName>
    <definedName name="DRUCK_07_JULI" localSheetId="82">#REF!</definedName>
    <definedName name="DRUCK_07_JULI" localSheetId="85">#REF!</definedName>
    <definedName name="DRUCK_07_JULI" localSheetId="84">#REF!</definedName>
    <definedName name="DRUCK_07_JULI" localSheetId="65">#REF!</definedName>
    <definedName name="DRUCK_07_JULI" localSheetId="66">#REF!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#REF!</definedName>
    <definedName name="DRUCK_08_AUGUST" localSheetId="3">#REF!</definedName>
    <definedName name="DRUCK_08_AUGUST" localSheetId="4">#REF!</definedName>
    <definedName name="DRUCK_08_AUGUST" localSheetId="2">#REF!</definedName>
    <definedName name="DRUCK_08_AUGUST" localSheetId="34">#REF!</definedName>
    <definedName name="DRUCK_08_AUGUST" localSheetId="16">#REF!</definedName>
    <definedName name="DRUCK_08_AUGUST" localSheetId="54">#REF!</definedName>
    <definedName name="DRUCK_08_AUGUST" localSheetId="55">#REF!</definedName>
    <definedName name="DRUCK_08_AUGUST" localSheetId="56">#REF!</definedName>
    <definedName name="DRUCK_08_AUGUST" localSheetId="81">#REF!</definedName>
    <definedName name="DRUCK_08_AUGUST" localSheetId="80">#REF!</definedName>
    <definedName name="DRUCK_08_AUGUST" localSheetId="83">#REF!</definedName>
    <definedName name="DRUCK_08_AUGUST" localSheetId="82">#REF!</definedName>
    <definedName name="DRUCK_08_AUGUST" localSheetId="85">#REF!</definedName>
    <definedName name="DRUCK_08_AUGUST" localSheetId="84">#REF!</definedName>
    <definedName name="DRUCK_08_AUGUST" localSheetId="65">#REF!</definedName>
    <definedName name="DRUCK_08_AUGUST" localSheetId="66">#REF!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#REF!</definedName>
    <definedName name="DRUCK_09_SEPTEM" localSheetId="3">#REF!</definedName>
    <definedName name="DRUCK_09_SEPTEM" localSheetId="4">#REF!</definedName>
    <definedName name="DRUCK_09_SEPTEM" localSheetId="2">#REF!</definedName>
    <definedName name="DRUCK_09_SEPTEM" localSheetId="34">#REF!</definedName>
    <definedName name="DRUCK_09_SEPTEM" localSheetId="16">#REF!</definedName>
    <definedName name="DRUCK_09_SEPTEM" localSheetId="54">#REF!</definedName>
    <definedName name="DRUCK_09_SEPTEM" localSheetId="55">#REF!</definedName>
    <definedName name="DRUCK_09_SEPTEM" localSheetId="56">#REF!</definedName>
    <definedName name="DRUCK_09_SEPTEM" localSheetId="81">#REF!</definedName>
    <definedName name="DRUCK_09_SEPTEM" localSheetId="80">#REF!</definedName>
    <definedName name="DRUCK_09_SEPTEM" localSheetId="83">#REF!</definedName>
    <definedName name="DRUCK_09_SEPTEM" localSheetId="82">#REF!</definedName>
    <definedName name="DRUCK_09_SEPTEM" localSheetId="85">#REF!</definedName>
    <definedName name="DRUCK_09_SEPTEM" localSheetId="84">#REF!</definedName>
    <definedName name="DRUCK_09_SEPTEM" localSheetId="65">#REF!</definedName>
    <definedName name="DRUCK_09_SEPTEM" localSheetId="66">#REF!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#REF!</definedName>
    <definedName name="DRUCK_10_OKTOBE" localSheetId="3">#REF!</definedName>
    <definedName name="DRUCK_10_OKTOBE" localSheetId="4">#REF!</definedName>
    <definedName name="DRUCK_10_OKTOBE" localSheetId="2">#REF!</definedName>
    <definedName name="DRUCK_10_OKTOBE" localSheetId="34">#REF!</definedName>
    <definedName name="DRUCK_10_OKTOBE" localSheetId="16">#REF!</definedName>
    <definedName name="DRUCK_10_OKTOBE" localSheetId="54">#REF!</definedName>
    <definedName name="DRUCK_10_OKTOBE" localSheetId="55">#REF!</definedName>
    <definedName name="DRUCK_10_OKTOBE" localSheetId="56">#REF!</definedName>
    <definedName name="DRUCK_10_OKTOBE" localSheetId="81">#REF!</definedName>
    <definedName name="DRUCK_10_OKTOBE" localSheetId="80">#REF!</definedName>
    <definedName name="DRUCK_10_OKTOBE" localSheetId="83">#REF!</definedName>
    <definedName name="DRUCK_10_OKTOBE" localSheetId="82">#REF!</definedName>
    <definedName name="DRUCK_10_OKTOBE" localSheetId="85">#REF!</definedName>
    <definedName name="DRUCK_10_OKTOBE" localSheetId="84">#REF!</definedName>
    <definedName name="DRUCK_10_OKTOBE" localSheetId="65">#REF!</definedName>
    <definedName name="DRUCK_10_OKTOBE" localSheetId="66">#REF!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#REF!</definedName>
    <definedName name="DRUCK_11_NOVEME" localSheetId="3">#REF!</definedName>
    <definedName name="DRUCK_11_NOVEME" localSheetId="4">#REF!</definedName>
    <definedName name="DRUCK_11_NOVEME" localSheetId="2">#REF!</definedName>
    <definedName name="DRUCK_11_NOVEME" localSheetId="34">#REF!</definedName>
    <definedName name="DRUCK_11_NOVEME" localSheetId="16">#REF!</definedName>
    <definedName name="DRUCK_11_NOVEME" localSheetId="54">#REF!</definedName>
    <definedName name="DRUCK_11_NOVEME" localSheetId="55">#REF!</definedName>
    <definedName name="DRUCK_11_NOVEME" localSheetId="56">#REF!</definedName>
    <definedName name="DRUCK_11_NOVEME" localSheetId="81">#REF!</definedName>
    <definedName name="DRUCK_11_NOVEME" localSheetId="80">#REF!</definedName>
    <definedName name="DRUCK_11_NOVEME" localSheetId="83">#REF!</definedName>
    <definedName name="DRUCK_11_NOVEME" localSheetId="82">#REF!</definedName>
    <definedName name="DRUCK_11_NOVEME" localSheetId="85">#REF!</definedName>
    <definedName name="DRUCK_11_NOVEME" localSheetId="84">#REF!</definedName>
    <definedName name="DRUCK_11_NOVEME" localSheetId="65">#REF!</definedName>
    <definedName name="DRUCK_11_NOVEME" localSheetId="66">#REF!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#REF!</definedName>
    <definedName name="DRUCK_12_DEZEME" localSheetId="3">#REF!</definedName>
    <definedName name="DRUCK_12_DEZEME" localSheetId="4">#REF!</definedName>
    <definedName name="DRUCK_12_DEZEME" localSheetId="2">#REF!</definedName>
    <definedName name="DRUCK_12_DEZEME" localSheetId="34">#REF!</definedName>
    <definedName name="DRUCK_12_DEZEME" localSheetId="16">#REF!</definedName>
    <definedName name="DRUCK_12_DEZEME" localSheetId="54">#REF!</definedName>
    <definedName name="DRUCK_12_DEZEME" localSheetId="55">#REF!</definedName>
    <definedName name="DRUCK_12_DEZEME" localSheetId="56">#REF!</definedName>
    <definedName name="DRUCK_12_DEZEME" localSheetId="81">#REF!</definedName>
    <definedName name="DRUCK_12_DEZEME" localSheetId="80">#REF!</definedName>
    <definedName name="DRUCK_12_DEZEME" localSheetId="83">#REF!</definedName>
    <definedName name="DRUCK_12_DEZEME" localSheetId="82">#REF!</definedName>
    <definedName name="DRUCK_12_DEZEME" localSheetId="85">#REF!</definedName>
    <definedName name="DRUCK_12_DEZEME" localSheetId="84">#REF!</definedName>
    <definedName name="DRUCK_12_DEZEME" localSheetId="65">#REF!</definedName>
    <definedName name="DRUCK_12_DEZEME" localSheetId="66">#REF!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#REF!</definedName>
    <definedName name="DRUCK_ALLES" localSheetId="3">#REF!</definedName>
    <definedName name="DRUCK_ALLES" localSheetId="4">#REF!</definedName>
    <definedName name="DRUCK_ALLES" localSheetId="2">#REF!</definedName>
    <definedName name="DRUCK_ALLES" localSheetId="34">#REF!</definedName>
    <definedName name="DRUCK_ALLES" localSheetId="16">#REF!</definedName>
    <definedName name="DRUCK_ALLES" localSheetId="54">#REF!</definedName>
    <definedName name="DRUCK_ALLES" localSheetId="55">#REF!</definedName>
    <definedName name="DRUCK_ALLES" localSheetId="56">#REF!</definedName>
    <definedName name="DRUCK_ALLES" localSheetId="81">#REF!</definedName>
    <definedName name="DRUCK_ALLES" localSheetId="80">#REF!</definedName>
    <definedName name="DRUCK_ALLES" localSheetId="83">#REF!</definedName>
    <definedName name="DRUCK_ALLES" localSheetId="82">#REF!</definedName>
    <definedName name="DRUCK_ALLES" localSheetId="85">#REF!</definedName>
    <definedName name="DRUCK_ALLES" localSheetId="84">#REF!</definedName>
    <definedName name="DRUCK_ALLES" localSheetId="65">#REF!</definedName>
    <definedName name="DRUCK_ALLES" localSheetId="66">#REF!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#REF!</definedName>
    <definedName name="DRUCK_GRUNDTAB" localSheetId="3">#REF!</definedName>
    <definedName name="DRUCK_GRUNDTAB" localSheetId="4">#REF!</definedName>
    <definedName name="DRUCK_GRUNDTAB" localSheetId="2">#REF!</definedName>
    <definedName name="DRUCK_GRUNDTAB" localSheetId="34">#REF!</definedName>
    <definedName name="DRUCK_GRUNDTAB" localSheetId="16">#REF!</definedName>
    <definedName name="DRUCK_GRUNDTAB" localSheetId="54">#REF!</definedName>
    <definedName name="DRUCK_GRUNDTAB" localSheetId="55">#REF!</definedName>
    <definedName name="DRUCK_GRUNDTAB" localSheetId="56">#REF!</definedName>
    <definedName name="DRUCK_GRUNDTAB" localSheetId="81">#REF!</definedName>
    <definedName name="DRUCK_GRUNDTAB" localSheetId="80">#REF!</definedName>
    <definedName name="DRUCK_GRUNDTAB" localSheetId="83">#REF!</definedName>
    <definedName name="DRUCK_GRUNDTAB" localSheetId="82">#REF!</definedName>
    <definedName name="DRUCK_GRUNDTAB" localSheetId="85">#REF!</definedName>
    <definedName name="DRUCK_GRUNDTAB" localSheetId="84">#REF!</definedName>
    <definedName name="DRUCK_GRUNDTAB" localSheetId="65">#REF!</definedName>
    <definedName name="DRUCK_GRUNDTAB" localSheetId="66">#REF!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#REF!</definedName>
    <definedName name="DRUCK_TAB.02" localSheetId="3">#REF!</definedName>
    <definedName name="DRUCK_TAB.02" localSheetId="4">#REF!</definedName>
    <definedName name="DRUCK_TAB.02" localSheetId="2">#REF!</definedName>
    <definedName name="DRUCK_TAB.02" localSheetId="34">#REF!</definedName>
    <definedName name="DRUCK_TAB.02" localSheetId="16">#REF!</definedName>
    <definedName name="DRUCK_TAB.02" localSheetId="54">#REF!</definedName>
    <definedName name="DRUCK_TAB.02" localSheetId="55">#REF!</definedName>
    <definedName name="DRUCK_TAB.02" localSheetId="56">#REF!</definedName>
    <definedName name="DRUCK_TAB.02" localSheetId="81">#REF!</definedName>
    <definedName name="DRUCK_TAB.02" localSheetId="80">#REF!</definedName>
    <definedName name="DRUCK_TAB.02" localSheetId="83">#REF!</definedName>
    <definedName name="DRUCK_TAB.02" localSheetId="82">#REF!</definedName>
    <definedName name="DRUCK_TAB.02" localSheetId="85">#REF!</definedName>
    <definedName name="DRUCK_TAB.02" localSheetId="84">#REF!</definedName>
    <definedName name="DRUCK_TAB.02" localSheetId="65">#REF!</definedName>
    <definedName name="DRUCK_TAB.02" localSheetId="66">#REF!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#REF!</definedName>
    <definedName name="DRUCK_TAB.02_13" localSheetId="3">#REF!</definedName>
    <definedName name="DRUCK_TAB.02_13" localSheetId="4">#REF!</definedName>
    <definedName name="DRUCK_TAB.02_13" localSheetId="2">#REF!</definedName>
    <definedName name="DRUCK_TAB.02_13" localSheetId="34">#REF!</definedName>
    <definedName name="DRUCK_TAB.02_13" localSheetId="16">#REF!</definedName>
    <definedName name="DRUCK_TAB.02_13" localSheetId="54">#REF!</definedName>
    <definedName name="DRUCK_TAB.02_13" localSheetId="55">#REF!</definedName>
    <definedName name="DRUCK_TAB.02_13" localSheetId="56">#REF!</definedName>
    <definedName name="DRUCK_TAB.02_13" localSheetId="81">#REF!</definedName>
    <definedName name="DRUCK_TAB.02_13" localSheetId="80">#REF!</definedName>
    <definedName name="DRUCK_TAB.02_13" localSheetId="83">#REF!</definedName>
    <definedName name="DRUCK_TAB.02_13" localSheetId="82">#REF!</definedName>
    <definedName name="DRUCK_TAB.02_13" localSheetId="85">#REF!</definedName>
    <definedName name="DRUCK_TAB.02_13" localSheetId="84">#REF!</definedName>
    <definedName name="DRUCK_TAB.02_13" localSheetId="65">#REF!</definedName>
    <definedName name="DRUCK_TAB.02_13" localSheetId="66">#REF!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#REF!</definedName>
    <definedName name="DRUCK_TAB.03" localSheetId="3">#REF!</definedName>
    <definedName name="DRUCK_TAB.03" localSheetId="4">#REF!</definedName>
    <definedName name="DRUCK_TAB.03" localSheetId="2">#REF!</definedName>
    <definedName name="DRUCK_TAB.03" localSheetId="34">#REF!</definedName>
    <definedName name="DRUCK_TAB.03" localSheetId="16">#REF!</definedName>
    <definedName name="DRUCK_TAB.03" localSheetId="54">#REF!</definedName>
    <definedName name="DRUCK_TAB.03" localSheetId="55">#REF!</definedName>
    <definedName name="DRUCK_TAB.03" localSheetId="56">#REF!</definedName>
    <definedName name="DRUCK_TAB.03" localSheetId="81">#REF!</definedName>
    <definedName name="DRUCK_TAB.03" localSheetId="80">#REF!</definedName>
    <definedName name="DRUCK_TAB.03" localSheetId="83">#REF!</definedName>
    <definedName name="DRUCK_TAB.03" localSheetId="82">#REF!</definedName>
    <definedName name="DRUCK_TAB.03" localSheetId="85">#REF!</definedName>
    <definedName name="DRUCK_TAB.03" localSheetId="84">#REF!</definedName>
    <definedName name="DRUCK_TAB.03" localSheetId="65">#REF!</definedName>
    <definedName name="DRUCK_TAB.03" localSheetId="66">#REF!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#REF!</definedName>
    <definedName name="DRUCK_TAB.04" localSheetId="3">#REF!</definedName>
    <definedName name="DRUCK_TAB.04" localSheetId="4">#REF!</definedName>
    <definedName name="DRUCK_TAB.04" localSheetId="2">#REF!</definedName>
    <definedName name="DRUCK_TAB.04" localSheetId="34">#REF!</definedName>
    <definedName name="DRUCK_TAB.04" localSheetId="16">#REF!</definedName>
    <definedName name="DRUCK_TAB.04" localSheetId="54">#REF!</definedName>
    <definedName name="DRUCK_TAB.04" localSheetId="55">#REF!</definedName>
    <definedName name="DRUCK_TAB.04" localSheetId="56">#REF!</definedName>
    <definedName name="DRUCK_TAB.04" localSheetId="81">#REF!</definedName>
    <definedName name="DRUCK_TAB.04" localSheetId="80">#REF!</definedName>
    <definedName name="DRUCK_TAB.04" localSheetId="83">#REF!</definedName>
    <definedName name="DRUCK_TAB.04" localSheetId="82">#REF!</definedName>
    <definedName name="DRUCK_TAB.04" localSheetId="85">#REF!</definedName>
    <definedName name="DRUCK_TAB.04" localSheetId="84">#REF!</definedName>
    <definedName name="DRUCK_TAB.04" localSheetId="65">#REF!</definedName>
    <definedName name="DRUCK_TAB.04" localSheetId="66">#REF!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#REF!</definedName>
    <definedName name="DRUCK_TAB.05" localSheetId="3">#REF!</definedName>
    <definedName name="DRUCK_TAB.05" localSheetId="4">#REF!</definedName>
    <definedName name="DRUCK_TAB.05" localSheetId="2">#REF!</definedName>
    <definedName name="DRUCK_TAB.05" localSheetId="34">#REF!</definedName>
    <definedName name="DRUCK_TAB.05" localSheetId="16">#REF!</definedName>
    <definedName name="DRUCK_TAB.05" localSheetId="54">#REF!</definedName>
    <definedName name="DRUCK_TAB.05" localSheetId="55">#REF!</definedName>
    <definedName name="DRUCK_TAB.05" localSheetId="56">#REF!</definedName>
    <definedName name="DRUCK_TAB.05" localSheetId="81">#REF!</definedName>
    <definedName name="DRUCK_TAB.05" localSheetId="80">#REF!</definedName>
    <definedName name="DRUCK_TAB.05" localSheetId="83">#REF!</definedName>
    <definedName name="DRUCK_TAB.05" localSheetId="82">#REF!</definedName>
    <definedName name="DRUCK_TAB.05" localSheetId="85">#REF!</definedName>
    <definedName name="DRUCK_TAB.05" localSheetId="84">#REF!</definedName>
    <definedName name="DRUCK_TAB.05" localSheetId="65">#REF!</definedName>
    <definedName name="DRUCK_TAB.05" localSheetId="66">#REF!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#REF!</definedName>
    <definedName name="DRUCK_TAB.06" localSheetId="3">#REF!</definedName>
    <definedName name="DRUCK_TAB.06" localSheetId="4">#REF!</definedName>
    <definedName name="DRUCK_TAB.06" localSheetId="2">#REF!</definedName>
    <definedName name="DRUCK_TAB.06" localSheetId="34">#REF!</definedName>
    <definedName name="DRUCK_TAB.06" localSheetId="16">#REF!</definedName>
    <definedName name="DRUCK_TAB.06" localSheetId="54">#REF!</definedName>
    <definedName name="DRUCK_TAB.06" localSheetId="55">#REF!</definedName>
    <definedName name="DRUCK_TAB.06" localSheetId="56">#REF!</definedName>
    <definedName name="DRUCK_TAB.06" localSheetId="81">#REF!</definedName>
    <definedName name="DRUCK_TAB.06" localSheetId="80">#REF!</definedName>
    <definedName name="DRUCK_TAB.06" localSheetId="83">#REF!</definedName>
    <definedName name="DRUCK_TAB.06" localSheetId="82">#REF!</definedName>
    <definedName name="DRUCK_TAB.06" localSheetId="85">#REF!</definedName>
    <definedName name="DRUCK_TAB.06" localSheetId="84">#REF!</definedName>
    <definedName name="DRUCK_TAB.06" localSheetId="65">#REF!</definedName>
    <definedName name="DRUCK_TAB.06" localSheetId="66">#REF!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#REF!</definedName>
    <definedName name="DRUCK_TAB.07" localSheetId="3">#REF!</definedName>
    <definedName name="DRUCK_TAB.07" localSheetId="4">#REF!</definedName>
    <definedName name="DRUCK_TAB.07" localSheetId="2">#REF!</definedName>
    <definedName name="DRUCK_TAB.07" localSheetId="34">#REF!</definedName>
    <definedName name="DRUCK_TAB.07" localSheetId="16">#REF!</definedName>
    <definedName name="DRUCK_TAB.07" localSheetId="54">#REF!</definedName>
    <definedName name="DRUCK_TAB.07" localSheetId="55">#REF!</definedName>
    <definedName name="DRUCK_TAB.07" localSheetId="56">#REF!</definedName>
    <definedName name="DRUCK_TAB.07" localSheetId="81">#REF!</definedName>
    <definedName name="DRUCK_TAB.07" localSheetId="80">#REF!</definedName>
    <definedName name="DRUCK_TAB.07" localSheetId="83">#REF!</definedName>
    <definedName name="DRUCK_TAB.07" localSheetId="82">#REF!</definedName>
    <definedName name="DRUCK_TAB.07" localSheetId="85">#REF!</definedName>
    <definedName name="DRUCK_TAB.07" localSheetId="84">#REF!</definedName>
    <definedName name="DRUCK_TAB.07" localSheetId="65">#REF!</definedName>
    <definedName name="DRUCK_TAB.07" localSheetId="66">#REF!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#REF!</definedName>
    <definedName name="DRUCK_TAB.08" localSheetId="3">#REF!</definedName>
    <definedName name="DRUCK_TAB.08" localSheetId="4">#REF!</definedName>
    <definedName name="DRUCK_TAB.08" localSheetId="2">#REF!</definedName>
    <definedName name="DRUCK_TAB.08" localSheetId="34">#REF!</definedName>
    <definedName name="DRUCK_TAB.08" localSheetId="16">#REF!</definedName>
    <definedName name="DRUCK_TAB.08" localSheetId="54">#REF!</definedName>
    <definedName name="DRUCK_TAB.08" localSheetId="55">#REF!</definedName>
    <definedName name="DRUCK_TAB.08" localSheetId="56">#REF!</definedName>
    <definedName name="DRUCK_TAB.08" localSheetId="81">#REF!</definedName>
    <definedName name="DRUCK_TAB.08" localSheetId="80">#REF!</definedName>
    <definedName name="DRUCK_TAB.08" localSheetId="83">#REF!</definedName>
    <definedName name="DRUCK_TAB.08" localSheetId="82">#REF!</definedName>
    <definedName name="DRUCK_TAB.08" localSheetId="85">#REF!</definedName>
    <definedName name="DRUCK_TAB.08" localSheetId="84">#REF!</definedName>
    <definedName name="DRUCK_TAB.08" localSheetId="65">#REF!</definedName>
    <definedName name="DRUCK_TAB.08" localSheetId="66">#REF!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#REF!</definedName>
    <definedName name="DRUCK_TAB.09" localSheetId="3">#REF!</definedName>
    <definedName name="DRUCK_TAB.09" localSheetId="4">#REF!</definedName>
    <definedName name="DRUCK_TAB.09" localSheetId="2">#REF!</definedName>
    <definedName name="DRUCK_TAB.09" localSheetId="34">#REF!</definedName>
    <definedName name="DRUCK_TAB.09" localSheetId="16">#REF!</definedName>
    <definedName name="DRUCK_TAB.09" localSheetId="54">#REF!</definedName>
    <definedName name="DRUCK_TAB.09" localSheetId="55">#REF!</definedName>
    <definedName name="DRUCK_TAB.09" localSheetId="56">#REF!</definedName>
    <definedName name="DRUCK_TAB.09" localSheetId="81">#REF!</definedName>
    <definedName name="DRUCK_TAB.09" localSheetId="80">#REF!</definedName>
    <definedName name="DRUCK_TAB.09" localSheetId="83">#REF!</definedName>
    <definedName name="DRUCK_TAB.09" localSheetId="82">#REF!</definedName>
    <definedName name="DRUCK_TAB.09" localSheetId="85">#REF!</definedName>
    <definedName name="DRUCK_TAB.09" localSheetId="84">#REF!</definedName>
    <definedName name="DRUCK_TAB.09" localSheetId="65">#REF!</definedName>
    <definedName name="DRUCK_TAB.09" localSheetId="66">#REF!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#REF!</definedName>
    <definedName name="DRUCK_TAB.10" localSheetId="3">#REF!</definedName>
    <definedName name="DRUCK_TAB.10" localSheetId="4">#REF!</definedName>
    <definedName name="DRUCK_TAB.10" localSheetId="2">#REF!</definedName>
    <definedName name="DRUCK_TAB.10" localSheetId="34">#REF!</definedName>
    <definedName name="DRUCK_TAB.10" localSheetId="16">#REF!</definedName>
    <definedName name="DRUCK_TAB.10" localSheetId="54">#REF!</definedName>
    <definedName name="DRUCK_TAB.10" localSheetId="55">#REF!</definedName>
    <definedName name="DRUCK_TAB.10" localSheetId="56">#REF!</definedName>
    <definedName name="DRUCK_TAB.10" localSheetId="81">#REF!</definedName>
    <definedName name="DRUCK_TAB.10" localSheetId="80">#REF!</definedName>
    <definedName name="DRUCK_TAB.10" localSheetId="83">#REF!</definedName>
    <definedName name="DRUCK_TAB.10" localSheetId="82">#REF!</definedName>
    <definedName name="DRUCK_TAB.10" localSheetId="85">#REF!</definedName>
    <definedName name="DRUCK_TAB.10" localSheetId="84">#REF!</definedName>
    <definedName name="DRUCK_TAB.10" localSheetId="65">#REF!</definedName>
    <definedName name="DRUCK_TAB.10" localSheetId="66">#REF!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#REF!</definedName>
    <definedName name="DRUCK_TAB.11" localSheetId="3">#REF!</definedName>
    <definedName name="DRUCK_TAB.11" localSheetId="4">#REF!</definedName>
    <definedName name="DRUCK_TAB.11" localSheetId="2">#REF!</definedName>
    <definedName name="DRUCK_TAB.11" localSheetId="34">#REF!</definedName>
    <definedName name="DRUCK_TAB.11" localSheetId="16">#REF!</definedName>
    <definedName name="DRUCK_TAB.11" localSheetId="54">#REF!</definedName>
    <definedName name="DRUCK_TAB.11" localSheetId="55">#REF!</definedName>
    <definedName name="DRUCK_TAB.11" localSheetId="56">#REF!</definedName>
    <definedName name="DRUCK_TAB.11" localSheetId="81">#REF!</definedName>
    <definedName name="DRUCK_TAB.11" localSheetId="80">#REF!</definedName>
    <definedName name="DRUCK_TAB.11" localSheetId="83">#REF!</definedName>
    <definedName name="DRUCK_TAB.11" localSheetId="82">#REF!</definedName>
    <definedName name="DRUCK_TAB.11" localSheetId="85">#REF!</definedName>
    <definedName name="DRUCK_TAB.11" localSheetId="84">#REF!</definedName>
    <definedName name="DRUCK_TAB.11" localSheetId="65">#REF!</definedName>
    <definedName name="DRUCK_TAB.11" localSheetId="66">#REF!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#REF!</definedName>
    <definedName name="DRUCK_TAB.12" localSheetId="3">#REF!</definedName>
    <definedName name="DRUCK_TAB.12" localSheetId="4">#REF!</definedName>
    <definedName name="DRUCK_TAB.12" localSheetId="2">#REF!</definedName>
    <definedName name="DRUCK_TAB.12" localSheetId="34">#REF!</definedName>
    <definedName name="DRUCK_TAB.12" localSheetId="16">#REF!</definedName>
    <definedName name="DRUCK_TAB.12" localSheetId="54">#REF!</definedName>
    <definedName name="DRUCK_TAB.12" localSheetId="55">#REF!</definedName>
    <definedName name="DRUCK_TAB.12" localSheetId="56">#REF!</definedName>
    <definedName name="DRUCK_TAB.12" localSheetId="81">#REF!</definedName>
    <definedName name="DRUCK_TAB.12" localSheetId="80">#REF!</definedName>
    <definedName name="DRUCK_TAB.12" localSheetId="83">#REF!</definedName>
    <definedName name="DRUCK_TAB.12" localSheetId="82">#REF!</definedName>
    <definedName name="DRUCK_TAB.12" localSheetId="85">#REF!</definedName>
    <definedName name="DRUCK_TAB.12" localSheetId="84">#REF!</definedName>
    <definedName name="DRUCK_TAB.12" localSheetId="65">#REF!</definedName>
    <definedName name="DRUCK_TAB.12" localSheetId="66">#REF!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#REF!</definedName>
    <definedName name="DRUCK_TAB.13" localSheetId="3">#REF!</definedName>
    <definedName name="DRUCK_TAB.13" localSheetId="4">#REF!</definedName>
    <definedName name="DRUCK_TAB.13" localSheetId="2">#REF!</definedName>
    <definedName name="DRUCK_TAB.13" localSheetId="34">#REF!</definedName>
    <definedName name="DRUCK_TAB.13" localSheetId="16">#REF!</definedName>
    <definedName name="DRUCK_TAB.13" localSheetId="54">#REF!</definedName>
    <definedName name="DRUCK_TAB.13" localSheetId="55">#REF!</definedName>
    <definedName name="DRUCK_TAB.13" localSheetId="56">#REF!</definedName>
    <definedName name="DRUCK_TAB.13" localSheetId="81">#REF!</definedName>
    <definedName name="DRUCK_TAB.13" localSheetId="80">#REF!</definedName>
    <definedName name="DRUCK_TAB.13" localSheetId="83">#REF!</definedName>
    <definedName name="DRUCK_TAB.13" localSheetId="82">#REF!</definedName>
    <definedName name="DRUCK_TAB.13" localSheetId="85">#REF!</definedName>
    <definedName name="DRUCK_TAB.13" localSheetId="84">#REF!</definedName>
    <definedName name="DRUCK_TAB.13" localSheetId="65">#REF!</definedName>
    <definedName name="DRUCK_TAB.13" localSheetId="66">#REF!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#REF!</definedName>
    <definedName name="DRUCK_TAB.14_16" localSheetId="3">#REF!</definedName>
    <definedName name="DRUCK_TAB.14_16" localSheetId="4">#REF!</definedName>
    <definedName name="DRUCK_TAB.14_16" localSheetId="2">#REF!</definedName>
    <definedName name="DRUCK_TAB.14_16" localSheetId="34">#REF!</definedName>
    <definedName name="DRUCK_TAB.14_16" localSheetId="16">#REF!</definedName>
    <definedName name="DRUCK_TAB.14_16" localSheetId="54">#REF!</definedName>
    <definedName name="DRUCK_TAB.14_16" localSheetId="55">#REF!</definedName>
    <definedName name="DRUCK_TAB.14_16" localSheetId="56">#REF!</definedName>
    <definedName name="DRUCK_TAB.14_16" localSheetId="81">#REF!</definedName>
    <definedName name="DRUCK_TAB.14_16" localSheetId="80">#REF!</definedName>
    <definedName name="DRUCK_TAB.14_16" localSheetId="83">#REF!</definedName>
    <definedName name="DRUCK_TAB.14_16" localSheetId="82">#REF!</definedName>
    <definedName name="DRUCK_TAB.14_16" localSheetId="85">#REF!</definedName>
    <definedName name="DRUCK_TAB.14_16" localSheetId="84">#REF!</definedName>
    <definedName name="DRUCK_TAB.14_16" localSheetId="65">#REF!</definedName>
    <definedName name="DRUCK_TAB.14_16" localSheetId="66">#REF!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#REF!</definedName>
    <definedName name="DRUCK_TAB.14_34" localSheetId="3">#REF!</definedName>
    <definedName name="DRUCK_TAB.14_34" localSheetId="4">#REF!</definedName>
    <definedName name="DRUCK_TAB.14_34" localSheetId="2">#REF!</definedName>
    <definedName name="DRUCK_TAB.14_34" localSheetId="34">#REF!</definedName>
    <definedName name="DRUCK_TAB.14_34" localSheetId="16">#REF!</definedName>
    <definedName name="DRUCK_TAB.14_34" localSheetId="54">#REF!</definedName>
    <definedName name="DRUCK_TAB.14_34" localSheetId="55">#REF!</definedName>
    <definedName name="DRUCK_TAB.14_34" localSheetId="56">#REF!</definedName>
    <definedName name="DRUCK_TAB.14_34" localSheetId="81">#REF!</definedName>
    <definedName name="DRUCK_TAB.14_34" localSheetId="80">#REF!</definedName>
    <definedName name="DRUCK_TAB.14_34" localSheetId="83">#REF!</definedName>
    <definedName name="DRUCK_TAB.14_34" localSheetId="82">#REF!</definedName>
    <definedName name="DRUCK_TAB.14_34" localSheetId="85">#REF!</definedName>
    <definedName name="DRUCK_TAB.14_34" localSheetId="84">#REF!</definedName>
    <definedName name="DRUCK_TAB.14_34" localSheetId="65">#REF!</definedName>
    <definedName name="DRUCK_TAB.14_34" localSheetId="66">#REF!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#REF!</definedName>
    <definedName name="DRUCK_TAB.17_19" localSheetId="3">#REF!</definedName>
    <definedName name="DRUCK_TAB.17_19" localSheetId="4">#REF!</definedName>
    <definedName name="DRUCK_TAB.17_19" localSheetId="2">#REF!</definedName>
    <definedName name="DRUCK_TAB.17_19" localSheetId="34">#REF!</definedName>
    <definedName name="DRUCK_TAB.17_19" localSheetId="16">#REF!</definedName>
    <definedName name="DRUCK_TAB.17_19" localSheetId="54">#REF!</definedName>
    <definedName name="DRUCK_TAB.17_19" localSheetId="55">#REF!</definedName>
    <definedName name="DRUCK_TAB.17_19" localSheetId="56">#REF!</definedName>
    <definedName name="DRUCK_TAB.17_19" localSheetId="81">#REF!</definedName>
    <definedName name="DRUCK_TAB.17_19" localSheetId="80">#REF!</definedName>
    <definedName name="DRUCK_TAB.17_19" localSheetId="83">#REF!</definedName>
    <definedName name="DRUCK_TAB.17_19" localSheetId="82">#REF!</definedName>
    <definedName name="DRUCK_TAB.17_19" localSheetId="85">#REF!</definedName>
    <definedName name="DRUCK_TAB.17_19" localSheetId="84">#REF!</definedName>
    <definedName name="DRUCK_TAB.17_19" localSheetId="65">#REF!</definedName>
    <definedName name="DRUCK_TAB.17_19" localSheetId="66">#REF!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#REF!</definedName>
    <definedName name="DRUCK_TAB.20_22" localSheetId="3">#REF!</definedName>
    <definedName name="DRUCK_TAB.20_22" localSheetId="4">#REF!</definedName>
    <definedName name="DRUCK_TAB.20_22" localSheetId="2">#REF!</definedName>
    <definedName name="DRUCK_TAB.20_22" localSheetId="34">#REF!</definedName>
    <definedName name="DRUCK_TAB.20_22" localSheetId="16">#REF!</definedName>
    <definedName name="DRUCK_TAB.20_22" localSheetId="54">#REF!</definedName>
    <definedName name="DRUCK_TAB.20_22" localSheetId="55">#REF!</definedName>
    <definedName name="DRUCK_TAB.20_22" localSheetId="56">#REF!</definedName>
    <definedName name="DRUCK_TAB.20_22" localSheetId="81">#REF!</definedName>
    <definedName name="DRUCK_TAB.20_22" localSheetId="80">#REF!</definedName>
    <definedName name="DRUCK_TAB.20_22" localSheetId="83">#REF!</definedName>
    <definedName name="DRUCK_TAB.20_22" localSheetId="82">#REF!</definedName>
    <definedName name="DRUCK_TAB.20_22" localSheetId="85">#REF!</definedName>
    <definedName name="DRUCK_TAB.20_22" localSheetId="84">#REF!</definedName>
    <definedName name="DRUCK_TAB.20_22" localSheetId="65">#REF!</definedName>
    <definedName name="DRUCK_TAB.20_22" localSheetId="66">#REF!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#REF!</definedName>
    <definedName name="DRUCK_TAB.23_25" localSheetId="3">#REF!</definedName>
    <definedName name="DRUCK_TAB.23_25" localSheetId="4">#REF!</definedName>
    <definedName name="DRUCK_TAB.23_25" localSheetId="2">#REF!</definedName>
    <definedName name="DRUCK_TAB.23_25" localSheetId="34">#REF!</definedName>
    <definedName name="DRUCK_TAB.23_25" localSheetId="16">#REF!</definedName>
    <definedName name="DRUCK_TAB.23_25" localSheetId="54">#REF!</definedName>
    <definedName name="DRUCK_TAB.23_25" localSheetId="55">#REF!</definedName>
    <definedName name="DRUCK_TAB.23_25" localSheetId="56">#REF!</definedName>
    <definedName name="DRUCK_TAB.23_25" localSheetId="81">#REF!</definedName>
    <definedName name="DRUCK_TAB.23_25" localSheetId="80">#REF!</definedName>
    <definedName name="DRUCK_TAB.23_25" localSheetId="83">#REF!</definedName>
    <definedName name="DRUCK_TAB.23_25" localSheetId="82">#REF!</definedName>
    <definedName name="DRUCK_TAB.23_25" localSheetId="85">#REF!</definedName>
    <definedName name="DRUCK_TAB.23_25" localSheetId="84">#REF!</definedName>
    <definedName name="DRUCK_TAB.23_25" localSheetId="65">#REF!</definedName>
    <definedName name="DRUCK_TAB.23_25" localSheetId="66">#REF!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#REF!</definedName>
    <definedName name="DRUCK_TAB.26_28" localSheetId="3">#REF!</definedName>
    <definedName name="DRUCK_TAB.26_28" localSheetId="4">#REF!</definedName>
    <definedName name="DRUCK_TAB.26_28" localSheetId="2">#REF!</definedName>
    <definedName name="DRUCK_TAB.26_28" localSheetId="34">#REF!</definedName>
    <definedName name="DRUCK_TAB.26_28" localSheetId="16">#REF!</definedName>
    <definedName name="DRUCK_TAB.26_28" localSheetId="54">#REF!</definedName>
    <definedName name="DRUCK_TAB.26_28" localSheetId="55">#REF!</definedName>
    <definedName name="DRUCK_TAB.26_28" localSheetId="56">#REF!</definedName>
    <definedName name="DRUCK_TAB.26_28" localSheetId="81">#REF!</definedName>
    <definedName name="DRUCK_TAB.26_28" localSheetId="80">#REF!</definedName>
    <definedName name="DRUCK_TAB.26_28" localSheetId="83">#REF!</definedName>
    <definedName name="DRUCK_TAB.26_28" localSheetId="82">#REF!</definedName>
    <definedName name="DRUCK_TAB.26_28" localSheetId="85">#REF!</definedName>
    <definedName name="DRUCK_TAB.26_28" localSheetId="84">#REF!</definedName>
    <definedName name="DRUCK_TAB.26_28" localSheetId="65">#REF!</definedName>
    <definedName name="DRUCK_TAB.26_28" localSheetId="66">#REF!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#REF!</definedName>
    <definedName name="DRUCK_TAB.29_31" localSheetId="3">#REF!</definedName>
    <definedName name="DRUCK_TAB.29_31" localSheetId="4">#REF!</definedName>
    <definedName name="DRUCK_TAB.29_31" localSheetId="2">#REF!</definedName>
    <definedName name="DRUCK_TAB.29_31" localSheetId="34">#REF!</definedName>
    <definedName name="DRUCK_TAB.29_31" localSheetId="16">#REF!</definedName>
    <definedName name="DRUCK_TAB.29_31" localSheetId="54">#REF!</definedName>
    <definedName name="DRUCK_TAB.29_31" localSheetId="55">#REF!</definedName>
    <definedName name="DRUCK_TAB.29_31" localSheetId="56">#REF!</definedName>
    <definedName name="DRUCK_TAB.29_31" localSheetId="81">#REF!</definedName>
    <definedName name="DRUCK_TAB.29_31" localSheetId="80">#REF!</definedName>
    <definedName name="DRUCK_TAB.29_31" localSheetId="83">#REF!</definedName>
    <definedName name="DRUCK_TAB.29_31" localSheetId="82">#REF!</definedName>
    <definedName name="DRUCK_TAB.29_31" localSheetId="85">#REF!</definedName>
    <definedName name="DRUCK_TAB.29_31" localSheetId="84">#REF!</definedName>
    <definedName name="DRUCK_TAB.29_31" localSheetId="65">#REF!</definedName>
    <definedName name="DRUCK_TAB.29_31" localSheetId="66">#REF!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#REF!</definedName>
    <definedName name="DRUCK_TAB.32_34" localSheetId="3">#REF!</definedName>
    <definedName name="DRUCK_TAB.32_34" localSheetId="4">#REF!</definedName>
    <definedName name="DRUCK_TAB.32_34" localSheetId="2">#REF!</definedName>
    <definedName name="DRUCK_TAB.32_34" localSheetId="34">#REF!</definedName>
    <definedName name="DRUCK_TAB.32_34" localSheetId="16">#REF!</definedName>
    <definedName name="DRUCK_TAB.32_34" localSheetId="54">#REF!</definedName>
    <definedName name="DRUCK_TAB.32_34" localSheetId="55">#REF!</definedName>
    <definedName name="DRUCK_TAB.32_34" localSheetId="56">#REF!</definedName>
    <definedName name="DRUCK_TAB.32_34" localSheetId="81">#REF!</definedName>
    <definedName name="DRUCK_TAB.32_34" localSheetId="80">#REF!</definedName>
    <definedName name="DRUCK_TAB.32_34" localSheetId="83">#REF!</definedName>
    <definedName name="DRUCK_TAB.32_34" localSheetId="82">#REF!</definedName>
    <definedName name="DRUCK_TAB.32_34" localSheetId="85">#REF!</definedName>
    <definedName name="DRUCK_TAB.32_34" localSheetId="84">#REF!</definedName>
    <definedName name="DRUCK_TAB.32_34" localSheetId="65">#REF!</definedName>
    <definedName name="DRUCK_TAB.32_34" localSheetId="66">#REF!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#REF!</definedName>
    <definedName name="_xlnm.Print_Area" localSheetId="11">'Tab 1.4.1'!$A$1:$G$61</definedName>
    <definedName name="_xlnm.Print_Area" localSheetId="12">'Tab 1.4.2'!$A$1:$G$62</definedName>
    <definedName name="_xlnm.Print_Area" localSheetId="74">'Tab 4.7.1'!$A$1:$M$87</definedName>
    <definedName name="_xlnm.Print_Area" localSheetId="75">'Tab 4.7.2'!$A$1:$M$87</definedName>
    <definedName name="_xlnm.Print_Titles" localSheetId="3">'Genesis-Online'!$1:$3</definedName>
    <definedName name="_xlnm.Print_Titles" localSheetId="4">'Genesis-Online-ZR'!$1:$3</definedName>
    <definedName name="_xlnm.Print_Titles" localSheetId="6">'Tab 1.1'!$2:$4</definedName>
    <definedName name="_xlnm.Print_Titles" localSheetId="34">'Tab 1.13'!$1:$6</definedName>
    <definedName name="_xlnm.Print_Titles" localSheetId="35">'Tab 1.14.1'!$1:$8</definedName>
    <definedName name="_xlnm.Print_Titles" localSheetId="36">'Tab 1.14.2'!$1:$8</definedName>
    <definedName name="_xlnm.Print_Titles" localSheetId="39">'Tab 1.16.1'!$1:$5</definedName>
    <definedName name="_xlnm.Print_Titles" localSheetId="40">'Tab 1.16.2'!$1:$5</definedName>
    <definedName name="_xlnm.Print_Titles" localSheetId="8">'Tab 1.2'!$1:$6</definedName>
    <definedName name="_xlnm.Print_Titles" localSheetId="13">'Tab 1.5.1'!$1:$7</definedName>
    <definedName name="_xlnm.Print_Titles" localSheetId="14">'Tab 1.5.2'!$1:$7</definedName>
    <definedName name="_xlnm.Print_Titles" localSheetId="16">'Tab 1.6'!$1:$6</definedName>
    <definedName name="_xlnm.Print_Titles" localSheetId="26">'Tab 1.9.1'!$1:$7</definedName>
    <definedName name="_xlnm.Print_Titles" localSheetId="27">'Tab 1.9.2'!$1:$7</definedName>
    <definedName name="_xlnm.Print_Titles" localSheetId="42">'Tab 2.1'!$1:$5</definedName>
    <definedName name="_xlnm.Print_Titles" localSheetId="49">'Tab 2.4.1.1- 2.4.1.4'!$A:$G,'Tab 2.4.1.1- 2.4.1.4'!$4:$12</definedName>
    <definedName name="_xlnm.Print_Titles" localSheetId="50">'Tab 2.4.2.1- 2.4.2.4'!$A:$G,'Tab 2.4.2.1- 2.4.2.4'!$4:$12</definedName>
    <definedName name="_xlnm.Print_Titles" localSheetId="51">'Tab 2.5.1.1- 2.5.1.4'!$4:$9</definedName>
    <definedName name="_xlnm.Print_Titles" localSheetId="52">'Tab 2.5.2.1- 2.5.2.4'!$4:$10</definedName>
    <definedName name="_xlnm.Print_Titles" localSheetId="54">'Tab 3.1'!$1:$6</definedName>
    <definedName name="_xlnm.Print_Titles" localSheetId="55">'Tab 3.2.1'!$1:$6</definedName>
    <definedName name="_xlnm.Print_Titles" localSheetId="56">'Tab 3.2.2'!$1:$6</definedName>
    <definedName name="_xlnm.Print_Titles" localSheetId="65">'Tab 4.2.1'!$1:$9</definedName>
    <definedName name="_xlnm.Print_Titles" localSheetId="66">'Tab 4.2.2'!$1:$9</definedName>
    <definedName name="_xlnm.Print_Titles" localSheetId="67">'Tab 4.3.1'!$1:$8</definedName>
    <definedName name="_xlnm.Print_Titles" localSheetId="68">'Tab 4.3.2'!$1:$8</definedName>
    <definedName name="_xlnm.Print_Titles" localSheetId="69">'Tab 4.4.1'!$1:$8</definedName>
    <definedName name="_xlnm.Print_Titles" localSheetId="70">'Tab 4.4.2'!$1:$8</definedName>
    <definedName name="_xlnm.Print_Titles" localSheetId="71">'Tab 4.5.1'!$1:$8</definedName>
    <definedName name="_xlnm.Print_Titles" localSheetId="72">'Tab 4.5.2'!$1:$8</definedName>
    <definedName name="_xlnm.Print_Titles" localSheetId="73">'Tab 4.6'!$1:$6</definedName>
    <definedName name="_xlnm.Print_Titles" localSheetId="74">'Tab 4.7.1'!$1:$5</definedName>
    <definedName name="_xlnm.Print_Titles" localSheetId="75">'Tab 4.7.2'!$1:$5</definedName>
    <definedName name="_xlnm.Print_Titles" localSheetId="76">'Tab 4.8.1'!$1:$5</definedName>
    <definedName name="_xlnm.Print_Titles" localSheetId="77">'Tab 4.8.2'!$1:$5</definedName>
    <definedName name="_xlnm.Print_Titles" localSheetId="78">'Tab 4.9.1'!$1:$5</definedName>
    <definedName name="_xlnm.Print_Titles" localSheetId="79">'Tab 4.9.2'!$1:$5</definedName>
    <definedName name="_xlnm.Print_Titles" localSheetId="87">'Tab 5.1'!$1:$12</definedName>
    <definedName name="DuMJan" localSheetId="3">#REF!</definedName>
    <definedName name="DuMJan" localSheetId="4">#REF!</definedName>
    <definedName name="DuMJan" localSheetId="2">#REF!</definedName>
    <definedName name="DuMJan" localSheetId="41">#REF!</definedName>
    <definedName name="DuMJan" localSheetId="57">#REF!</definedName>
    <definedName name="DuMJan" localSheetId="58">#REF!</definedName>
    <definedName name="DuMJan" localSheetId="65">#REF!</definedName>
    <definedName name="DuMJan" localSheetId="66">#REF!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#REF!</definedName>
    <definedName name="EFebruar" localSheetId="2">'[1]Eintrag Gesamtentwicklung'!#REF!</definedName>
    <definedName name="EFebruar" localSheetId="5">#REF!</definedName>
    <definedName name="EFebruar" localSheetId="15">#REF!</definedName>
    <definedName name="EFebruar" localSheetId="41">'[2]Eintrag Gesamtentwickl GH'!#REF!</definedName>
    <definedName name="EFebruar" localSheetId="80">'[1]Eintrag Gesamtentwicklung'!#REF!</definedName>
    <definedName name="EFebruar" localSheetId="82">'[1]Eintrag Gesamtentwicklung'!#REF!</definedName>
    <definedName name="EFebruar">'[1]Eintrag Gesamtentwicklung'!#REF!</definedName>
    <definedName name="EinfÜbertrag" localSheetId="3">#REF!</definedName>
    <definedName name="EinfÜbertrag" localSheetId="4">#REF!</definedName>
    <definedName name="EinfÜbertrag" localSheetId="2">#REF!</definedName>
    <definedName name="EinfÜbertrag" localSheetId="5">#REF!</definedName>
    <definedName name="EinfÜbertrag" localSheetId="34">#REF!</definedName>
    <definedName name="EinfÜbertrag" localSheetId="7">#REF!</definedName>
    <definedName name="EinfÜbertrag" localSheetId="9">#REF!</definedName>
    <definedName name="EinfÜbertrag" localSheetId="16">#REF!</definedName>
    <definedName name="EinfÜbertrag" localSheetId="15">#REF!</definedName>
    <definedName name="EinfÜbertrag" localSheetId="41">#REF!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59">#REF!</definedName>
    <definedName name="EinfÜbertrag" localSheetId="62">#REF!</definedName>
    <definedName name="EinfÜbertrag" localSheetId="81">#REF!</definedName>
    <definedName name="EinfÜbertrag" localSheetId="80">#REF!</definedName>
    <definedName name="EinfÜbertrag" localSheetId="83">#REF!</definedName>
    <definedName name="EinfÜbertrag" localSheetId="82">#REF!</definedName>
    <definedName name="EinfÜbertrag" localSheetId="85">#REF!</definedName>
    <definedName name="EinfÜbertrag" localSheetId="84">#REF!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#REF!</definedName>
    <definedName name="EinfVolÜbertrag" localSheetId="3">#REF!</definedName>
    <definedName name="EinfVolÜbertrag" localSheetId="4">#REF!</definedName>
    <definedName name="EinfVolÜbertrag" localSheetId="2">#REF!</definedName>
    <definedName name="EinfVolÜbertrag" localSheetId="5">#REF!</definedName>
    <definedName name="EinfVolÜbertrag" localSheetId="34">#REF!</definedName>
    <definedName name="EinfVolÜbertrag" localSheetId="7">#REF!</definedName>
    <definedName name="EinfVolÜbertrag" localSheetId="9">#REF!</definedName>
    <definedName name="EinfVolÜbertrag" localSheetId="16">#REF!</definedName>
    <definedName name="EinfVolÜbertrag" localSheetId="15">#REF!</definedName>
    <definedName name="EinfVolÜbertrag" localSheetId="41">#REF!</definedName>
    <definedName name="EinfVolÜbertrag" localSheetId="54">#REF!</definedName>
    <definedName name="EinfVolÜbertrag" localSheetId="55">#REF!</definedName>
    <definedName name="EinfVolÜbertrag" localSheetId="56">#REF!</definedName>
    <definedName name="EinfVolÜbertrag" localSheetId="59">#REF!</definedName>
    <definedName name="EinfVolÜbertrag" localSheetId="62">#REF!</definedName>
    <definedName name="EinfVolÜbertrag" localSheetId="81">#REF!</definedName>
    <definedName name="EinfVolÜbertrag" localSheetId="80">#REF!</definedName>
    <definedName name="EinfVolÜbertrag" localSheetId="83">#REF!</definedName>
    <definedName name="EinfVolÜbertrag" localSheetId="82">#REF!</definedName>
    <definedName name="EinfVolÜbertrag" localSheetId="85">#REF!</definedName>
    <definedName name="EinfVolÜbertrag" localSheetId="84">#REF!</definedName>
    <definedName name="EinfVolÜbertrag" localSheetId="65">#REF!</definedName>
    <definedName name="EinfVolÜbertrag" localSheetId="66">#REF!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#REF!</definedName>
    <definedName name="EJanuar" localSheetId="2">'[1]Eintrag Gesamtentwicklung'!#REF!</definedName>
    <definedName name="EJanuar" localSheetId="5">#REF!</definedName>
    <definedName name="EJanuar" localSheetId="15">#REF!</definedName>
    <definedName name="EJanuar" localSheetId="41">'[2]Eintrag Gesamtentwickl GH'!#REF!</definedName>
    <definedName name="EJanuar" localSheetId="59">'[1]Eintrag Gesamtentwicklung'!#REF!</definedName>
    <definedName name="EJanuar" localSheetId="62">'[1]Eintrag Gesamtentwicklung'!#REF!</definedName>
    <definedName name="EJanuar">'[1]Eintrag Gesamtentwicklung'!#REF!</definedName>
    <definedName name="EMärz" localSheetId="3">#REF!</definedName>
    <definedName name="EMärz" localSheetId="4">#REF!</definedName>
    <definedName name="EMärz" localSheetId="2">#REF!</definedName>
    <definedName name="EMärz" localSheetId="34">#REF!</definedName>
    <definedName name="EMärz" localSheetId="16">#REF!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59">#REF!</definedName>
    <definedName name="EMärz" localSheetId="62">#REF!</definedName>
    <definedName name="EMärz" localSheetId="81">#REF!</definedName>
    <definedName name="EMärz" localSheetId="80">#REF!</definedName>
    <definedName name="EMärz" localSheetId="83">#REF!</definedName>
    <definedName name="EMärz" localSheetId="82">#REF!</definedName>
    <definedName name="EMärz" localSheetId="85">#REF!</definedName>
    <definedName name="EMärz" localSheetId="84">#REF!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#REF!</definedName>
    <definedName name="FebBJtAHA3" localSheetId="87">'[3]3'!$B$28</definedName>
    <definedName name="FebBJtAHA3" localSheetId="86">'[3]3'!$B$28</definedName>
    <definedName name="FebBJtAHA3">'[4]3'!$B$28</definedName>
    <definedName name="FebBJtAHA6" localSheetId="87">'[3]6'!$B$33</definedName>
    <definedName name="FebBJtAHA6" localSheetId="86">'[3]6'!$B$33</definedName>
    <definedName name="FebBJtAHA6">'[4]6'!$B$33</definedName>
    <definedName name="FebBJtAHE3" localSheetId="87">'[3]3'!$C$28</definedName>
    <definedName name="FebBJtAHE3" localSheetId="86">'[3]3'!$C$28</definedName>
    <definedName name="FebBJtAHE3">'[4]3'!$C$28</definedName>
    <definedName name="FebBJtAHE6" localSheetId="87">'[3]6'!$C$33</definedName>
    <definedName name="FebBJtAHE6" localSheetId="86">'[3]6'!$C$33</definedName>
    <definedName name="FebBJtAHE6">'[4]6'!$C$33</definedName>
    <definedName name="FebBJtEXA3" localSheetId="87">'[3]3'!$E$28</definedName>
    <definedName name="FebBJtEXA3" localSheetId="86">'[3]3'!$E$28</definedName>
    <definedName name="FebBJtEXA3">'[4]3'!$E$28</definedName>
    <definedName name="FebBJtEXA6" localSheetId="87">'[3]6'!$D$33</definedName>
    <definedName name="FebBJtEXA6" localSheetId="86">'[3]6'!$D$33</definedName>
    <definedName name="FebBJtEXA6">'[4]6'!$D$33</definedName>
    <definedName name="FebBJtEXE3" localSheetId="87">'[3]3'!$F$28</definedName>
    <definedName name="FebBJtEXE3" localSheetId="86">'[3]3'!$F$28</definedName>
    <definedName name="FebBJtEXE3">'[4]3'!$F$28</definedName>
    <definedName name="FebBJtEXE6" localSheetId="87">'[3]6'!$E$33</definedName>
    <definedName name="FebBJtEXE6" localSheetId="86">'[3]6'!$E$33</definedName>
    <definedName name="FebBJtEXE6">'[4]6'!$E$33</definedName>
    <definedName name="FebBJtEZA8" localSheetId="87">'[3]8'!$E$28</definedName>
    <definedName name="FebBJtEZA8" localSheetId="86">'[3]8'!$E$28</definedName>
    <definedName name="FebBJtEZA8">'[4]8'!$E$28</definedName>
    <definedName name="FebBJtEZE8" localSheetId="87">'[3]8'!$F$28</definedName>
    <definedName name="FebBJtEZE8" localSheetId="86">'[3]8'!$F$28</definedName>
    <definedName name="FebBJtEZE8">'[4]8'!$F$28</definedName>
    <definedName name="FebBJtINA6" localSheetId="87">'[3]6'!$F$33</definedName>
    <definedName name="FebBJtINA6" localSheetId="86">'[3]6'!$F$33</definedName>
    <definedName name="FebBJtINA6">'[4]6'!$F$33</definedName>
    <definedName name="FebBJTINA8" localSheetId="87">'[3]8'!$B$28</definedName>
    <definedName name="FebBJTINA8" localSheetId="86">'[3]8'!$B$28</definedName>
    <definedName name="FebBJTINA8">'[4]8'!$B$28</definedName>
    <definedName name="FebBJtINE6" localSheetId="87">'[3]6'!$G$33</definedName>
    <definedName name="FebBJtINE6" localSheetId="86">'[3]6'!$G$33</definedName>
    <definedName name="FebBJtINE6">'[4]6'!$G$33</definedName>
    <definedName name="FebBJTINE8" localSheetId="87">'[3]8'!$C$28</definedName>
    <definedName name="FebBJTINE8" localSheetId="86">'[3]8'!$C$28</definedName>
    <definedName name="FebBJTINE8">'[4]8'!$C$28</definedName>
    <definedName name="FebBJtNEA8" localSheetId="87">'[3]8'!$H$28</definedName>
    <definedName name="FebBJtNEA8" localSheetId="86">'[3]8'!$H$28</definedName>
    <definedName name="FebBJtNEA8">'[4]8'!$H$28</definedName>
    <definedName name="FebBJtNEE8" localSheetId="87">'[3]8'!$I$28</definedName>
    <definedName name="FebBJtNEE8" localSheetId="86">'[3]8'!$I$28</definedName>
    <definedName name="FebBJtNEE8">'[4]8'!$I$28</definedName>
    <definedName name="FebBMtAHA1" localSheetId="87">'[3]1'!$B$25</definedName>
    <definedName name="FebBMtAHA1" localSheetId="86">'[3]1'!$B$25</definedName>
    <definedName name="FebBMtAHA1">'[4]1'!$B$25</definedName>
    <definedName name="FebBMtAHA5" localSheetId="87">'[3]5'!$B$29</definedName>
    <definedName name="FebBMtAHA5" localSheetId="86">'[3]5'!$B$29</definedName>
    <definedName name="FebBMtAHA5">'[4]5'!$B$29</definedName>
    <definedName name="FebBMtAHE1" localSheetId="87">'[3]1'!$C$25</definedName>
    <definedName name="FebBMtAHE1" localSheetId="86">'[3]1'!$C$25</definedName>
    <definedName name="FebBMtAHE1">'[4]1'!$C$25</definedName>
    <definedName name="FebBMtAHE5" localSheetId="87">'[3]5'!$C$29</definedName>
    <definedName name="FebBMtAHE5" localSheetId="86">'[3]5'!$C$29</definedName>
    <definedName name="FebBMtAHE5">'[4]5'!$C$29</definedName>
    <definedName name="FebBMtEXA1" localSheetId="87">'[3]1'!$D$25</definedName>
    <definedName name="FebBMtEXA1" localSheetId="86">'[3]1'!$D$25</definedName>
    <definedName name="FebBMtEXA1">'[4]1'!$D$25</definedName>
    <definedName name="FebBMtEXA5" localSheetId="87">'[3]5'!$D$29</definedName>
    <definedName name="FebBMtEXA5" localSheetId="86">'[3]5'!$D$29</definedName>
    <definedName name="FebBMtEXA5">'[4]5'!$D$29</definedName>
    <definedName name="FebBMtEXE1" localSheetId="87">'[3]1'!$G$25</definedName>
    <definedName name="FebBMtEXE1" localSheetId="86">'[3]1'!$G$25</definedName>
    <definedName name="FebBMtEXE1">'[4]1'!$G$25</definedName>
    <definedName name="FebBMtEXE5" localSheetId="87">'[3]5'!$E$29</definedName>
    <definedName name="FebBMtEXE5" localSheetId="86">'[3]5'!$E$29</definedName>
    <definedName name="FebBMtEXE5">'[4]5'!$E$29</definedName>
    <definedName name="FebBMtEZA10" localSheetId="87">'[3]10'!$D$29</definedName>
    <definedName name="FebBMtEZA10" localSheetId="86">'[3]10'!$D$29</definedName>
    <definedName name="FebBMtEZA10">'[4]10'!$D$29</definedName>
    <definedName name="FebBMtEZA11" localSheetId="87">'[3]11'!$J$25</definedName>
    <definedName name="FebBMtEZA11" localSheetId="86">'[3]11'!$J$25</definedName>
    <definedName name="FebBMtEZA11">'[4]11'!$J$25</definedName>
    <definedName name="FebBMtEZE10" localSheetId="87">'[3]10'!$E$29</definedName>
    <definedName name="FebBMtEZE10" localSheetId="86">'[3]10'!$E$29</definedName>
    <definedName name="FebBMtEZE10">'[4]10'!$E$29</definedName>
    <definedName name="FebBMtEZE11" localSheetId="87">'[3]11'!$N$25</definedName>
    <definedName name="FebBMtEZE11" localSheetId="86">'[3]11'!$N$25</definedName>
    <definedName name="FebBMtEZE11">'[4]11'!$N$25</definedName>
    <definedName name="FebBMtINA11" localSheetId="87">'[3]11'!$B$25</definedName>
    <definedName name="FebBMtINA11" localSheetId="86">'[3]11'!$B$25</definedName>
    <definedName name="FebBMtINA11">'[4]11'!$B$25</definedName>
    <definedName name="FebBMtINA5" localSheetId="87">'[3]5'!$F$29</definedName>
    <definedName name="FebBMtINA5" localSheetId="86">'[3]5'!$F$29</definedName>
    <definedName name="FebBMtINA5">'[4]5'!$F$29</definedName>
    <definedName name="FebBMtINE11" localSheetId="87">'[3]11'!$F$25</definedName>
    <definedName name="FebBMtINE11" localSheetId="86">'[3]11'!$F$25</definedName>
    <definedName name="FebBMtINE11">'[4]11'!$F$25</definedName>
    <definedName name="FebBMtINE5" localSheetId="87">'[3]5'!$G$29</definedName>
    <definedName name="FebBMtINE5" localSheetId="86">'[3]5'!$G$29</definedName>
    <definedName name="FebBMtINE5">'[4]5'!$G$29</definedName>
    <definedName name="FebBMtNEA10" localSheetId="87">'[3]10'!$F$29</definedName>
    <definedName name="FebBMtNEA10" localSheetId="86">'[3]10'!$F$29</definedName>
    <definedName name="FebBMtNEA10">'[4]10'!$F$29</definedName>
    <definedName name="FebBMtNEA7" localSheetId="87">'[3]7'!$H$24</definedName>
    <definedName name="FebBMtNEA7" localSheetId="86">'[3]7'!$H$24</definedName>
    <definedName name="FebBMtNEA7">'[4]7'!$H$24</definedName>
    <definedName name="FebBMtNEE10" localSheetId="87">'[3]10'!$G$29</definedName>
    <definedName name="FebBMtNEE10" localSheetId="86">'[3]10'!$G$29</definedName>
    <definedName name="FebBMtNEE10">'[4]10'!$G$29</definedName>
    <definedName name="FebBMtNEE7" localSheetId="87">'[3]7'!$I$24</definedName>
    <definedName name="FebBMtNEE7" localSheetId="86">'[3]7'!$I$24</definedName>
    <definedName name="FebBMtNEE7">'[4]7'!$I$24</definedName>
    <definedName name="Februar" localSheetId="2">'[1]Eintrag Gesamtentwicklung'!#REF!</definedName>
    <definedName name="Februar" localSheetId="5">#REF!</definedName>
    <definedName name="Februar" localSheetId="15">#REF!</definedName>
    <definedName name="Februar" localSheetId="41">'[2]Eintrag Gesamtentwickl GH'!#REF!</definedName>
    <definedName name="Februar" localSheetId="57">'[1]Eintrag Gesamtentwicklung'!#REF!</definedName>
    <definedName name="Februar" localSheetId="58">'[1]Eintrag Gesamtentwicklung'!#REF!</definedName>
    <definedName name="Februar" localSheetId="59">'[1]Eintrag Gesamtentwicklung'!#REF!</definedName>
    <definedName name="Februar" localSheetId="62">'[1]Eintrag Gesamtentwicklung'!#REF!</definedName>
    <definedName name="Februar" localSheetId="80">'[1]Eintrag Gesamtentwicklung'!#REF!</definedName>
    <definedName name="Februar" localSheetId="82">'[1]Eintrag Gesamtentwicklung'!#REF!</definedName>
    <definedName name="Februar" localSheetId="84">'[1]Eintrag Gesamtentwicklung'!#REF!</definedName>
    <definedName name="Februar">'[1]Eintrag Gesamtentwicklung'!#REF!</definedName>
    <definedName name="FebVJtAHA3" localSheetId="87">'[3]3'!$B$11</definedName>
    <definedName name="FebVJtAHA3" localSheetId="86">'[3]3'!$B$11</definedName>
    <definedName name="FebVJtAHA3">'[4]3'!$B$11</definedName>
    <definedName name="FebVJtAHE3" localSheetId="87">'[3]3'!$C$11</definedName>
    <definedName name="FebVJtAHE3" localSheetId="86">'[3]3'!$C$11</definedName>
    <definedName name="FebVJtAHE3">'[4]3'!$C$11</definedName>
    <definedName name="FebVJtEZA8" localSheetId="87">'[3]8'!$E$11</definedName>
    <definedName name="FebVJtEZA8" localSheetId="86">'[3]8'!$E$11</definedName>
    <definedName name="FebVJtEZA8">'[4]8'!$E$11</definedName>
    <definedName name="FebVJtEZE8" localSheetId="87">'[3]8'!$F$11</definedName>
    <definedName name="FebVJtEZE8" localSheetId="86">'[3]8'!$F$11</definedName>
    <definedName name="FebVJtEZE8">'[4]8'!$F$11</definedName>
    <definedName name="FebVJtNEA8" localSheetId="87">'[3]8'!$H$11</definedName>
    <definedName name="FebVJtNEA8" localSheetId="86">'[3]8'!$H$11</definedName>
    <definedName name="FebVJtNEA8">'[4]8'!$H$11</definedName>
    <definedName name="FebVJtNEE8" localSheetId="87">'[3]8'!$I$11</definedName>
    <definedName name="FebVJtNEE8" localSheetId="86">'[3]8'!$I$11</definedName>
    <definedName name="FebVJtNEE8">'[4]8'!$I$11</definedName>
    <definedName name="FebVMtAHA1" localSheetId="87">'[3]1'!$B$12</definedName>
    <definedName name="FebVMtAHA1" localSheetId="86">'[3]1'!$B$12</definedName>
    <definedName name="FebVMtAHA1">'[4]1'!$B$12</definedName>
    <definedName name="FebVMtAHE1" localSheetId="87">'[3]1'!$C$12</definedName>
    <definedName name="FebVMtAHE1" localSheetId="86">'[3]1'!$C$12</definedName>
    <definedName name="FebVMtAHE1">'[4]1'!$C$12</definedName>
    <definedName name="GEHE_ZU_BLATT_A" localSheetId="3">#REF!</definedName>
    <definedName name="GEHE_ZU_BLATT_A" localSheetId="4">#REF!</definedName>
    <definedName name="GEHE_ZU_BLATT_A" localSheetId="2">#REF!</definedName>
    <definedName name="GEHE_ZU_BLATT_A" localSheetId="5">#REF!</definedName>
    <definedName name="GEHE_ZU_BLATT_A" localSheetId="34">#REF!</definedName>
    <definedName name="GEHE_ZU_BLATT_A" localSheetId="7">#REF!</definedName>
    <definedName name="GEHE_ZU_BLATT_A" localSheetId="9">#REF!</definedName>
    <definedName name="GEHE_ZU_BLATT_A" localSheetId="10">#REF!</definedName>
    <definedName name="GEHE_ZU_BLATT_A" localSheetId="16">#REF!</definedName>
    <definedName name="GEHE_ZU_BLATT_A" localSheetId="15">#REF!</definedName>
    <definedName name="GEHE_ZU_BLATT_A" localSheetId="41">#REF!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59">#REF!</definedName>
    <definedName name="GEHE_ZU_BLATT_A" localSheetId="62">#REF!</definedName>
    <definedName name="GEHE_ZU_BLATT_A" localSheetId="81">#REF!</definedName>
    <definedName name="GEHE_ZU_BLATT_A" localSheetId="80">#REF!</definedName>
    <definedName name="GEHE_ZU_BLATT_A" localSheetId="83">#REF!</definedName>
    <definedName name="GEHE_ZU_BLATT_A" localSheetId="82">#REF!</definedName>
    <definedName name="GEHE_ZU_BLATT_A" localSheetId="85">#REF!</definedName>
    <definedName name="GEHE_ZU_BLATT_A" localSheetId="84">#REF!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6">#REF!</definedName>
    <definedName name="GEHE_ZU_BLATT_A">#REF!</definedName>
    <definedName name="GEHE_ZU_BLATT_N" localSheetId="3">#REF!</definedName>
    <definedName name="GEHE_ZU_BLATT_N" localSheetId="4">#REF!</definedName>
    <definedName name="GEHE_ZU_BLATT_N" localSheetId="2">#REF!</definedName>
    <definedName name="GEHE_ZU_BLATT_N" localSheetId="5">#REF!</definedName>
    <definedName name="GEHE_ZU_BLATT_N" localSheetId="34">#REF!</definedName>
    <definedName name="GEHE_ZU_BLATT_N" localSheetId="7">#REF!</definedName>
    <definedName name="GEHE_ZU_BLATT_N" localSheetId="9">#REF!</definedName>
    <definedName name="GEHE_ZU_BLATT_N" localSheetId="10">#REF!</definedName>
    <definedName name="GEHE_ZU_BLATT_N" localSheetId="16">#REF!</definedName>
    <definedName name="GEHE_ZU_BLATT_N" localSheetId="15">#REF!</definedName>
    <definedName name="GEHE_ZU_BLATT_N" localSheetId="41">#REF!</definedName>
    <definedName name="GEHE_ZU_BLATT_N" localSheetId="54">#REF!</definedName>
    <definedName name="GEHE_ZU_BLATT_N" localSheetId="55">#REF!</definedName>
    <definedName name="GEHE_ZU_BLATT_N" localSheetId="56">#REF!</definedName>
    <definedName name="GEHE_ZU_BLATT_N" localSheetId="59">#REF!</definedName>
    <definedName name="GEHE_ZU_BLATT_N" localSheetId="62">#REF!</definedName>
    <definedName name="GEHE_ZU_BLATT_N" localSheetId="81">#REF!</definedName>
    <definedName name="GEHE_ZU_BLATT_N" localSheetId="80">#REF!</definedName>
    <definedName name="GEHE_ZU_BLATT_N" localSheetId="83">#REF!</definedName>
    <definedName name="GEHE_ZU_BLATT_N" localSheetId="82">#REF!</definedName>
    <definedName name="GEHE_ZU_BLATT_N" localSheetId="85">#REF!</definedName>
    <definedName name="GEHE_ZU_BLATT_N" localSheetId="84">#REF!</definedName>
    <definedName name="GEHE_ZU_BLATT_N" localSheetId="65">#REF!</definedName>
    <definedName name="GEHE_ZU_BLATT_N" localSheetId="66">#REF!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6">#REF!</definedName>
    <definedName name="GEHE_ZU_BLATT_N">#REF!</definedName>
    <definedName name="gfgdsfg" localSheetId="2">#REF!</definedName>
    <definedName name="gfgdsfg" localSheetId="41">#REF!</definedName>
    <definedName name="gfgdsfg" localSheetId="59">#REF!</definedName>
    <definedName name="gfgdsfg" localSheetId="62">#REF!</definedName>
    <definedName name="gfgdsfg">#REF!</definedName>
    <definedName name="Jahr" localSheetId="3">#REF!</definedName>
    <definedName name="Jahr" localSheetId="4">#REF!</definedName>
    <definedName name="Jahr" localSheetId="2">#REF!</definedName>
    <definedName name="Jahr" localSheetId="5">#REF!</definedName>
    <definedName name="Jahr" localSheetId="34">#REF!</definedName>
    <definedName name="Jahr" localSheetId="7">#REF!</definedName>
    <definedName name="Jahr" localSheetId="9">#REF!</definedName>
    <definedName name="Jahr" localSheetId="10">#REF!</definedName>
    <definedName name="Jahr" localSheetId="16">#REF!</definedName>
    <definedName name="Jahr" localSheetId="15">#REF!</definedName>
    <definedName name="Jahr" localSheetId="54">#REF!</definedName>
    <definedName name="Jahr" localSheetId="55">#REF!</definedName>
    <definedName name="Jahr" localSheetId="56">#REF!</definedName>
    <definedName name="Jahr" localSheetId="81">#REF!</definedName>
    <definedName name="Jahr" localSheetId="80">#REF!</definedName>
    <definedName name="Jahr" localSheetId="83">#REF!</definedName>
    <definedName name="Jahr" localSheetId="82">#REF!</definedName>
    <definedName name="Jahr" localSheetId="85">#REF!</definedName>
    <definedName name="Jahr" localSheetId="84">#REF!</definedName>
    <definedName name="Jahr" localSheetId="65">#REF!</definedName>
    <definedName name="Jahr" localSheetId="66">#REF!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6">#REF!</definedName>
    <definedName name="Jahr">#REF!</definedName>
    <definedName name="JanBMtAHA1" localSheetId="87">'[3]1'!$B$24</definedName>
    <definedName name="JanBMtAHA1" localSheetId="86">'[3]1'!$B$24</definedName>
    <definedName name="JanBMtAHA1">'[4]1'!$B$24</definedName>
    <definedName name="JanBMtAHE1" localSheetId="87">'[3]1'!$C$24</definedName>
    <definedName name="JanBMtAHE1" localSheetId="86">'[3]1'!$C$24</definedName>
    <definedName name="JanBMtAHE1">'[4]1'!$C$24</definedName>
    <definedName name="Januar" localSheetId="2">'[1]Eintrag Gesamtentwicklung'!#REF!</definedName>
    <definedName name="Januar" localSheetId="5">#REF!</definedName>
    <definedName name="Januar" localSheetId="15">#REF!</definedName>
    <definedName name="Januar" localSheetId="41">'[2]Eintrag Gesamtentwickl GH'!#REF!</definedName>
    <definedName name="Januar" localSheetId="57">'[1]Eintrag Gesamtentwicklung'!#REF!</definedName>
    <definedName name="Januar" localSheetId="58">'[1]Eintrag Gesamtentwicklung'!#REF!</definedName>
    <definedName name="Januar" localSheetId="59">'[1]Eintrag Gesamtentwicklung'!#REF!</definedName>
    <definedName name="Januar" localSheetId="62">'[1]Eintrag Gesamtentwicklung'!#REF!</definedName>
    <definedName name="Januar" localSheetId="80">'[1]Eintrag Gesamtentwicklung'!#REF!</definedName>
    <definedName name="Januar" localSheetId="82">'[1]Eintrag Gesamtentwicklung'!#REF!</definedName>
    <definedName name="Januar" localSheetId="84">'[1]Eintrag Gesamtentwicklung'!#REF!</definedName>
    <definedName name="Januar">'[1]Eintrag Gesamtentwicklung'!#REF!</definedName>
    <definedName name="LöscheAusfuhrTatsWERT" localSheetId="6">'[5]02-12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0">'[5]02-12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0">'[5]02-12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17">'[5]02-12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55">'[5]02-12 Eintrag 1000 EUR'!$B$42:$E$45,'[5]02-12 Eintrag 1000 EUR'!$B$49:$E$50,'[5]02-12 Eintrag 1000 EUR'!$B$52:$E$53,'[5]02-12 Eintrag 1000 EUR'!$B$55:$E$55,'[5]02-12 Eintrag 1000 EUR'!$B$58:$E$58</definedName>
    <definedName name="LöscheAusfuhrTatsWERT" localSheetId="56">'[5]02-12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6">'[5]02-12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0">'[5]02-12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0">'[5]02-12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17">'[5]02-12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55">'[5]02-12 Eintrag 1000 EUR'!$B$93:$E$93,'[5]02-12 Eintrag 1000 EUR'!$B$97:$E$98,'[5]02-12 Eintrag 1000 EUR'!$B$100:$E$101,'[5]02-12 Eintrag 1000 EUR'!$B$103:$E$103,'[5]02-12 Eintrag 1000 EUR'!$B$106:$E$106</definedName>
    <definedName name="LöscheAusfuhrVolumen" localSheetId="56">'[5]02-12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6">'[5]02-12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0">'[5]02-12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0">'[5]02-12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17">'[5]02-12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55">'[5]02-12 Eintrag 1000 EUR'!$B$16:$E$19,'[5]02-12 Eintrag 1000 EUR'!$B$23:$E$24,'[5]02-12 Eintrag 1000 EUR'!$B$26:$E$27,'[5]02-12 Eintrag 1000 EUR'!$B$29:$E$29,'[5]02-12 Eintrag 1000 EUR'!$B$32:$E$32</definedName>
    <definedName name="LöscheEinfuhrTatsWERT" localSheetId="56">'[5]02-12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6">'[5]02-12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0">'[5]02-12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0">'[5]02-12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17">'[5]02-12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55">'[5]02-12 Eintrag 1000 EUR'!$B$69:$E$72,'[5]02-12 Eintrag 1000 EUR'!$B$76:$E$77,'[5]02-12 Eintrag 1000 EUR'!$B$79:$E$80,'[5]02-12 Eintrag 1000 EUR'!$B$82:$E$82,'[5]02-12 Eintrag 1000 EUR'!$B$85:$E$85</definedName>
    <definedName name="LöscheEinfuhrVolumen" localSheetId="56">'[5]02-12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3">#REF!</definedName>
    <definedName name="März" localSheetId="4">#REF!</definedName>
    <definedName name="März" localSheetId="2">#REF!</definedName>
    <definedName name="März" localSheetId="5">#REF!</definedName>
    <definedName name="März" localSheetId="34">#REF!</definedName>
    <definedName name="März" localSheetId="16">#REF!</definedName>
    <definedName name="März" localSheetId="15">#REF!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59">#REF!</definedName>
    <definedName name="März" localSheetId="62">#REF!</definedName>
    <definedName name="März" localSheetId="81">#REF!</definedName>
    <definedName name="März" localSheetId="80">#REF!</definedName>
    <definedName name="März" localSheetId="83">#REF!</definedName>
    <definedName name="März" localSheetId="82">#REF!</definedName>
    <definedName name="März" localSheetId="85">#REF!</definedName>
    <definedName name="März" localSheetId="84">#REF!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#REF!</definedName>
    <definedName name="Monat.2.löschen" localSheetId="3">#REF!,#REF!,#REF!,#REF!</definedName>
    <definedName name="Monat.2.löschen" localSheetId="4">#REF!,#REF!,#REF!,#REF!</definedName>
    <definedName name="Monat.2.löschen" localSheetId="2">#REF!,#REF!,#REF!,#REF!</definedName>
    <definedName name="Monat.2.löschen" localSheetId="5">#REF!,#REF!,#REF!,#REF!</definedName>
    <definedName name="Monat.2.löschen" localSheetId="34">#REF!,#REF!,#REF!,#REF!</definedName>
    <definedName name="Monat.2.löschen" localSheetId="7">#REF!,#REF!,#REF!,#REF!</definedName>
    <definedName name="Monat.2.löschen" localSheetId="9">#REF!,#REF!,#REF!,#REF!</definedName>
    <definedName name="Monat.2.löschen" localSheetId="10">#REF!,#REF!,#REF!,#REF!</definedName>
    <definedName name="Monat.2.löschen" localSheetId="16">#REF!,#REF!,#REF!,#REF!</definedName>
    <definedName name="Monat.2.löschen" localSheetId="15">#REF!,#REF!,#REF!,#REF!</definedName>
    <definedName name="Monat.2.löschen" localSheetId="41">#REF!,#REF!,#REF!,#REF!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59">#REF!,#REF!,#REF!,#REF!</definedName>
    <definedName name="Monat.2.löschen" localSheetId="62">#REF!,#REF!,#REF!,#REF!</definedName>
    <definedName name="Monat.2.löschen" localSheetId="81">#REF!,#REF!,#REF!,#REF!</definedName>
    <definedName name="Monat.2.löschen" localSheetId="80">#REF!,#REF!,#REF!,#REF!</definedName>
    <definedName name="Monat.2.löschen" localSheetId="83">#REF!,#REF!,#REF!,#REF!</definedName>
    <definedName name="Monat.2.löschen" localSheetId="82">#REF!,#REF!,#REF!,#REF!</definedName>
    <definedName name="Monat.2.löschen" localSheetId="85">#REF!,#REF!,#REF!,#REF!</definedName>
    <definedName name="Monat.2.löschen" localSheetId="84">#REF!,#REF!,#REF!,#REF!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#REF!,#REF!,#REF!,#REF!</definedName>
    <definedName name="Monat.3.löschen">'[7]Eintrag EGW (3)'!$D$9:$D$38,'[7]Eintrag EGW (3)'!$F$9:$F$38,'[7]Eintrag EGW (3)'!$J$9:$J$38,'[7]Eintrag EGW (3)'!$L$9:$L$38</definedName>
    <definedName name="MtFeb" localSheetId="2">'[1]Eintrag Gesamtentwicklung'!#REF!</definedName>
    <definedName name="MtFeb" localSheetId="5">#REF!</definedName>
    <definedName name="MtFeb" localSheetId="15">#REF!</definedName>
    <definedName name="MtFeb" localSheetId="41">'[2]Eintrag Gesamtentwickl GH'!#REF!</definedName>
    <definedName name="MtFeb" localSheetId="57">'[1]Eintrag Gesamtentwicklung'!#REF!</definedName>
    <definedName name="MtFeb" localSheetId="58">'[1]Eintrag Gesamtentwicklung'!#REF!</definedName>
    <definedName name="MtFeb" localSheetId="59">'[1]Eintrag Gesamtentwicklung'!#REF!</definedName>
    <definedName name="MtFeb" localSheetId="62">'[1]Eintrag Gesamtentwicklung'!#REF!</definedName>
    <definedName name="MtFeb" localSheetId="80">'[1]Eintrag Gesamtentwicklung'!#REF!</definedName>
    <definedName name="MtFeb" localSheetId="82">'[1]Eintrag Gesamtentwicklung'!#REF!</definedName>
    <definedName name="MtFeb" localSheetId="84">'[1]Eintrag Gesamtentwicklung'!#REF!</definedName>
    <definedName name="MtFeb">'[1]Eintrag Gesamtentwicklung'!#REF!</definedName>
    <definedName name="MtJan" localSheetId="2">'[1]Eintrag Gesamtentwicklung'!#REF!</definedName>
    <definedName name="MtJan" localSheetId="5">#REF!</definedName>
    <definedName name="MtJan" localSheetId="15">#REF!</definedName>
    <definedName name="MtJan" localSheetId="41">'[2]Eintrag Gesamtentwickl GH'!#REF!</definedName>
    <definedName name="MtJan" localSheetId="57">'[1]Eintrag Gesamtentwicklung'!#REF!</definedName>
    <definedName name="MtJan" localSheetId="58">'[1]Eintrag Gesamtentwicklung'!#REF!</definedName>
    <definedName name="MtJan" localSheetId="59">'[1]Eintrag Gesamtentwicklung'!#REF!</definedName>
    <definedName name="MtJan" localSheetId="62">'[1]Eintrag Gesamtentwicklung'!#REF!</definedName>
    <definedName name="MtJan" localSheetId="80">'[1]Eintrag Gesamtentwicklung'!#REF!</definedName>
    <definedName name="MtJan" localSheetId="82">'[1]Eintrag Gesamtentwicklung'!#REF!</definedName>
    <definedName name="MtJan" localSheetId="84">'[1]Eintrag Gesamtentwicklung'!#REF!</definedName>
    <definedName name="MtJan">'[1]Eintrag Gesamtentwicklung'!#REF!</definedName>
    <definedName name="MtMrz" localSheetId="3">#REF!</definedName>
    <definedName name="MtMrz" localSheetId="4">#REF!</definedName>
    <definedName name="MtMrz" localSheetId="2">#REF!</definedName>
    <definedName name="MtMrz" localSheetId="5">#REF!</definedName>
    <definedName name="MtMrz" localSheetId="34">#REF!</definedName>
    <definedName name="MtMrz" localSheetId="16">#REF!</definedName>
    <definedName name="MtMrz" localSheetId="15">#REF!</definedName>
    <definedName name="MtMrz" localSheetId="41">'[2]Eintrag Gesamtentwickl GH'!$A$6:$A$6</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59">#REF!</definedName>
    <definedName name="MtMrz" localSheetId="62">#REF!</definedName>
    <definedName name="MtMrz" localSheetId="81">#REF!</definedName>
    <definedName name="MtMrz" localSheetId="80">#REF!</definedName>
    <definedName name="MtMrz" localSheetId="83">#REF!</definedName>
    <definedName name="MtMrz" localSheetId="82">#REF!</definedName>
    <definedName name="MtMrz" localSheetId="85">#REF!</definedName>
    <definedName name="MtMrz" localSheetId="84">#REF!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#REF!</definedName>
    <definedName name="NovBMtAHA1" localSheetId="87">'[3]1'!$B$34</definedName>
    <definedName name="NovBMtAHA1" localSheetId="86">'[3]1'!$B$34</definedName>
    <definedName name="NovBMtAHA1">'[4]1'!$B$34</definedName>
    <definedName name="OktBJtAHA3" localSheetId="87">'[3]3'!$B$36</definedName>
    <definedName name="OktBJtAHA3" localSheetId="86">'[3]3'!$B$36</definedName>
    <definedName name="OktBJtAHA3">'[4]3'!$B$36</definedName>
    <definedName name="OktBJtAHE3" localSheetId="87">'[3]3'!$C$36</definedName>
    <definedName name="OktBJtAHE3" localSheetId="86">'[3]3'!$C$36</definedName>
    <definedName name="OktBJtAHE3">'[4]3'!$C$36</definedName>
    <definedName name="OktBMtAHA1" localSheetId="87">'[3]1'!$B$33</definedName>
    <definedName name="OktBMtAHA1" localSheetId="86">'[3]1'!$B$33</definedName>
    <definedName name="OktBMtAHA1">'[4]1'!$B$33</definedName>
    <definedName name="OktBMtAHE1" localSheetId="87">'[3]1'!$C$33</definedName>
    <definedName name="OktBMtAHE1" localSheetId="86">'[3]1'!$C$33</definedName>
    <definedName name="OktBMtAHE1">'[4]1'!$C$33</definedName>
    <definedName name="OktVJtAHA3" localSheetId="87">'[3]3'!$B$19</definedName>
    <definedName name="OktVJtAHA3" localSheetId="86">'[3]3'!$B$19</definedName>
    <definedName name="OktVJtAHA3">'[4]3'!$B$19</definedName>
    <definedName name="OktVJtAHE3" localSheetId="87">'[3]3'!$C$19</definedName>
    <definedName name="OktVJtAHE3" localSheetId="86">'[3]3'!$C$19</definedName>
    <definedName name="OktVJtAHE3">'[4]3'!$C$19</definedName>
    <definedName name="OktVMtAHA1" localSheetId="87">'[3]1'!$B$20</definedName>
    <definedName name="OktVMtAHA1" localSheetId="86">'[3]1'!$B$20</definedName>
    <definedName name="OktVMtAHA1">'[4]1'!$B$20</definedName>
    <definedName name="OktVMtAHE1" localSheetId="87">'[3]1'!$C$20</definedName>
    <definedName name="OktVMtAHE1" localSheetId="86">'[3]1'!$C$20</definedName>
    <definedName name="OktVMtAHE1">'[4]1'!$C$20</definedName>
    <definedName name="Quali1" localSheetId="3">'[8]Eintrag Gesamtentwicklung'!#REF!</definedName>
    <definedName name="Quali1" localSheetId="4">'[8]Eintrag Gesamtentwicklung'!#REF!</definedName>
    <definedName name="Quali1" localSheetId="2">'[8]Eintrag Gesamtentwicklung'!#REF!</definedName>
    <definedName name="Quali1" localSheetId="41">'[8]Eintrag Gesamtentwicklung'!#REF!</definedName>
    <definedName name="Quali1" localSheetId="57">'[9]Eintrag Gesamtentwicklung'!#REF!</definedName>
    <definedName name="Quali1" localSheetId="58">'[9]Eintrag Gesamtentwicklung'!#REF!</definedName>
    <definedName name="Quali1" localSheetId="59">'[8]Eintrag Gesamtentwicklung'!#REF!</definedName>
    <definedName name="Quali1" localSheetId="62">'[8]Eintrag Gesamtentwicklung'!#REF!</definedName>
    <definedName name="Quali1" localSheetId="80">'[8]Eintrag Gesamtentwicklung'!#REF!</definedName>
    <definedName name="Quali1" localSheetId="82">'[8]Eintrag Gesamtentwicklung'!#REF!</definedName>
    <definedName name="Quali1" localSheetId="84">'[8]Eintrag Gesamtentwicklung'!#REF!</definedName>
    <definedName name="Quali1" localSheetId="65">'[8]Eintrag Gesamtentwicklung'!#REF!</definedName>
    <definedName name="Quali1" localSheetId="66">'[8]Eintrag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'[8]Eintrag Gesamtentwicklung'!#REF!</definedName>
    <definedName name="quali1111" localSheetId="2">#REF!</definedName>
    <definedName name="quali1111" localSheetId="41">#REF!</definedName>
    <definedName name="quali1111" localSheetId="57">#REF!</definedName>
    <definedName name="quali1111" localSheetId="58">#REF!</definedName>
    <definedName name="quali1111" localSheetId="59">#REF!</definedName>
    <definedName name="quali1111" localSheetId="62">#REF!</definedName>
    <definedName name="quali1111" localSheetId="80">#REF!</definedName>
    <definedName name="quali1111" localSheetId="82">#REF!</definedName>
    <definedName name="quali1111" localSheetId="84">#REF!</definedName>
    <definedName name="quali1111">#REF!</definedName>
    <definedName name="Qualitätsbericht" localSheetId="2">#REF!</definedName>
    <definedName name="Qualitätsbericht" localSheetId="41">#REF!</definedName>
    <definedName name="Qualitätsbericht" localSheetId="57">#REF!</definedName>
    <definedName name="Qualitätsbericht" localSheetId="58">#REF!</definedName>
    <definedName name="Qualitätsbericht" localSheetId="59">#REF!</definedName>
    <definedName name="Qualitätsbericht" localSheetId="62">#REF!</definedName>
    <definedName name="Qualitätsbericht" localSheetId="80">#REF!</definedName>
    <definedName name="Qualitätsbericht" localSheetId="82">#REF!</definedName>
    <definedName name="Qualitätsbericht" localSheetId="84">#REF!</definedName>
    <definedName name="Qualitätsbericht">#REF!</definedName>
    <definedName name="SepBJtAHA3" localSheetId="87">'[3]3'!$B$35</definedName>
    <definedName name="SepBJtAHA3" localSheetId="86">'[3]3'!$B$35</definedName>
    <definedName name="SepBJtAHA3">'[4]3'!$B$35</definedName>
    <definedName name="SepBJtAHA6" localSheetId="87">'[3]6'!$B$40</definedName>
    <definedName name="SepBJtAHA6" localSheetId="86">'[3]6'!$B$40</definedName>
    <definedName name="SepBJtAHA6">'[4]6'!$B$40</definedName>
    <definedName name="SepBJtAHE3" localSheetId="87">'[3]3'!$C$35</definedName>
    <definedName name="SepBJtAHE3" localSheetId="86">'[3]3'!$C$35</definedName>
    <definedName name="SepBJtAHE3">'[4]3'!$C$35</definedName>
    <definedName name="SepBJtAHE6" localSheetId="87">'[3]6'!$C$40</definedName>
    <definedName name="SepBJtAHE6" localSheetId="86">'[3]6'!$C$40</definedName>
    <definedName name="SepBJtAHE6">'[4]6'!$C$40</definedName>
    <definedName name="SepBJtEXA3" localSheetId="87">'[3]3'!$E$35</definedName>
    <definedName name="SepBJtEXA3" localSheetId="86">'[3]3'!$E$35</definedName>
    <definedName name="SepBJtEXA3">'[4]3'!$E$35</definedName>
    <definedName name="SepBJtEXA6" localSheetId="87">'[3]6'!$D$40</definedName>
    <definedName name="SepBJtEXA6" localSheetId="86">'[3]6'!$D$40</definedName>
    <definedName name="SepBJtEXA6">'[4]6'!$D$40</definedName>
    <definedName name="SepBJtEXE3" localSheetId="87">'[3]3'!$F$35</definedName>
    <definedName name="SepBJtEXE3" localSheetId="86">'[3]3'!$F$35</definedName>
    <definedName name="SepBJtEXE3">'[4]3'!$F$35</definedName>
    <definedName name="SepBJtEXE6" localSheetId="87">'[3]6'!$E$40</definedName>
    <definedName name="SepBJtEXE6" localSheetId="86">'[3]6'!$E$40</definedName>
    <definedName name="SepBJtEXE6">'[4]6'!$E$40</definedName>
    <definedName name="SepBJtEZA8" localSheetId="87">'[3]8'!$E$35</definedName>
    <definedName name="SepBJtEZA8" localSheetId="86">'[3]8'!$E$35</definedName>
    <definedName name="SepBJtEZA8">'[4]8'!$E$35</definedName>
    <definedName name="SepBJtEZE8" localSheetId="87">'[3]8'!$F$35</definedName>
    <definedName name="SepBJtEZE8" localSheetId="86">'[3]8'!$F$35</definedName>
    <definedName name="SepBJtEZE8">'[4]8'!$F$35</definedName>
    <definedName name="SepBJtINA6" localSheetId="87">'[3]6'!$F$40</definedName>
    <definedName name="SepBJtINA6" localSheetId="86">'[3]6'!$F$40</definedName>
    <definedName name="SepBJtINA6">'[4]6'!$F$40</definedName>
    <definedName name="SepBJTINA8" localSheetId="87">'[3]8'!$B$35</definedName>
    <definedName name="SepBJTINA8" localSheetId="86">'[3]8'!$B$35</definedName>
    <definedName name="SepBJTINA8">'[4]8'!$B$35</definedName>
    <definedName name="SepBJtINE6" localSheetId="87">'[3]6'!$G$40</definedName>
    <definedName name="SepBJtINE6" localSheetId="86">'[3]6'!$G$40</definedName>
    <definedName name="SepBJtINE6">'[4]6'!$G$40</definedName>
    <definedName name="SepBJTINE8" localSheetId="87">'[3]8'!$C$35</definedName>
    <definedName name="SepBJTINE8" localSheetId="86">'[3]8'!$C$35</definedName>
    <definedName name="SepBJTINE8">'[4]8'!$C$35</definedName>
    <definedName name="SepBJtNEA8" localSheetId="87">'[3]8'!$H$35</definedName>
    <definedName name="SepBJtNEA8" localSheetId="86">'[3]8'!$H$35</definedName>
    <definedName name="SepBJtNEA8">'[4]8'!$H$35</definedName>
    <definedName name="SepBJtNEE8" localSheetId="87">'[3]8'!$I$35</definedName>
    <definedName name="SepBJtNEE8" localSheetId="86">'[3]8'!$I$35</definedName>
    <definedName name="SepBJtNEE8">'[4]8'!$I$35</definedName>
    <definedName name="SepBMtAHA1" localSheetId="87">'[3]1'!$B$32</definedName>
    <definedName name="SepBMtAHA1" localSheetId="86">'[3]1'!$B$32</definedName>
    <definedName name="SepBMtAHA1">'[4]1'!$B$32</definedName>
    <definedName name="SepBMtAHA5" localSheetId="87">'[3]5'!$B$36</definedName>
    <definedName name="SepBMtAHA5" localSheetId="86">'[3]5'!$B$36</definedName>
    <definedName name="SepBMtAHA5">'[4]5'!$B$36</definedName>
    <definedName name="SepBMtAHE1" localSheetId="87">'[3]1'!$C$32</definedName>
    <definedName name="SepBMtAHE1" localSheetId="86">'[3]1'!$C$32</definedName>
    <definedName name="SepBMtAHE1">'[4]1'!$C$32</definedName>
    <definedName name="SepBMtAHE5" localSheetId="87">'[3]5'!$C$36</definedName>
    <definedName name="SepBMtAHE5" localSheetId="86">'[3]5'!$C$36</definedName>
    <definedName name="SepBMtAHE5">'[4]5'!$C$36</definedName>
    <definedName name="SepBMtEXA1" localSheetId="87">'[3]1'!$D$32</definedName>
    <definedName name="SepBMtEXA1" localSheetId="86">'[3]1'!$D$32</definedName>
    <definedName name="SepBMtEXA1">'[4]1'!$D$32</definedName>
    <definedName name="SepBMtEXA5" localSheetId="87">'[3]5'!$D$36</definedName>
    <definedName name="SepBMtEXA5" localSheetId="86">'[3]5'!$D$36</definedName>
    <definedName name="SepBMtEXA5">'[4]5'!$D$36</definedName>
    <definedName name="SepBMtEXE1" localSheetId="87">'[3]1'!$G$32</definedName>
    <definedName name="SepBMtEXE1" localSheetId="86">'[3]1'!$G$32</definedName>
    <definedName name="SepBMtEXE1">'[4]1'!$G$32</definedName>
    <definedName name="SepBMtEXE5" localSheetId="87">'[3]5'!$E$36</definedName>
    <definedName name="SepBMtEXE5" localSheetId="86">'[3]5'!$E$36</definedName>
    <definedName name="SepBMtEXE5">'[4]5'!$E$36</definedName>
    <definedName name="SepBMtEZA10" localSheetId="87">'[3]10'!$D$36</definedName>
    <definedName name="SepBMtEZA10" localSheetId="86">'[3]10'!$D$36</definedName>
    <definedName name="SepBMtEZA10">'[4]10'!$D$36</definedName>
    <definedName name="SepBMtEZA11" localSheetId="87">'[3]11'!$J$32</definedName>
    <definedName name="SepBMtEZA11" localSheetId="86">'[3]11'!$J$32</definedName>
    <definedName name="SepBMtEZA11">'[4]11'!$J$32</definedName>
    <definedName name="SepBMtEZE10" localSheetId="87">'[3]10'!$E$36</definedName>
    <definedName name="SepBMtEZE10" localSheetId="86">'[3]10'!$E$36</definedName>
    <definedName name="SepBMtEZE10">'[4]10'!$E$36</definedName>
    <definedName name="SepBMtEZE11" localSheetId="87">'[3]11'!$N$32</definedName>
    <definedName name="SepBMtEZE11" localSheetId="86">'[3]11'!$N$32</definedName>
    <definedName name="SepBMtEZE11">'[4]11'!$N$32</definedName>
    <definedName name="SepBMtINA11" localSheetId="87">'[3]11'!$B$32</definedName>
    <definedName name="SepBMtINA11" localSheetId="86">'[3]11'!$B$32</definedName>
    <definedName name="SepBMtINA11">'[4]11'!$B$32</definedName>
    <definedName name="SepBMtINA5" localSheetId="87">'[3]5'!$F$36</definedName>
    <definedName name="SepBMtINA5" localSheetId="86">'[3]5'!$F$36</definedName>
    <definedName name="SepBMtINA5">'[4]5'!$F$36</definedName>
    <definedName name="SepBMtINE11" localSheetId="87">'[3]11'!$F$32</definedName>
    <definedName name="SepBMtINE11" localSheetId="86">'[3]11'!$F$32</definedName>
    <definedName name="SepBMtINE11">'[4]11'!$F$32</definedName>
    <definedName name="SepBMtINE5" localSheetId="87">'[3]5'!$G$36</definedName>
    <definedName name="SepBMtINE5" localSheetId="86">'[3]5'!$G$36</definedName>
    <definedName name="SepBMtINE5">'[4]5'!$G$36</definedName>
    <definedName name="SepBMtNEA10" localSheetId="87">'[3]10'!$F$36</definedName>
    <definedName name="SepBMtNEA10" localSheetId="86">'[3]10'!$F$36</definedName>
    <definedName name="SepBMtNEA10">'[4]10'!$F$36</definedName>
    <definedName name="SepBMtNEA7" localSheetId="87">'[3]7'!$H$31</definedName>
    <definedName name="SepBMtNEA7" localSheetId="86">'[3]7'!$H$31</definedName>
    <definedName name="SepBMtNEA7">'[4]7'!$H$31</definedName>
    <definedName name="SepBMtNEE10" localSheetId="87">'[3]10'!$G$36</definedName>
    <definedName name="SepBMtNEE10" localSheetId="86">'[3]10'!$G$36</definedName>
    <definedName name="SepBMtNEE10">'[4]10'!$G$36</definedName>
    <definedName name="SepBMtNEE7" localSheetId="87">'[3]7'!$I$31</definedName>
    <definedName name="SepBMtNEE7" localSheetId="86">'[3]7'!$I$31</definedName>
    <definedName name="SepBMtNEE7">'[4]7'!$I$31</definedName>
    <definedName name="SepVJtAHA3" localSheetId="87">'[3]3'!$B$18</definedName>
    <definedName name="SepVJtAHA3" localSheetId="86">'[3]3'!$B$18</definedName>
    <definedName name="SepVJtAHA3">'[4]3'!$B$18</definedName>
    <definedName name="SepVJtAHE3" localSheetId="87">'[3]3'!$C$18</definedName>
    <definedName name="SepVJtAHE3" localSheetId="86">'[3]3'!$C$18</definedName>
    <definedName name="SepVJtAHE3">'[4]3'!$C$18</definedName>
    <definedName name="SepVJtEZA8" localSheetId="87">'[3]8'!$E$18</definedName>
    <definedName name="SepVJtEZA8" localSheetId="86">'[3]8'!$E$18</definedName>
    <definedName name="SepVJtEZA8">'[4]8'!$E$18</definedName>
    <definedName name="SepVJtEZE8" localSheetId="87">'[3]8'!$F$18</definedName>
    <definedName name="SepVJtEZE8" localSheetId="86">'[3]8'!$F$18</definedName>
    <definedName name="SepVJtEZE8">'[4]8'!$F$18</definedName>
    <definedName name="SepVJtNEA8" localSheetId="87">'[3]8'!$H$18</definedName>
    <definedName name="SepVJtNEA8" localSheetId="86">'[3]8'!$H$18</definedName>
    <definedName name="SepVJtNEA8">'[4]8'!$H$18</definedName>
    <definedName name="SepVJtNEE8" localSheetId="87">'[3]8'!$I$18</definedName>
    <definedName name="SepVJtNEE8" localSheetId="86">'[3]8'!$I$18</definedName>
    <definedName name="SepVJtNEE8">'[4]8'!$I$18</definedName>
    <definedName name="SepVMtAHA1" localSheetId="87">'[3]1'!$B$19</definedName>
    <definedName name="SepVMtAHA1" localSheetId="86">'[3]1'!$B$19</definedName>
    <definedName name="SepVMtAHA1">'[4]1'!$B$19</definedName>
    <definedName name="SepVMtAHE1" localSheetId="87">'[3]1'!$C$19</definedName>
    <definedName name="SepVMtAHE1" localSheetId="86">'[3]1'!$C$19</definedName>
    <definedName name="SepVMtAHE1">'[4]1'!$C$19</definedName>
    <definedName name="SFebruar" localSheetId="2">'[1]Eintrag Gesamtentwicklung'!#REF!</definedName>
    <definedName name="SFebruar" localSheetId="5">#REF!</definedName>
    <definedName name="SFebruar" localSheetId="15">#REF!</definedName>
    <definedName name="SFebruar" localSheetId="41">'[2]Eintrag Gesamtentwickl GH'!#REF!</definedName>
    <definedName name="SFebruar" localSheetId="57">'[1]Eintrag Gesamtentwicklung'!#REF!</definedName>
    <definedName name="SFebruar" localSheetId="58">'[1]Eintrag Gesamtentwicklung'!#REF!</definedName>
    <definedName name="SFebruar" localSheetId="59">'[1]Eintrag Gesamtentwicklung'!#REF!</definedName>
    <definedName name="SFebruar" localSheetId="62">'[1]Eintrag Gesamtentwicklung'!#REF!</definedName>
    <definedName name="SFebruar" localSheetId="80">'[1]Eintrag Gesamtentwicklung'!#REF!</definedName>
    <definedName name="SFebruar" localSheetId="82">'[1]Eintrag Gesamtentwicklung'!#REF!</definedName>
    <definedName name="SFebruar" localSheetId="84">'[1]Eintrag Gesamtentwicklung'!#REF!</definedName>
    <definedName name="SFebruar">'[1]Eintrag Gesamtentwicklung'!#REF!</definedName>
    <definedName name="SJanuar" localSheetId="2">'[1]Eintrag Gesamtentwicklung'!#REF!</definedName>
    <definedName name="SJanuar" localSheetId="5">#REF!</definedName>
    <definedName name="SJanuar" localSheetId="15">#REF!</definedName>
    <definedName name="SJanuar" localSheetId="41">'[2]Eintrag Gesamtentwickl GH'!#REF!</definedName>
    <definedName name="SJanuar" localSheetId="57">'[1]Eintrag Gesamtentwicklung'!#REF!</definedName>
    <definedName name="SJanuar" localSheetId="58">'[1]Eintrag Gesamtentwicklung'!#REF!</definedName>
    <definedName name="SJanuar" localSheetId="59">'[1]Eintrag Gesamtentwicklung'!#REF!</definedName>
    <definedName name="SJanuar" localSheetId="62">'[1]Eintrag Gesamtentwicklung'!#REF!</definedName>
    <definedName name="SJanuar" localSheetId="80">'[1]Eintrag Gesamtentwicklung'!#REF!</definedName>
    <definedName name="SJanuar" localSheetId="82">'[1]Eintrag Gesamtentwicklung'!#REF!</definedName>
    <definedName name="SJanuar" localSheetId="84">'[1]Eintrag Gesamtentwicklung'!#REF!</definedName>
    <definedName name="SJanuar">'[1]Eintrag Gesamtentwicklung'!#REF!</definedName>
    <definedName name="SMärz" localSheetId="3">#REF!</definedName>
    <definedName name="SMärz" localSheetId="4">#REF!</definedName>
    <definedName name="SMärz" localSheetId="2">#REF!</definedName>
    <definedName name="SMärz" localSheetId="5">#REF!</definedName>
    <definedName name="SMärz" localSheetId="34">#REF!</definedName>
    <definedName name="SMärz" localSheetId="16">#REF!</definedName>
    <definedName name="SMärz" localSheetId="15">#REF!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59">#REF!</definedName>
    <definedName name="SMärz" localSheetId="62">#REF!</definedName>
    <definedName name="SMärz" localSheetId="81">#REF!</definedName>
    <definedName name="SMärz" localSheetId="80">#REF!</definedName>
    <definedName name="SMärz" localSheetId="83">#REF!</definedName>
    <definedName name="SMärz" localSheetId="82">#REF!</definedName>
    <definedName name="SMärz" localSheetId="85">#REF!</definedName>
    <definedName name="SMärz" localSheetId="84">#REF!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#REF!</definedName>
    <definedName name="TABLE" localSheetId="16">'Tab 1.6'!$B$3:$B$5</definedName>
    <definedName name="Teil1" localSheetId="3">#REF!,#REF!,#REF!,#REF!,#REF!</definedName>
    <definedName name="Teil1" localSheetId="4">#REF!,#REF!,#REF!,#REF!,#REF!</definedName>
    <definedName name="Teil1" localSheetId="2">#REF!,#REF!,#REF!,#REF!,#REF!</definedName>
    <definedName name="Teil1" localSheetId="34">#REF!,#REF!,#REF!,#REF!,#REF!</definedName>
    <definedName name="Teil1" localSheetId="16">#REF!,#REF!,#REF!,#REF!,#REF!</definedName>
    <definedName name="Teil1" localSheetId="41">#REF!,#REF!,#REF!,#REF!,#REF!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59">#REF!,#REF!,#REF!,#REF!,#REF!</definedName>
    <definedName name="Teil1" localSheetId="62">#REF!,#REF!,#REF!,#REF!,#REF!</definedName>
    <definedName name="Teil1" localSheetId="81">#REF!,#REF!,#REF!,#REF!,#REF!</definedName>
    <definedName name="Teil1" localSheetId="80">#REF!,#REF!,#REF!,#REF!,#REF!</definedName>
    <definedName name="Teil1" localSheetId="83">#REF!,#REF!,#REF!,#REF!,#REF!</definedName>
    <definedName name="Teil1" localSheetId="82">#REF!,#REF!,#REF!,#REF!,#REF!</definedName>
    <definedName name="Teil1" localSheetId="85">#REF!,#REF!,#REF!,#REF!,#REF!</definedName>
    <definedName name="Teil1" localSheetId="84">#REF!,#REF!,#REF!,#REF!,#REF!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#REF!,#REF!,#REF!,#REF!,#REF!</definedName>
    <definedName name="Teil2" localSheetId="3">#REF!,#REF!,#REF!</definedName>
    <definedName name="Teil2" localSheetId="4">#REF!,#REF!,#REF!</definedName>
    <definedName name="Teil2" localSheetId="2">#REF!,#REF!,#REF!</definedName>
    <definedName name="Teil2" localSheetId="34">#REF!,#REF!,#REF!</definedName>
    <definedName name="Teil2" localSheetId="16">#REF!,#REF!,#REF!</definedName>
    <definedName name="Teil2" localSheetId="41">#REF!,#REF!,#REF!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59">#REF!,#REF!,#REF!</definedName>
    <definedName name="Teil2" localSheetId="62">#REF!,#REF!,#REF!</definedName>
    <definedName name="Teil2" localSheetId="81">#REF!,#REF!,#REF!</definedName>
    <definedName name="Teil2" localSheetId="80">#REF!,#REF!,#REF!</definedName>
    <definedName name="Teil2" localSheetId="83">#REF!,#REF!,#REF!</definedName>
    <definedName name="Teil2" localSheetId="82">#REF!,#REF!,#REF!</definedName>
    <definedName name="Teil2" localSheetId="85">#REF!,#REF!,#REF!</definedName>
    <definedName name="Teil2" localSheetId="84">#REF!,#REF!,#REF!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7">#REF!</definedName>
    <definedName name="TMJan" localSheetId="58">#REF!</definedName>
    <definedName name="TMJan" localSheetId="59">#REF!</definedName>
    <definedName name="TMJan" localSheetId="62">#REF!</definedName>
    <definedName name="TMJan" localSheetId="80">#REF!</definedName>
    <definedName name="TMJan" localSheetId="82">#REF!</definedName>
    <definedName name="TMJan" localSheetId="84">#REF!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#REF!</definedName>
    <definedName name="VAprA" localSheetId="2">'[1]Eintrag Gesamtentwicklung'!#REF!</definedName>
    <definedName name="VAprA" localSheetId="5">#REF!</definedName>
    <definedName name="VAprA" localSheetId="15">#REF!</definedName>
    <definedName name="VAprA" localSheetId="41">'[2]Eintrag Gesamtentwickl GH'!#REF!</definedName>
    <definedName name="VAprA" localSheetId="57">'[1]Eintrag Gesamtentwicklung'!#REF!</definedName>
    <definedName name="VAprA" localSheetId="58">'[1]Eintrag Gesamtentwicklung'!#REF!</definedName>
    <definedName name="VAprA" localSheetId="59">'[1]Eintrag Gesamtentwicklung'!#REF!</definedName>
    <definedName name="VAprA" localSheetId="62">'[1]Eintrag Gesamtentwicklung'!#REF!</definedName>
    <definedName name="VAprA" localSheetId="80">'[1]Eintrag Gesamtentwicklung'!#REF!</definedName>
    <definedName name="VAprA" localSheetId="82">'[1]Eintrag Gesamtentwicklung'!#REF!</definedName>
    <definedName name="VAprA" localSheetId="84">'[1]Eintrag Gesamtentwicklung'!#REF!</definedName>
    <definedName name="VAprA">'[1]Eintrag Gesamtentwicklung'!#REF!</definedName>
    <definedName name="VAprE" localSheetId="2">'[1]Eintrag Gesamtentwicklung'!#REF!</definedName>
    <definedName name="VAprE" localSheetId="5">#REF!</definedName>
    <definedName name="VAprE" localSheetId="15">#REF!</definedName>
    <definedName name="VAprE" localSheetId="41">'[2]Eintrag Gesamtentwickl GH'!#REF!</definedName>
    <definedName name="VAprE" localSheetId="57">'[1]Eintrag Gesamtentwicklung'!#REF!</definedName>
    <definedName name="VAprE" localSheetId="58">'[1]Eintrag Gesamtentwicklung'!#REF!</definedName>
    <definedName name="VAprE" localSheetId="59">'[1]Eintrag Gesamtentwicklung'!#REF!</definedName>
    <definedName name="VAprE" localSheetId="62">'[1]Eintrag Gesamtentwicklung'!#REF!</definedName>
    <definedName name="VAprE" localSheetId="80">'[1]Eintrag Gesamtentwicklung'!#REF!</definedName>
    <definedName name="VAprE" localSheetId="82">'[1]Eintrag Gesamtentwicklung'!#REF!</definedName>
    <definedName name="VAprE" localSheetId="84">'[1]Eintrag Gesamtentwicklung'!#REF!</definedName>
    <definedName name="VAprE">'[1]Eintrag Gesamtentwicklung'!#REF!</definedName>
    <definedName name="VAprS" localSheetId="2">'[1]Eintrag Gesamtentwicklung'!#REF!</definedName>
    <definedName name="VAprS" localSheetId="5">#REF!</definedName>
    <definedName name="VAprS" localSheetId="15">#REF!</definedName>
    <definedName name="VAprS" localSheetId="41">'[2]Eintrag Gesamtentwickl GH'!#REF!</definedName>
    <definedName name="VAprS" localSheetId="57">'[1]Eintrag Gesamtentwicklung'!#REF!</definedName>
    <definedName name="VAprS" localSheetId="58">'[1]Eintrag Gesamtentwicklung'!#REF!</definedName>
    <definedName name="VAprS" localSheetId="59">'[1]Eintrag Gesamtentwicklung'!#REF!</definedName>
    <definedName name="VAprS" localSheetId="62">'[1]Eintrag Gesamtentwicklung'!#REF!</definedName>
    <definedName name="VAprS" localSheetId="80">'[1]Eintrag Gesamtentwicklung'!#REF!</definedName>
    <definedName name="VAprS" localSheetId="82">'[1]Eintrag Gesamtentwicklung'!#REF!</definedName>
    <definedName name="VAprS" localSheetId="84">'[1]Eintrag Gesamtentwicklung'!#REF!</definedName>
    <definedName name="VAprS">'[1]Eintrag Gesamtentwicklung'!#REF!</definedName>
    <definedName name="VAugA" localSheetId="2">'[1]Eintrag Gesamtentwicklung'!#REF!</definedName>
    <definedName name="VAugA" localSheetId="5">#REF!</definedName>
    <definedName name="VAugA" localSheetId="15">#REF!</definedName>
    <definedName name="VAugA" localSheetId="41">'[2]Eintrag Gesamtentwickl GH'!#REF!</definedName>
    <definedName name="VAugA" localSheetId="57">'[1]Eintrag Gesamtentwicklung'!#REF!</definedName>
    <definedName name="VAugA" localSheetId="58">'[1]Eintrag Gesamtentwicklung'!#REF!</definedName>
    <definedName name="VAugA" localSheetId="59">'[1]Eintrag Gesamtentwicklung'!#REF!</definedName>
    <definedName name="VAugA" localSheetId="62">'[1]Eintrag Gesamtentwicklung'!#REF!</definedName>
    <definedName name="VAugA" localSheetId="80">'[1]Eintrag Gesamtentwicklung'!#REF!</definedName>
    <definedName name="VAugA" localSheetId="82">'[1]Eintrag Gesamtentwicklung'!#REF!</definedName>
    <definedName name="VAugA" localSheetId="84">'[1]Eintrag Gesamtentwicklung'!#REF!</definedName>
    <definedName name="VAugA">'[1]Eintrag Gesamtentwicklung'!#REF!</definedName>
    <definedName name="VAugE" localSheetId="2">'[1]Eintrag Gesamtentwicklung'!#REF!</definedName>
    <definedName name="VAugE" localSheetId="5">#REF!</definedName>
    <definedName name="VAugE" localSheetId="15">#REF!</definedName>
    <definedName name="VAugE" localSheetId="41">'[2]Eintrag Gesamtentwickl GH'!#REF!</definedName>
    <definedName name="VAugE" localSheetId="57">'[1]Eintrag Gesamtentwicklung'!#REF!</definedName>
    <definedName name="VAugE" localSheetId="58">'[1]Eintrag Gesamtentwicklung'!#REF!</definedName>
    <definedName name="VAugE" localSheetId="59">'[1]Eintrag Gesamtentwicklung'!#REF!</definedName>
    <definedName name="VAugE" localSheetId="62">'[1]Eintrag Gesamtentwicklung'!#REF!</definedName>
    <definedName name="VAugE" localSheetId="80">'[1]Eintrag Gesamtentwicklung'!#REF!</definedName>
    <definedName name="VAugE" localSheetId="82">'[1]Eintrag Gesamtentwicklung'!#REF!</definedName>
    <definedName name="VAugE" localSheetId="84">'[1]Eintrag Gesamtentwicklung'!#REF!</definedName>
    <definedName name="VAugE">'[1]Eintrag Gesamtentwicklung'!#REF!</definedName>
    <definedName name="VAugS" localSheetId="2">'[1]Eintrag Gesamtentwicklung'!#REF!</definedName>
    <definedName name="VAugS" localSheetId="5">#REF!</definedName>
    <definedName name="VAugS" localSheetId="15">#REF!</definedName>
    <definedName name="VAugS" localSheetId="41">'[2]Eintrag Gesamtentwickl GH'!#REF!</definedName>
    <definedName name="VAugS" localSheetId="84">'[1]Eintrag Gesamtentwicklung'!#REF!</definedName>
    <definedName name="VAugS">'[1]Eintrag Gesamtentwicklung'!#REF!</definedName>
    <definedName name="VDezA" localSheetId="2">'[1]Eintrag Gesamtentwicklung'!#REF!</definedName>
    <definedName name="VDezA" localSheetId="5">#REF!</definedName>
    <definedName name="VDezA" localSheetId="15">#REF!</definedName>
    <definedName name="VDezA" localSheetId="41">'[2]Eintrag Gesamtentwickl GH'!#REF!</definedName>
    <definedName name="VDezA" localSheetId="84">'[1]Eintrag Gesamtentwicklung'!#REF!</definedName>
    <definedName name="VDezA">'[1]Eintrag Gesamtentwicklung'!#REF!</definedName>
    <definedName name="VDezE" localSheetId="2">'[1]Eintrag Gesamtentwicklung'!#REF!</definedName>
    <definedName name="VDezE" localSheetId="5">#REF!</definedName>
    <definedName name="VDezE" localSheetId="15">#REF!</definedName>
    <definedName name="VDezE" localSheetId="41">'[2]Eintrag Gesamtentwickl GH'!#REF!</definedName>
    <definedName name="VDezE" localSheetId="84">'[1]Eintrag Gesamtentwicklung'!#REF!</definedName>
    <definedName name="VDezE">'[1]Eintrag Gesamtentwicklung'!#REF!</definedName>
    <definedName name="VDezS" localSheetId="2">'[1]Eintrag Gesamtentwicklung'!#REF!</definedName>
    <definedName name="VDezS" localSheetId="5">#REF!</definedName>
    <definedName name="VDezS" localSheetId="15">#REF!</definedName>
    <definedName name="VDezS" localSheetId="41">'[2]Eintrag Gesamtentwickl GH'!#REF!</definedName>
    <definedName name="VDezS" localSheetId="84">'[1]Eintrag Gesamtentwicklung'!#REF!</definedName>
    <definedName name="VDezS">'[1]Eintrag Gesamtentwicklung'!#REF!</definedName>
    <definedName name="VFebA" localSheetId="2">'[1]Eintrag Gesamtentwicklung'!#REF!</definedName>
    <definedName name="VFebA" localSheetId="5">#REF!</definedName>
    <definedName name="VFebA" localSheetId="15">#REF!</definedName>
    <definedName name="VFebA" localSheetId="41">'[2]Eintrag Gesamtentwickl GH'!#REF!</definedName>
    <definedName name="VFebA" localSheetId="84">'[1]Eintrag Gesamtentwicklung'!#REF!</definedName>
    <definedName name="VFebA">'[1]Eintrag Gesamtentwicklung'!#REF!</definedName>
    <definedName name="VFebE" localSheetId="2">'[1]Eintrag Gesamtentwicklung'!#REF!</definedName>
    <definedName name="VFebE" localSheetId="5">#REF!</definedName>
    <definedName name="VFebE" localSheetId="15">#REF!</definedName>
    <definedName name="VFebE" localSheetId="41">'[2]Eintrag Gesamtentwickl GH'!#REF!</definedName>
    <definedName name="VFebE" localSheetId="84">'[1]Eintrag Gesamtentwicklung'!#REF!</definedName>
    <definedName name="VFebE">'[1]Eintrag Gesamtentwicklung'!#REF!</definedName>
    <definedName name="VFebS" localSheetId="2">'[1]Eintrag Gesamtentwicklung'!#REF!</definedName>
    <definedName name="VFebS" localSheetId="5">#REF!</definedName>
    <definedName name="VFebS" localSheetId="15">#REF!</definedName>
    <definedName name="VFebS" localSheetId="41">'[2]Eintrag Gesamtentwickl GH'!#REF!</definedName>
    <definedName name="VFebS" localSheetId="84">'[1]Eintrag Gesamtentwicklung'!#REF!</definedName>
    <definedName name="VFebS">'[1]Eintrag Gesamtentwicklung'!#REF!</definedName>
    <definedName name="VJanA" localSheetId="2">'[1]Eintrag Gesamtentwicklung'!#REF!</definedName>
    <definedName name="VJanA" localSheetId="5">#REF!</definedName>
    <definedName name="VJanA" localSheetId="15">#REF!</definedName>
    <definedName name="VJanA" localSheetId="41">'[2]Eintrag Gesamtentwickl GH'!#REF!</definedName>
    <definedName name="VJanA" localSheetId="84">'[1]Eintrag Gesamtentwicklung'!#REF!</definedName>
    <definedName name="VJanA">'[1]Eintrag Gesamtentwicklung'!#REF!</definedName>
    <definedName name="VJanE" localSheetId="2">'[1]Eintrag Gesamtentwicklung'!#REF!</definedName>
    <definedName name="VJanE" localSheetId="5">#REF!</definedName>
    <definedName name="VJanE" localSheetId="15">#REF!</definedName>
    <definedName name="VJanE" localSheetId="41">'[2]Eintrag Gesamtentwickl GH'!#REF!</definedName>
    <definedName name="VJanE" localSheetId="84">'[1]Eintrag Gesamtentwicklung'!#REF!</definedName>
    <definedName name="VJanE">'[1]Eintrag Gesamtentwicklung'!#REF!</definedName>
    <definedName name="VJanS" localSheetId="2">'[1]Eintrag Gesamtentwicklung'!#REF!</definedName>
    <definedName name="VJanS" localSheetId="5">#REF!</definedName>
    <definedName name="VJanS" localSheetId="15">#REF!</definedName>
    <definedName name="VJanS" localSheetId="41">'[2]Eintrag Gesamtentwickl GH'!#REF!</definedName>
    <definedName name="VJanS" localSheetId="84">'[1]Eintrag Gesamtentwicklung'!#REF!</definedName>
    <definedName name="VJanS">'[1]Eintrag Gesamtentwicklung'!#REF!</definedName>
    <definedName name="VJulA" localSheetId="2">'[1]Eintrag Gesamtentwicklung'!#REF!</definedName>
    <definedName name="VJulA" localSheetId="5">#REF!</definedName>
    <definedName name="VJulA" localSheetId="15">#REF!</definedName>
    <definedName name="VJulA" localSheetId="41">'[2]Eintrag Gesamtentwickl GH'!#REF!</definedName>
    <definedName name="VJulA" localSheetId="84">'[1]Eintrag Gesamtentwicklung'!#REF!</definedName>
    <definedName name="VJulA">'[1]Eintrag Gesamtentwicklung'!#REF!</definedName>
    <definedName name="VJulE" localSheetId="2">'[1]Eintrag Gesamtentwicklung'!#REF!</definedName>
    <definedName name="VJulE" localSheetId="5">#REF!</definedName>
    <definedName name="VJulE" localSheetId="15">#REF!</definedName>
    <definedName name="VJulE" localSheetId="41">'[2]Eintrag Gesamtentwickl GH'!#REF!</definedName>
    <definedName name="VJulE" localSheetId="84">'[1]Eintrag Gesamtentwicklung'!#REF!</definedName>
    <definedName name="VJulE">'[1]Eintrag Gesamtentwicklung'!#REF!</definedName>
    <definedName name="VJulS" localSheetId="2">'[1]Eintrag Gesamtentwicklung'!#REF!</definedName>
    <definedName name="VJulS" localSheetId="5">#REF!</definedName>
    <definedName name="VJulS" localSheetId="15">#REF!</definedName>
    <definedName name="VJulS" localSheetId="41">'[2]Eintrag Gesamtentwickl GH'!#REF!</definedName>
    <definedName name="VJulS" localSheetId="84">'[1]Eintrag Gesamtentwicklung'!#REF!</definedName>
    <definedName name="VJulS">'[1]Eintrag Gesamtentwicklung'!#REF!</definedName>
    <definedName name="VJunA" localSheetId="2">'[1]Eintrag Gesamtentwicklung'!#REF!</definedName>
    <definedName name="VJunA" localSheetId="5">#REF!</definedName>
    <definedName name="VJunA" localSheetId="15">#REF!</definedName>
    <definedName name="VJunA" localSheetId="41">'[2]Eintrag Gesamtentwickl GH'!#REF!</definedName>
    <definedName name="VJunA" localSheetId="84">'[1]Eintrag Gesamtentwicklung'!#REF!</definedName>
    <definedName name="VJunA">'[1]Eintrag Gesamtentwicklung'!#REF!</definedName>
    <definedName name="VJunE" localSheetId="2">'[1]Eintrag Gesamtentwicklung'!#REF!</definedName>
    <definedName name="VJunE" localSheetId="5">#REF!</definedName>
    <definedName name="VJunE" localSheetId="15">#REF!</definedName>
    <definedName name="VJunE" localSheetId="41">'[2]Eintrag Gesamtentwickl GH'!#REF!</definedName>
    <definedName name="VJunE" localSheetId="84">'[1]Eintrag Gesamtentwicklung'!#REF!</definedName>
    <definedName name="VJunE">'[1]Eintrag Gesamtentwicklung'!#REF!</definedName>
    <definedName name="VJunS" localSheetId="2">'[1]Eintrag Gesamtentwicklung'!#REF!</definedName>
    <definedName name="VJunS" localSheetId="5">#REF!</definedName>
    <definedName name="VJunS" localSheetId="15">#REF!</definedName>
    <definedName name="VJunS" localSheetId="41">'[2]Eintrag Gesamtentwickl GH'!#REF!</definedName>
    <definedName name="VJunS" localSheetId="84">'[1]Eintrag Gesamtentwicklung'!#REF!</definedName>
    <definedName name="VJunS">'[1]Eintrag Gesamtentwicklung'!#REF!</definedName>
    <definedName name="VMaiA" localSheetId="2">'[1]Eintrag Gesamtentwicklung'!#REF!</definedName>
    <definedName name="VMaiA" localSheetId="5">#REF!</definedName>
    <definedName name="VMaiA" localSheetId="15">#REF!</definedName>
    <definedName name="VMaiA" localSheetId="41">'[2]Eintrag Gesamtentwickl GH'!#REF!</definedName>
    <definedName name="VMaiA" localSheetId="84">'[1]Eintrag Gesamtentwicklung'!#REF!</definedName>
    <definedName name="VMaiA">'[1]Eintrag Gesamtentwicklung'!#REF!</definedName>
    <definedName name="VMaiE" localSheetId="2">'[1]Eintrag Gesamtentwicklung'!#REF!</definedName>
    <definedName name="VMaiE" localSheetId="5">#REF!</definedName>
    <definedName name="VMaiE" localSheetId="15">#REF!</definedName>
    <definedName name="VMaiE" localSheetId="41">'[2]Eintrag Gesamtentwickl GH'!#REF!</definedName>
    <definedName name="VMaiE" localSheetId="84">'[1]Eintrag Gesamtentwicklung'!#REF!</definedName>
    <definedName name="VMaiE">'[1]Eintrag Gesamtentwicklung'!#REF!</definedName>
    <definedName name="VMaiS" localSheetId="2">'[1]Eintrag Gesamtentwicklung'!#REF!</definedName>
    <definedName name="VMaiS" localSheetId="5">#REF!</definedName>
    <definedName name="VMaiS" localSheetId="15">#REF!</definedName>
    <definedName name="VMaiS" localSheetId="41">'[2]Eintrag Gesamtentwickl GH'!#REF!</definedName>
    <definedName name="VMaiS" localSheetId="84">'[1]Eintrag Gesamtentwicklung'!#REF!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7">#REF!</definedName>
    <definedName name="VMJan" localSheetId="58">#REF!</definedName>
    <definedName name="VMJan" localSheetId="59">#REF!</definedName>
    <definedName name="VMJan" localSheetId="62">#REF!</definedName>
    <definedName name="VMJan" localSheetId="80">#REF!</definedName>
    <definedName name="VMJan" localSheetId="82">#REF!</definedName>
    <definedName name="VMJan" localSheetId="84">#REF!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#REF!</definedName>
    <definedName name="VMrzA" localSheetId="2">'[1]Eintrag Gesamtentwicklung'!#REF!</definedName>
    <definedName name="VMrzA" localSheetId="5">#REF!</definedName>
    <definedName name="VMrzA" localSheetId="15">#REF!</definedName>
    <definedName name="VMrzA" localSheetId="41">'[2]Eintrag Gesamtentwickl GH'!#REF!</definedName>
    <definedName name="VMrzA" localSheetId="80">'[1]Eintrag Gesamtentwicklung'!#REF!</definedName>
    <definedName name="VMrzA" localSheetId="82">'[1]Eintrag Gesamtentwicklung'!#REF!</definedName>
    <definedName name="VMrzA">'[1]Eintrag Gesamtentwicklung'!#REF!</definedName>
    <definedName name="VMrzE" localSheetId="2">'[1]Eintrag Gesamtentwicklung'!#REF!</definedName>
    <definedName name="VMrzE" localSheetId="5">#REF!</definedName>
    <definedName name="VMrzE" localSheetId="15">#REF!</definedName>
    <definedName name="VMrzE" localSheetId="41">'[2]Eintrag Gesamtentwickl GH'!#REF!</definedName>
    <definedName name="VMrzE" localSheetId="84">'[1]Eintrag Gesamtentwicklung'!#REF!</definedName>
    <definedName name="VMrzE">'[1]Eintrag Gesamtentwicklung'!#REF!</definedName>
    <definedName name="VMrzS" localSheetId="2">'[1]Eintrag Gesamtentwicklung'!#REF!</definedName>
    <definedName name="VMrzS" localSheetId="5">#REF!</definedName>
    <definedName name="VMrzS" localSheetId="15">#REF!</definedName>
    <definedName name="VMrzS" localSheetId="41">'[2]Eintrag Gesamtentwickl GH'!#REF!</definedName>
    <definedName name="VMrzS" localSheetId="84">'[1]Eintrag Gesamtentwicklung'!#REF!</definedName>
    <definedName name="VMrzS">'[1]Eintrag Gesamtentwicklung'!#REF!</definedName>
    <definedName name="VNovA" localSheetId="2">'[1]Eintrag Gesamtentwicklung'!#REF!</definedName>
    <definedName name="VNovA" localSheetId="5">#REF!</definedName>
    <definedName name="VNovA" localSheetId="15">#REF!</definedName>
    <definedName name="VNovA" localSheetId="41">'[2]Eintrag Gesamtentwickl GH'!#REF!</definedName>
    <definedName name="VNovA" localSheetId="84">'[1]Eintrag Gesamtentwicklung'!#REF!</definedName>
    <definedName name="VNovA">'[1]Eintrag Gesamtentwicklung'!#REF!</definedName>
    <definedName name="VNovE" localSheetId="2">'[1]Eintrag Gesamtentwicklung'!#REF!</definedName>
    <definedName name="VNovE" localSheetId="5">#REF!</definedName>
    <definedName name="VNovE" localSheetId="15">#REF!</definedName>
    <definedName name="VNovE" localSheetId="41">'[2]Eintrag Gesamtentwickl GH'!#REF!</definedName>
    <definedName name="VNovE" localSheetId="84">'[1]Eintrag Gesamtentwicklung'!#REF!</definedName>
    <definedName name="VNovE">'[1]Eintrag Gesamtentwicklung'!#REF!</definedName>
    <definedName name="VNovS" localSheetId="2">'[1]Eintrag Gesamtentwicklung'!#REF!</definedName>
    <definedName name="VNovS" localSheetId="5">#REF!</definedName>
    <definedName name="VNovS" localSheetId="15">#REF!</definedName>
    <definedName name="VNovS" localSheetId="41">'[2]Eintrag Gesamtentwickl GH'!#REF!</definedName>
    <definedName name="VNovS" localSheetId="84">'[1]Eintrag Gesamtentwicklung'!#REF!</definedName>
    <definedName name="VNovS">'[1]Eintrag Gesamtentwicklung'!#REF!</definedName>
    <definedName name="VOktA" localSheetId="2">'[1]Eintrag Gesamtentwicklung'!#REF!</definedName>
    <definedName name="VOktA" localSheetId="5">#REF!</definedName>
    <definedName name="VOktA" localSheetId="15">#REF!</definedName>
    <definedName name="VOktA" localSheetId="41">'[2]Eintrag Gesamtentwickl GH'!#REF!</definedName>
    <definedName name="VOktA" localSheetId="84">'[1]Eintrag Gesamtentwicklung'!#REF!</definedName>
    <definedName name="VOktA">'[1]Eintrag Gesamtentwicklung'!#REF!</definedName>
    <definedName name="VOktE" localSheetId="2">'[1]Eintrag Gesamtentwicklung'!#REF!</definedName>
    <definedName name="VOktE" localSheetId="5">#REF!</definedName>
    <definedName name="VOktE" localSheetId="15">#REF!</definedName>
    <definedName name="VOktE" localSheetId="41">'[2]Eintrag Gesamtentwickl GH'!#REF!</definedName>
    <definedName name="VOktE" localSheetId="84">'[1]Eintrag Gesamtentwicklung'!#REF!</definedName>
    <definedName name="VOktE">'[1]Eintrag Gesamtentwicklung'!#REF!</definedName>
    <definedName name="VOktS" localSheetId="2">'[1]Eintrag Gesamtentwicklung'!#REF!</definedName>
    <definedName name="VOktS" localSheetId="5">#REF!</definedName>
    <definedName name="VOktS" localSheetId="15">#REF!</definedName>
    <definedName name="VOktS" localSheetId="41">'[2]Eintrag Gesamtentwickl GH'!#REF!</definedName>
    <definedName name="VOktS" localSheetId="84">'[1]Eintrag Gesamtentwicklung'!#REF!</definedName>
    <definedName name="VOktS">'[1]Eintrag Gesamtentwicklung'!#REF!</definedName>
    <definedName name="Vorjahr" localSheetId="3">#REF!</definedName>
    <definedName name="Vorjahr" localSheetId="4">#REF!</definedName>
    <definedName name="Vorjahr" localSheetId="2">#REF!</definedName>
    <definedName name="Vorjahr" localSheetId="34">#REF!</definedName>
    <definedName name="Vorjahr" localSheetId="7">#REF!</definedName>
    <definedName name="Vorjahr" localSheetId="9">#REF!</definedName>
    <definedName name="Vorjahr" localSheetId="10">#REF!</definedName>
    <definedName name="Vorjahr" localSheetId="16">#REF!</definedName>
    <definedName name="Vorjahr" localSheetId="41">#REF!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59">#REF!</definedName>
    <definedName name="Vorjahr" localSheetId="62">#REF!</definedName>
    <definedName name="Vorjahr" localSheetId="81">#REF!</definedName>
    <definedName name="Vorjahr" localSheetId="80">#REF!</definedName>
    <definedName name="Vorjahr" localSheetId="83">#REF!</definedName>
    <definedName name="Vorjahr" localSheetId="82">#REF!</definedName>
    <definedName name="Vorjahr" localSheetId="85">#REF!</definedName>
    <definedName name="Vorjahr" localSheetId="84">#REF!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6">#REF!</definedName>
    <definedName name="Vorjahr">#REF!</definedName>
    <definedName name="Vorvorjahr" localSheetId="3">#REF!</definedName>
    <definedName name="Vorvorjahr" localSheetId="4">#REF!</definedName>
    <definedName name="Vorvorjahr" localSheetId="2">#REF!</definedName>
    <definedName name="Vorvorjahr" localSheetId="34">#REF!</definedName>
    <definedName name="Vorvorjahr" localSheetId="7">#REF!</definedName>
    <definedName name="Vorvorjahr" localSheetId="9">#REF!</definedName>
    <definedName name="Vorvorjahr" localSheetId="10">#REF!</definedName>
    <definedName name="Vorvorjahr" localSheetId="16">#REF!</definedName>
    <definedName name="Vorvorjahr" localSheetId="41">#REF!</definedName>
    <definedName name="Vorvorjahr" localSheetId="54">#REF!</definedName>
    <definedName name="Vorvorjahr" localSheetId="55">#REF!</definedName>
    <definedName name="Vorvorjahr" localSheetId="56">#REF!</definedName>
    <definedName name="Vorvorjahr" localSheetId="59">#REF!</definedName>
    <definedName name="Vorvorjahr" localSheetId="62">#REF!</definedName>
    <definedName name="Vorvorjahr" localSheetId="81">#REF!</definedName>
    <definedName name="Vorvorjahr" localSheetId="80">#REF!</definedName>
    <definedName name="Vorvorjahr" localSheetId="83">#REF!</definedName>
    <definedName name="Vorvorjahr" localSheetId="82">#REF!</definedName>
    <definedName name="Vorvorjahr" localSheetId="85">#REF!</definedName>
    <definedName name="Vorvorjahr" localSheetId="84">#REF!</definedName>
    <definedName name="Vorvorjahr" localSheetId="65">#REF!</definedName>
    <definedName name="Vorvorjahr" localSheetId="66">#REF!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6">#REF!</definedName>
    <definedName name="Vorvorjahr">#REF!</definedName>
    <definedName name="VSepA" localSheetId="2">'[1]Eintrag Gesamtentwicklung'!#REF!</definedName>
    <definedName name="VSepA" localSheetId="5">#REF!</definedName>
    <definedName name="VSepA" localSheetId="15">#REF!</definedName>
    <definedName name="VSepA" localSheetId="41">'[2]Eintrag Gesamtentwickl GH'!#REF!</definedName>
    <definedName name="VSepA" localSheetId="59">'[1]Eintrag Gesamtentwicklung'!#REF!</definedName>
    <definedName name="VSepA" localSheetId="62">'[1]Eintrag Gesamtentwicklung'!#REF!</definedName>
    <definedName name="VSepA">'[1]Eintrag Gesamtentwicklung'!#REF!</definedName>
    <definedName name="VSepE" localSheetId="2">'[1]Eintrag Gesamtentwicklung'!#REF!</definedName>
    <definedName name="VSepE" localSheetId="5">#REF!</definedName>
    <definedName name="VSepE" localSheetId="15">#REF!</definedName>
    <definedName name="VSepE" localSheetId="41">'[2]Eintrag Gesamtentwickl GH'!#REF!</definedName>
    <definedName name="VSepE" localSheetId="59">'[1]Eintrag Gesamtentwicklung'!#REF!</definedName>
    <definedName name="VSepE" localSheetId="62">'[1]Eintrag Gesamtentwicklung'!#REF!</definedName>
    <definedName name="VSepE">'[1]Eintrag Gesamtentwicklung'!#REF!</definedName>
    <definedName name="VSepS" localSheetId="2">'[1]Eintrag Gesamtentwicklung'!#REF!</definedName>
    <definedName name="VSepS" localSheetId="5">#REF!</definedName>
    <definedName name="VSepS" localSheetId="15">#REF!</definedName>
    <definedName name="VSepS" localSheetId="41">'[2]Eintrag Gesamtentwickl GH'!#REF!</definedName>
    <definedName name="VSepS" localSheetId="84">'[1]Eintrag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C254" i="1474" l="1"/>
  <c r="K29" i="1501" l="1"/>
  <c r="H29" i="1501" s="1"/>
  <c r="C29" i="1501"/>
  <c r="K28" i="1501"/>
  <c r="H28" i="1501" s="1"/>
  <c r="C28" i="1501"/>
  <c r="K16" i="1501"/>
  <c r="H16" i="1501" s="1"/>
  <c r="C16" i="1501"/>
  <c r="F67" i="1500"/>
  <c r="E67" i="1500"/>
  <c r="D67" i="1500"/>
</calcChain>
</file>

<file path=xl/sharedStrings.xml><?xml version="1.0" encoding="utf-8"?>
<sst xmlns="http://schemas.openxmlformats.org/spreadsheetml/2006/main" count="10389" uniqueCount="2205">
  <si>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</si>
  <si>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</si>
  <si>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</si>
  <si>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</si>
  <si>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</si>
  <si>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</si>
  <si>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</si>
  <si>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</si>
  <si>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</si>
  <si>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</si>
  <si>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</si>
  <si>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</si>
  <si>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</si>
  <si>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</si>
  <si>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</si>
  <si>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7.3</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</si>
  <si>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</si>
  <si>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</si>
  <si>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</si>
  <si>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</si>
  <si>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</si>
  <si>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</si>
  <si>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</si>
  <si>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</si>
  <si>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</si>
  <si>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</si>
  <si>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</si>
  <si>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</si>
  <si>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</si>
  <si>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</si>
  <si>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</si>
  <si>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</si>
  <si>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</si>
  <si>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</si>
  <si>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</si>
  <si>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</si>
  <si>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</si>
  <si>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</si>
  <si>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</si>
  <si>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</si>
  <si>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</si>
  <si>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</si>
  <si>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</si>
  <si>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</si>
  <si>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</si>
  <si>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</si>
  <si>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</si>
  <si>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</si>
  <si>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</si>
  <si>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</si>
  <si>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</si>
  <si>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</si>
  <si>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</si>
  <si>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</si>
  <si>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</si>
  <si>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</si>
  <si>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</si>
  <si>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</si>
  <si>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</si>
  <si>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</si>
  <si>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</si>
  <si>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</si>
  <si>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</si>
  <si>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</si>
  <si>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</si>
  <si>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</si>
  <si>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</si>
  <si>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</si>
  <si>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</si>
  <si>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</si>
  <si>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</si>
  <si>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</si>
  <si>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</si>
  <si>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</si>
  <si>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</si>
  <si>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</si>
  <si>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</si>
  <si>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</si>
  <si>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</si>
  <si>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</si>
  <si>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</si>
  <si>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</si>
  <si>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</si>
  <si>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</si>
  <si>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</si>
  <si>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</si>
  <si>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</si>
  <si>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</si>
  <si>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</si>
  <si>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</si>
  <si>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</si>
  <si>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</si>
  <si>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</si>
  <si>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</si>
  <si>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</si>
  <si>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</si>
  <si>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</si>
  <si>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</si>
  <si>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</si>
  <si>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</si>
  <si>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</si>
  <si>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</si>
  <si>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</si>
  <si>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</si>
  <si>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</si>
  <si>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</si>
  <si>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</si>
  <si>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</si>
  <si>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</si>
  <si>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</si>
  <si>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</si>
  <si>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</si>
  <si>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</si>
  <si>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</si>
  <si>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</si>
  <si>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</si>
  <si>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</si>
  <si>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</si>
  <si>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</si>
  <si>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</si>
  <si>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</si>
  <si>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</si>
  <si>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</si>
  <si>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Salomonen</t>
  </si>
  <si>
    <t>Australien 
und 
Ozeanien</t>
  </si>
  <si>
    <t>Nahrungsmittel</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</si>
  <si>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</si>
  <si>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</si>
  <si>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</si>
  <si>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Europa</t>
  </si>
  <si>
    <t xml:space="preserve"> - jeder, der sich für die Entwicklung des Außenhandels und die Stellung unseres Landes im internationalen
    Wettbewerb interessiert.</t>
  </si>
  <si>
    <t>Intrahandel:</t>
  </si>
  <si>
    <t>Hohe See</t>
  </si>
  <si>
    <t>Fische und Krebstiere, Weichtiere und andere wirbellose Wassertieren</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</si>
  <si>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</si>
  <si>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</si>
  <si>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</si>
  <si>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</si>
  <si>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</si>
  <si>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</si>
  <si>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</si>
  <si>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</si>
  <si>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</si>
  <si>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</si>
  <si>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</si>
  <si>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</si>
  <si>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</si>
  <si>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</si>
  <si>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</si>
  <si>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</si>
  <si>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</si>
  <si>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</si>
  <si>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</si>
  <si>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</si>
  <si>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</si>
  <si>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</si>
  <si>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</si>
  <si>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</si>
  <si>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</si>
  <si>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</si>
  <si>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</si>
  <si>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</si>
  <si>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</si>
  <si>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</si>
  <si>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</si>
  <si>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</si>
  <si>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</si>
  <si>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</si>
  <si>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</si>
  <si>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</si>
  <si>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</si>
  <si>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</si>
  <si>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</si>
  <si>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</si>
  <si>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</si>
  <si>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</si>
  <si>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</si>
  <si>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</si>
  <si>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</si>
  <si>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</si>
  <si>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</si>
  <si>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</si>
  <si>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</si>
  <si>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</si>
  <si>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</si>
  <si>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</si>
  <si>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</si>
  <si>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</si>
  <si>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</si>
  <si>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</si>
  <si>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</si>
  <si>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</si>
  <si>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</si>
  <si>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</si>
  <si>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</si>
  <si>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</si>
  <si>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</si>
  <si>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</si>
  <si>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</si>
  <si>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</si>
  <si>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</si>
  <si>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</si>
  <si>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</si>
  <si>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</si>
  <si>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</si>
  <si>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</si>
  <si>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</si>
  <si>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</si>
  <si>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</si>
  <si>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</si>
  <si>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</si>
  <si>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</si>
  <si>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</si>
  <si>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</si>
  <si>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</si>
  <si>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</si>
  <si>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</si>
  <si>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</si>
  <si>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</si>
  <si>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</si>
  <si>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</si>
  <si>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</si>
  <si>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</si>
  <si>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</si>
  <si>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</si>
  <si>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</si>
  <si>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</si>
  <si>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</si>
  <si>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</si>
  <si>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</si>
  <si>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</si>
  <si>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</si>
  <si>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</si>
  <si>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</si>
  <si>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</si>
  <si>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</si>
  <si>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</si>
  <si>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</si>
  <si>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</si>
  <si>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</si>
  <si>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</si>
  <si>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</si>
  <si>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</si>
  <si>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</si>
  <si>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</si>
  <si>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</si>
  <si>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</si>
  <si>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</si>
  <si>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</si>
  <si>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</si>
  <si>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</si>
  <si>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</si>
  <si>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</si>
  <si>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</si>
  <si>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</si>
  <si>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</si>
  <si>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</si>
  <si>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</si>
  <si>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</si>
  <si>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</si>
  <si>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</si>
  <si>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</si>
  <si>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</si>
  <si>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</si>
  <si>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</si>
  <si>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</si>
  <si>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</si>
  <si>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</si>
  <si>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</si>
  <si>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</si>
  <si>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</si>
  <si>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</si>
  <si>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</si>
  <si>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</si>
  <si>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</si>
  <si>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</si>
  <si>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</si>
  <si>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</si>
  <si>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</si>
  <si>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</si>
  <si>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</si>
  <si>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</si>
  <si>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</si>
  <si>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</si>
  <si>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</si>
  <si>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</si>
  <si>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</si>
  <si>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</si>
  <si>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</si>
  <si>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</si>
  <si>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</si>
  <si>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</si>
  <si>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</si>
  <si>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</si>
  <si>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</si>
  <si>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</si>
  <si>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</si>
  <si>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</si>
  <si>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</si>
  <si>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</si>
  <si>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</si>
  <si>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</si>
  <si>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</si>
  <si>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</si>
  <si>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</si>
  <si>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</si>
  <si>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</si>
  <si>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</si>
  <si>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</si>
  <si>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</si>
  <si>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</si>
  <si>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</si>
  <si>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</si>
  <si>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</si>
  <si>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</si>
  <si>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EGW-3-Stellern können über Genesis-Online abgerufen werden (Tabellen 51000-0005 jährlich, 51000-0006 monatlich bzw.
     Zeitreihen 51000BJ330 jährlich, 51000BM330 monatlich).</t>
  </si>
  <si>
    <t>Gesamtentwicklung des deutschen Außenhandels ab 1950</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</si>
  <si>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</si>
  <si>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</si>
  <si>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</si>
  <si>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</si>
  <si>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</si>
  <si>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</si>
  <si>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</si>
  <si>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</si>
  <si>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</si>
  <si>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</si>
  <si>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</si>
  <si>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</si>
  <si>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</si>
  <si>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</si>
  <si>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</si>
  <si>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</si>
  <si>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</si>
  <si>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</si>
  <si>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</si>
  <si>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</si>
  <si>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</si>
  <si>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</si>
  <si>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</si>
  <si>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</si>
  <si>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</si>
  <si>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</si>
  <si>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</si>
  <si>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</si>
  <si>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</si>
  <si>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</si>
  <si>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</si>
  <si>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</si>
  <si>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</si>
  <si>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</si>
  <si>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</si>
  <si>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</si>
  <si>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</si>
  <si>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</si>
  <si>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</si>
  <si>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</si>
  <si>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</si>
  <si>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</si>
  <si>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</si>
  <si>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</si>
  <si>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</si>
  <si>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</si>
  <si>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</si>
  <si>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</si>
  <si>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</si>
  <si>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</si>
  <si>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</si>
  <si>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</si>
  <si>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</si>
  <si>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</si>
  <si>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</si>
  <si>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</si>
  <si>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</si>
  <si>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</si>
  <si>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</si>
  <si>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</si>
  <si>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</si>
  <si>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</si>
  <si>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</si>
  <si>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</si>
  <si>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</si>
  <si>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</si>
  <si>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</si>
  <si>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</si>
  <si>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</si>
  <si>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</si>
  <si>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</si>
  <si>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</si>
  <si>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</si>
  <si>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</si>
  <si>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</si>
  <si>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</si>
  <si>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</si>
  <si>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</si>
  <si>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</si>
  <si>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</si>
  <si>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</si>
  <si>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</si>
  <si>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</si>
  <si>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</si>
  <si>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</si>
  <si>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</si>
  <si>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</si>
  <si>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 xml:space="preserve">Jährlich ab 2008 </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</si>
  <si>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</si>
  <si>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</si>
  <si>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</si>
  <si>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</si>
  <si>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</si>
  <si>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</si>
  <si>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</si>
  <si>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</si>
  <si>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</si>
  <si>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</si>
  <si>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</si>
  <si>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</si>
  <si>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</si>
  <si>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</si>
  <si>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</si>
  <si>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</si>
  <si>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</si>
  <si>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</si>
  <si>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</si>
  <si>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</si>
  <si>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</si>
  <si>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</si>
  <si>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</si>
  <si>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</si>
  <si>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</si>
  <si>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</si>
  <si>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</si>
  <si>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</si>
  <si>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</si>
  <si>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t>SITC - Teil</t>
  </si>
  <si>
    <t xml:space="preserve">Insgesamt </t>
  </si>
  <si>
    <t>Nahrungs-</t>
  </si>
  <si>
    <t>Mineral.</t>
  </si>
  <si>
    <t>Tierische</t>
  </si>
  <si>
    <t>Chemische</t>
  </si>
  <si>
    <t>Bearbeitete</t>
  </si>
  <si>
    <t>Maschinen-</t>
  </si>
  <si>
    <t>Verschie-</t>
  </si>
  <si>
    <t>Andere</t>
  </si>
  <si>
    <t>2003</t>
  </si>
  <si>
    <t>2004</t>
  </si>
  <si>
    <t>2005</t>
  </si>
  <si>
    <t>2006</t>
  </si>
  <si>
    <t>2007</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</si>
  <si>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</si>
  <si>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</si>
  <si>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</si>
  <si>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</si>
  <si>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</si>
  <si>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</si>
  <si>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</si>
  <si>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</si>
  <si>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</si>
  <si>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</si>
  <si>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</si>
  <si>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</si>
  <si>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</si>
  <si>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</si>
  <si>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</si>
  <si>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</si>
  <si>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</si>
  <si>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</si>
  <si>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</si>
  <si>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</si>
  <si>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</si>
  <si>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</si>
  <si>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</si>
  <si>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</si>
  <si>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</si>
  <si>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</si>
  <si>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</si>
  <si>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</si>
  <si>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</si>
  <si>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</si>
  <si>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</si>
  <si>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</si>
  <si>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</si>
  <si>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</si>
  <si>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</si>
  <si>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</si>
  <si>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</si>
  <si>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</si>
  <si>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</si>
  <si>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Insgesamt</t>
  </si>
  <si>
    <t>Drittländer</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</si>
  <si>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</si>
  <si>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</si>
  <si>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</si>
  <si>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</si>
  <si>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</si>
  <si>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</si>
  <si>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</si>
  <si>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</si>
  <si>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</si>
  <si>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</si>
  <si>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Spanien</t>
  </si>
  <si>
    <t>Swasiland</t>
  </si>
  <si>
    <t>Vereinigte Republik Tansania</t>
  </si>
  <si>
    <t>Togo</t>
  </si>
  <si>
    <t>Tschad</t>
  </si>
  <si>
    <t>Portugal</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</si>
  <si>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</si>
  <si>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</si>
  <si>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</si>
  <si>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</si>
  <si>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</si>
  <si>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</si>
  <si>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</si>
  <si>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</si>
  <si>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</si>
  <si>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</si>
  <si>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</si>
  <si>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</si>
  <si>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</si>
  <si>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</si>
  <si>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</si>
  <si>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</si>
  <si>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</si>
  <si>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</si>
  <si>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</si>
  <si>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</si>
  <si>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</si>
  <si>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</si>
  <si>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</si>
  <si>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</si>
  <si>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</si>
  <si>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</si>
  <si>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</si>
  <si>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</si>
  <si>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</si>
  <si>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</si>
  <si>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</si>
  <si>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</si>
  <si>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</si>
  <si>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</si>
  <si>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</si>
  <si>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</si>
  <si>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</si>
  <si>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</si>
  <si>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</si>
  <si>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</si>
  <si>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</si>
  <si>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</si>
  <si>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</si>
  <si>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</si>
  <si>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</si>
  <si>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</si>
  <si>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</si>
  <si>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</si>
  <si>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</si>
  <si>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</si>
  <si>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</si>
  <si>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</si>
  <si>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</si>
  <si>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</si>
  <si>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</si>
  <si>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</si>
  <si>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</si>
  <si>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</si>
  <si>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</si>
  <si>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</si>
  <si>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</si>
  <si>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</si>
  <si>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</si>
  <si>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</si>
  <si>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</si>
  <si>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</si>
  <si>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</si>
  <si>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</si>
  <si>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</si>
  <si>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</si>
  <si>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</si>
  <si>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</si>
  <si>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94</t>
  </si>
  <si>
    <t>96</t>
  </si>
  <si>
    <t>97</t>
  </si>
  <si>
    <t>Gold zu nichtmonetären Zwecken</t>
  </si>
  <si>
    <t xml:space="preserve">Gemüse und Früchte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</si>
  <si>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</si>
  <si>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</si>
  <si>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</si>
  <si>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</si>
  <si>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</si>
  <si>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</si>
  <si>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</si>
  <si>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</si>
  <si>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</si>
  <si>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</si>
  <si>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</si>
  <si>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</si>
  <si>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</si>
  <si>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</si>
  <si>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</si>
  <si>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</si>
  <si>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</si>
  <si>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</si>
  <si>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</si>
  <si>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</si>
  <si>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</si>
  <si>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</si>
  <si>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</si>
  <si>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</si>
  <si>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</si>
  <si>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</si>
  <si>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</si>
  <si>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</si>
  <si>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</si>
  <si>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Jährlich ab 1990</t>
  </si>
  <si>
    <t xml:space="preserve">51000-0002 </t>
  </si>
  <si>
    <t xml:space="preserve">              Slowakei</t>
  </si>
  <si>
    <t xml:space="preserve">              Slowenien</t>
  </si>
  <si>
    <t xml:space="preserve">              Spanien</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</si>
  <si>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</si>
  <si>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</si>
  <si>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</si>
  <si>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</si>
  <si>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</si>
  <si>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</si>
  <si>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</si>
  <si>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</si>
  <si>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</si>
  <si>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</si>
  <si>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</si>
  <si>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</si>
  <si>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</si>
  <si>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Blei und Bleilegierungen, einschließlich Abfälle und Schrott</t>
  </si>
  <si>
    <t>Zinn und Zinnlegierungen, einschließlich Abfälle und Schrott</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</si>
  <si>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</si>
  <si>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</si>
  <si>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</si>
  <si>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</si>
  <si>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</si>
  <si>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</si>
  <si>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</si>
  <si>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</si>
  <si>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</si>
  <si>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</si>
  <si>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</si>
  <si>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</si>
  <si>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</si>
  <si>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</si>
  <si>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</si>
  <si>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</si>
  <si>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</si>
  <si>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</si>
  <si>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</si>
  <si>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</si>
  <si>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</si>
  <si>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</si>
  <si>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</si>
  <si>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</si>
  <si>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</si>
  <si>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</si>
  <si>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</si>
  <si>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</si>
  <si>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</si>
  <si>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</si>
  <si>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</si>
  <si>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</si>
  <si>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</si>
  <si>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</si>
  <si>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</si>
  <si>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</si>
  <si>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</si>
  <si>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</si>
  <si>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Bulgarien</t>
  </si>
  <si>
    <t>Dänemark</t>
  </si>
  <si>
    <t>Finnland</t>
  </si>
  <si>
    <t>Frankreich</t>
  </si>
  <si>
    <t>Griechenland</t>
  </si>
  <si>
    <t>Getränke, alkoholhaltige Flüssigkeiten und Essig</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</si>
  <si>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</si>
  <si>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</si>
  <si>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</si>
  <si>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</si>
  <si>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</si>
  <si>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</si>
  <si>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</si>
  <si>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</si>
  <si>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</si>
  <si>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</si>
  <si>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</si>
  <si>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</si>
  <si>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</si>
  <si>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</si>
  <si>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</si>
  <si>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</si>
  <si>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</si>
  <si>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</si>
  <si>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</si>
  <si>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</si>
  <si>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</si>
  <si>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</si>
  <si>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</si>
  <si>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</si>
  <si>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</si>
  <si>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</si>
  <si>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 xml:space="preserve">51000-0003 </t>
  </si>
  <si>
    <t xml:space="preserve">Index der Durchschnittswerte (Jahr 2010 = 100) nach Teilen des Internationalen Warenverzeichnisses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</si>
  <si>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</si>
  <si>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</si>
  <si>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</si>
  <si>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</si>
  <si>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</si>
  <si>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</si>
  <si>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</si>
  <si>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</si>
  <si>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</si>
  <si>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</si>
  <si>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</si>
  <si>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</si>
  <si>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</si>
  <si>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</si>
  <si>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</si>
  <si>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</si>
  <si>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</si>
  <si>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</si>
  <si>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</si>
  <si>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</si>
  <si>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</si>
  <si>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</si>
  <si>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</si>
  <si>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</si>
  <si>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</si>
  <si>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</si>
  <si>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</si>
  <si>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</si>
  <si>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</si>
  <si>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</si>
  <si>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</si>
  <si>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</si>
  <si>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</si>
  <si>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</si>
  <si>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</si>
  <si>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</si>
  <si>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</si>
  <si>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</si>
  <si>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</si>
  <si>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</si>
  <si>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</si>
  <si>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</si>
  <si>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</si>
  <si>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</si>
  <si>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</si>
  <si>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</si>
  <si>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</si>
  <si>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</si>
  <si>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Norwegen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</si>
  <si>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</si>
  <si>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</si>
  <si>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</si>
  <si>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</si>
  <si>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</si>
  <si>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</si>
  <si>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</si>
  <si>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</si>
  <si>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</si>
  <si>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</si>
  <si>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</si>
  <si>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</si>
  <si>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</si>
  <si>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</si>
  <si>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</si>
  <si>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</si>
  <si>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</si>
  <si>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</si>
  <si>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</si>
  <si>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</si>
  <si>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</si>
  <si>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</si>
  <si>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</si>
  <si>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</si>
  <si>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</si>
  <si>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</si>
  <si>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</si>
  <si>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</si>
  <si>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</si>
  <si>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</si>
  <si>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</si>
  <si>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</si>
  <si>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</si>
  <si>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</si>
  <si>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</si>
  <si>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</si>
  <si>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</si>
  <si>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</si>
  <si>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</si>
  <si>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</si>
  <si>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</si>
  <si>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</si>
  <si>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</si>
  <si>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</si>
  <si>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</si>
  <si>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</si>
  <si>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</si>
  <si>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</si>
  <si>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</si>
  <si>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</si>
  <si>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</si>
  <si>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</si>
  <si>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</si>
  <si>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</si>
  <si>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</si>
  <si>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</si>
  <si>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</si>
  <si>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</si>
  <si>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</si>
  <si>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</si>
  <si>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</si>
  <si>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</si>
  <si>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</si>
  <si>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</si>
  <si>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</si>
  <si>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</si>
  <si>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</si>
  <si>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</si>
  <si>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</si>
  <si>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</si>
  <si>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</si>
  <si>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</si>
  <si>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</si>
  <si>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</si>
  <si>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</si>
  <si>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</si>
  <si>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</si>
  <si>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</si>
  <si>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</si>
  <si>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</si>
  <si>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</si>
  <si>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</si>
  <si>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</si>
  <si>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</si>
  <si>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</si>
  <si>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</si>
  <si>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</si>
  <si>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</si>
  <si>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</si>
  <si>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Französisch-Polynesien</t>
  </si>
  <si>
    <t>Kiribati</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</si>
  <si>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</si>
  <si>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</si>
  <si>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</si>
  <si>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</si>
  <si>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</si>
  <si>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</si>
  <si>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</si>
  <si>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</si>
  <si>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</si>
  <si>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</si>
  <si>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</si>
  <si>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</si>
  <si>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</si>
  <si>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</si>
  <si>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</si>
  <si>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</si>
  <si>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</si>
  <si>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</si>
  <si>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</si>
  <si>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</si>
  <si>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Papua-Neuguinea</t>
  </si>
  <si>
    <t>Vereinigte Arabische Emirate</t>
  </si>
  <si>
    <t>Vietnam</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</si>
  <si>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</si>
  <si>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</si>
  <si>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</si>
  <si>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</si>
  <si>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</si>
  <si>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</si>
  <si>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</si>
  <si>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</si>
  <si>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</si>
  <si>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</si>
  <si>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</si>
  <si>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</si>
  <si>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</si>
  <si>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 xml:space="preserve">Im laufenden Kalenderjahr bzw. im Vorjahr werden die anfänglichen Zuschätzungen durch Nachmeldungen ersetzt. Nach rund sechs Revisionen sind die geforderten Abdeckungsgrade erreicht. </t>
  </si>
  <si>
    <t>Bhutan</t>
  </si>
  <si>
    <t>Baden-Württemberg</t>
  </si>
  <si>
    <t>Bayern</t>
  </si>
  <si>
    <t>pflanzlichen Ursprungs</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</si>
  <si>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</si>
  <si>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</si>
  <si>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</si>
  <si>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</si>
  <si>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</si>
  <si>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</si>
  <si>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</si>
  <si>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</si>
  <si>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</si>
  <si>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</si>
  <si>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</si>
  <si>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</si>
  <si>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</si>
  <si>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</si>
  <si>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</si>
  <si>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</si>
  <si>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</si>
  <si>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</si>
  <si>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</si>
  <si>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</si>
  <si>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</si>
  <si>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Lebende Pflanzen und Erzeugnisse der Ziergärtnerei</t>
  </si>
  <si>
    <t>dav.: Europa ohne EU</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</si>
  <si>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</si>
  <si>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</si>
  <si>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</si>
  <si>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</si>
  <si>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</si>
  <si>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</si>
  <si>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</si>
  <si>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</si>
  <si>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</si>
  <si>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</si>
  <si>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</si>
  <si>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</si>
  <si>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</si>
  <si>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</si>
  <si>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</si>
  <si>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</si>
  <si>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</si>
  <si>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</si>
  <si>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</si>
  <si>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</si>
  <si>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</si>
  <si>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</si>
  <si>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</si>
  <si>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</si>
  <si>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</si>
  <si>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</si>
  <si>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</si>
  <si>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</si>
  <si>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</si>
  <si>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</si>
  <si>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</si>
  <si>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</si>
  <si>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</si>
  <si>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</si>
  <si>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</si>
  <si>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</si>
  <si>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Jordanien</t>
  </si>
  <si>
    <t>Kambodscha</t>
  </si>
  <si>
    <t>Katar</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</si>
  <si>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</si>
  <si>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</si>
  <si>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</si>
  <si>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</si>
  <si>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</si>
  <si>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</si>
  <si>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</si>
  <si>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</si>
  <si>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</si>
  <si>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</si>
  <si>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</si>
  <si>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</si>
  <si>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</si>
  <si>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</si>
  <si>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</si>
  <si>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</si>
  <si>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Nicht ermittelte Bundesländer</t>
  </si>
  <si>
    <t>Für das Ausland bestimmte Waren</t>
  </si>
  <si>
    <t>1) Spezialhandel</t>
  </si>
  <si>
    <t>2) Generalhandel</t>
  </si>
  <si>
    <t>Warengruppe</t>
  </si>
  <si>
    <t xml:space="preserve">1-9 </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</si>
  <si>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</si>
  <si>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</si>
  <si>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</si>
  <si>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</si>
  <si>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</si>
  <si>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</si>
  <si>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</si>
  <si>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</si>
  <si>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</si>
  <si>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</si>
  <si>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</si>
  <si>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</si>
  <si>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</si>
  <si>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</si>
  <si>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</si>
  <si>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</si>
  <si>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</si>
  <si>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</si>
  <si>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</si>
  <si>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</si>
  <si>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</si>
  <si>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</si>
  <si>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</si>
  <si>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</si>
  <si>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</si>
  <si>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</si>
  <si>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</si>
  <si>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</si>
  <si>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</si>
  <si>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</si>
  <si>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</si>
  <si>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</si>
  <si>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Hinweise für die Fachserie 7 Reihe 1</t>
  </si>
  <si>
    <t>3.3</t>
  </si>
  <si>
    <t>Datenaufbereitung</t>
  </si>
  <si>
    <t>Suchbegriff Devisenkursstatistik</t>
  </si>
  <si>
    <t>- Concepts and Definitions (UN)</t>
  </si>
  <si>
    <t>- Eurostat Guidelines.</t>
  </si>
  <si>
    <t>Nutzerbedarf</t>
  </si>
  <si>
    <t>Wer verwendet Außenhandelsstatistiken wozu?</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</si>
  <si>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</si>
  <si>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</si>
  <si>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</si>
  <si>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</si>
  <si>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</si>
  <si>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</si>
  <si>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</si>
  <si>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</si>
  <si>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</si>
  <si>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</si>
  <si>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</si>
  <si>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</si>
  <si>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</si>
  <si>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</si>
  <si>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</si>
  <si>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</si>
  <si>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</si>
  <si>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</si>
  <si>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</si>
  <si>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</si>
  <si>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</si>
  <si>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</si>
  <si>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</si>
  <si>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</si>
  <si>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</si>
  <si>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</si>
  <si>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</si>
  <si>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</si>
  <si>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</si>
  <si>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</si>
  <si>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</si>
  <si>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</si>
  <si>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</si>
  <si>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</si>
  <si>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</si>
  <si>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</si>
  <si>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</si>
  <si>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</si>
  <si>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</si>
  <si>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</si>
  <si>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</si>
  <si>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</si>
  <si>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</si>
  <si>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</si>
  <si>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</si>
  <si>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</si>
  <si>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</si>
  <si>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</si>
  <si>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</si>
  <si>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</si>
  <si>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</si>
  <si>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</si>
  <si>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</si>
  <si>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</si>
  <si>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</si>
  <si>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</si>
  <si>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</si>
  <si>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</si>
  <si>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</si>
  <si>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</si>
  <si>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</si>
  <si>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</si>
  <si>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</si>
  <si>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</si>
  <si>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</si>
  <si>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</si>
  <si>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</si>
  <si>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</si>
  <si>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(WA8)</t>
  </si>
  <si>
    <t>(WA6)</t>
  </si>
  <si>
    <t>51000-0015</t>
  </si>
  <si>
    <t xml:space="preserve">Grundsätzlich werden Ergebnisse der Außenhandelsstatistik in der Gliederung des Außenhandels </t>
  </si>
  <si>
    <t>veröffentlicht.</t>
  </si>
  <si>
    <t>*) Außenhandelsdaten zur jährlichen Gesamtentwicklung können über Genesis-Online abgerufen werden (Tabelle 51000-0001 bzw.
     Zeitreihe 51000BJ001).</t>
  </si>
  <si>
    <t>1) 1959 bis 1989: Gebietsstand bis zum 3. Oktober 1990
     Ab 1990 : Gebietsstand ab dem 3. Oktober 1990</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</si>
  <si>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</si>
  <si>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</si>
  <si>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</si>
  <si>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</si>
  <si>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</si>
  <si>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</si>
  <si>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</si>
  <si>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</si>
  <si>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</si>
  <si>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</si>
  <si>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</si>
  <si>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</si>
  <si>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</si>
  <si>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</si>
  <si>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</si>
  <si>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</si>
  <si>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</si>
  <si>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</si>
  <si>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</si>
  <si>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</si>
  <si>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</si>
  <si>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</si>
  <si>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</si>
  <si>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</si>
  <si>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</si>
  <si>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</si>
  <si>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</si>
  <si>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</si>
  <si>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</si>
  <si>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</si>
  <si>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</si>
  <si>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</si>
  <si>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</si>
  <si>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</si>
  <si>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</si>
  <si>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</si>
  <si>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</si>
  <si>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</si>
  <si>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</si>
  <si>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</si>
  <si>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</si>
  <si>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</si>
  <si>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</si>
  <si>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</si>
  <si>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</si>
  <si>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</si>
  <si>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</si>
  <si>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</si>
  <si>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</si>
  <si>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</si>
  <si>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</si>
  <si>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</si>
  <si>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</si>
  <si>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</si>
  <si>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</si>
  <si>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</si>
  <si>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</si>
  <si>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</si>
  <si>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</si>
  <si>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</si>
  <si>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</si>
  <si>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</si>
  <si>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</si>
  <si>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</si>
  <si>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</si>
  <si>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</si>
  <si>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</si>
  <si>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</si>
  <si>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</si>
  <si>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</si>
  <si>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</si>
  <si>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</si>
  <si>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</si>
  <si>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</si>
  <si>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</si>
  <si>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</si>
  <si>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</si>
  <si>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</si>
  <si>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</si>
  <si>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</si>
  <si>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</si>
  <si>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</si>
  <si>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</si>
  <si>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</si>
  <si>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</si>
  <si>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</si>
  <si>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</si>
  <si>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</si>
  <si>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</si>
  <si>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</si>
  <si>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</si>
  <si>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</si>
  <si>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 xml:space="preserve">Tokelau </t>
  </si>
  <si>
    <t>Schiffs- und Luftfahrzeugbedarf</t>
  </si>
  <si>
    <t>Rang</t>
  </si>
  <si>
    <t>Land</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</si>
  <si>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</si>
  <si>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</si>
  <si>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</si>
  <si>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</si>
  <si>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</si>
  <si>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</si>
  <si>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</si>
  <si>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</si>
  <si>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</si>
  <si>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</si>
  <si>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</si>
  <si>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</si>
  <si>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</si>
  <si>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</si>
  <si>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</si>
  <si>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</si>
  <si>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</si>
  <si>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</si>
  <si>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</si>
  <si>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</si>
  <si>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</si>
  <si>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</si>
  <si>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</si>
  <si>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Leder, Lederwaren und zugerichtete Pelzfelle</t>
  </si>
  <si>
    <t>Andere Kautschukwaren</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</si>
  <si>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</si>
  <si>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</si>
  <si>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</si>
  <si>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</si>
  <si>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</si>
  <si>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</si>
  <si>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Konzept der Datengewinnung</t>
  </si>
  <si>
    <t>8.3</t>
  </si>
  <si>
    <t>9</t>
  </si>
  <si>
    <t>Perlen, Edelsteine, Edelmetalle, Schmuck, Münzen</t>
  </si>
  <si>
    <t xml:space="preserve">              Finnland</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</si>
  <si>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</si>
  <si>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</si>
  <si>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</si>
  <si>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</si>
  <si>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</si>
  <si>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</si>
  <si>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</si>
  <si>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</si>
  <si>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</si>
  <si>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</si>
  <si>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</si>
  <si>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</si>
  <si>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</si>
  <si>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</si>
  <si>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</si>
  <si>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</si>
  <si>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</si>
  <si>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</si>
  <si>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</si>
  <si>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</si>
  <si>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</si>
  <si>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</si>
  <si>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</si>
  <si>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</si>
  <si>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</si>
  <si>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</si>
  <si>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</si>
  <si>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</si>
  <si>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</si>
  <si>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</si>
  <si>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</si>
  <si>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</si>
  <si>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</si>
  <si>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</si>
  <si>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</si>
  <si>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</si>
  <si>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</si>
  <si>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</si>
  <si>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</si>
  <si>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</si>
  <si>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</si>
  <si>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</si>
  <si>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</si>
  <si>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</si>
  <si>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</si>
  <si>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</si>
  <si>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</si>
  <si>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</si>
  <si>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</si>
  <si>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</si>
  <si>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</si>
  <si>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</si>
  <si>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</si>
  <si>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</si>
  <si>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</si>
  <si>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</si>
  <si>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</si>
  <si>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</si>
  <si>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</si>
  <si>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</si>
  <si>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</si>
  <si>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</si>
  <si>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</si>
  <si>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</si>
  <si>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</si>
  <si>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Cote d'Ivoire</t>
  </si>
  <si>
    <t>Dschibuti</t>
  </si>
  <si>
    <t>Gabun</t>
  </si>
  <si>
    <t>Gambia</t>
  </si>
  <si>
    <t>Ghana</t>
  </si>
  <si>
    <t>Guinea</t>
  </si>
  <si>
    <t>Guinea-Bissau</t>
  </si>
  <si>
    <t>Taiwan</t>
  </si>
  <si>
    <t>Thailand</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</si>
  <si>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</si>
  <si>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</si>
  <si>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</si>
  <si>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</si>
  <si>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</si>
  <si>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</si>
  <si>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</si>
  <si>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</si>
  <si>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Südafrika</t>
  </si>
  <si>
    <t>Sudan</t>
  </si>
  <si>
    <t>Verbreitungswege</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</si>
  <si>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</si>
  <si>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</si>
  <si>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</si>
  <si>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</si>
  <si>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</si>
  <si>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</si>
  <si>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</si>
  <si>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</si>
  <si>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</si>
  <si>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</si>
  <si>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</si>
  <si>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</si>
  <si>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</si>
  <si>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</si>
  <si>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Australien</t>
  </si>
  <si>
    <t>Input für andere Statistiken</t>
  </si>
  <si>
    <t>Verbreitung und Kommunikation</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</si>
  <si>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</si>
  <si>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</si>
  <si>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</si>
  <si>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</si>
  <si>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</si>
  <si>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</si>
  <si>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</si>
  <si>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</si>
  <si>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</si>
  <si>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</si>
  <si>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</si>
  <si>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</si>
  <si>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</si>
  <si>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</si>
  <si>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</si>
  <si>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</si>
  <si>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</si>
  <si>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</si>
  <si>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</si>
  <si>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</si>
  <si>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</si>
  <si>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</si>
  <si>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</si>
  <si>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</si>
  <si>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</si>
  <si>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</si>
  <si>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</si>
  <si>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</si>
  <si>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</si>
  <si>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</si>
  <si>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</si>
  <si>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</si>
  <si>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</si>
  <si>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</si>
  <si>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</si>
  <si>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</si>
  <si>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</si>
  <si>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</si>
  <si>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</si>
  <si>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</si>
  <si>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</si>
  <si>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</si>
  <si>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</si>
  <si>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</si>
  <si>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</si>
  <si>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</si>
  <si>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</si>
  <si>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</si>
  <si>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</si>
  <si>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</si>
  <si>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</si>
  <si>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</si>
  <si>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</si>
  <si>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</si>
  <si>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</si>
  <si>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</si>
  <si>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</si>
  <si>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</si>
  <si>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</si>
  <si>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</si>
  <si>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</si>
  <si>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</si>
  <si>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</si>
  <si>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</si>
  <si>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</si>
  <si>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</si>
  <si>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</si>
  <si>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</si>
  <si>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</si>
  <si>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</si>
  <si>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</si>
  <si>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</si>
  <si>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</si>
  <si>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</si>
  <si>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</si>
  <si>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</si>
  <si>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</si>
  <si>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</si>
  <si>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</si>
  <si>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</si>
  <si>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</si>
  <si>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</si>
  <si>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</si>
  <si>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</si>
  <si>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</si>
  <si>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</si>
  <si>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</si>
  <si>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</si>
  <si>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</si>
  <si>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</si>
  <si>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</si>
  <si>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</si>
  <si>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</si>
  <si>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</si>
  <si>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</si>
  <si>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</si>
  <si>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</si>
  <si>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</si>
  <si>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</si>
  <si>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Nachrichtentechnische Geräte und Einrichtungen</t>
  </si>
  <si>
    <t>Rückstände und Abfälle der Lebensmittelindustrie</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</si>
  <si>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</si>
  <si>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</si>
  <si>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</si>
  <si>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</si>
  <si>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</si>
  <si>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</si>
  <si>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</si>
  <si>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</si>
  <si>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</si>
  <si>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</si>
  <si>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</si>
  <si>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</si>
  <si>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</si>
  <si>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</si>
  <si>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</si>
  <si>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</si>
  <si>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</si>
  <si>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</si>
  <si>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</si>
  <si>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</si>
  <si>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</si>
  <si>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</si>
  <si>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</si>
  <si>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</si>
  <si>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</si>
  <si>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</si>
  <si>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</si>
  <si>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</si>
  <si>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</si>
  <si>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</si>
  <si>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</si>
  <si>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</si>
  <si>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</si>
  <si>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Nicht ermittelte Länder und Gebiete</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</si>
  <si>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</si>
  <si>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</si>
  <si>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</si>
  <si>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</si>
  <si>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</si>
  <si>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</si>
  <si>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</si>
  <si>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</si>
  <si>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</si>
  <si>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</si>
  <si>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</si>
  <si>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</si>
  <si>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</si>
  <si>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</si>
  <si>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</si>
  <si>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</si>
  <si>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</si>
  <si>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</si>
  <si>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</si>
  <si>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</si>
  <si>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</si>
  <si>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</si>
  <si>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</si>
  <si>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</si>
  <si>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</si>
  <si>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</si>
  <si>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</si>
  <si>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</si>
  <si>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</si>
  <si>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</si>
  <si>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</si>
  <si>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</si>
  <si>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</si>
  <si>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</si>
  <si>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</si>
  <si>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</si>
  <si>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</si>
  <si>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</si>
  <si>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</si>
  <si>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</si>
  <si>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</si>
  <si>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</si>
  <si>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</si>
  <si>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</si>
  <si>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</si>
  <si>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</si>
  <si>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</si>
  <si>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</si>
  <si>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</si>
  <si>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</si>
  <si>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</si>
  <si>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</si>
  <si>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x</t>
  </si>
  <si>
    <t xml:space="preserve">Belgien </t>
  </si>
  <si>
    <t xml:space="preserve">Russische Föderation </t>
  </si>
  <si>
    <t xml:space="preserve">Tschechische Republik </t>
  </si>
  <si>
    <t xml:space="preserve">Slowakei </t>
  </si>
  <si>
    <t xml:space="preserve">Luxemburg </t>
  </si>
  <si>
    <t xml:space="preserve">Ukraine </t>
  </si>
  <si>
    <t xml:space="preserve">Belarus </t>
  </si>
  <si>
    <t xml:space="preserve">Kroatien </t>
  </si>
  <si>
    <t xml:space="preserve">Kasachstan </t>
  </si>
  <si>
    <t xml:space="preserve">Estland </t>
  </si>
  <si>
    <t xml:space="preserve">Slowenien </t>
  </si>
  <si>
    <t xml:space="preserve">Litauen </t>
  </si>
  <si>
    <t xml:space="preserve">Lettland </t>
  </si>
  <si>
    <t xml:space="preserve">Aserbaidschan </t>
  </si>
  <si>
    <t xml:space="preserve">Marshallinseln </t>
  </si>
  <si>
    <t xml:space="preserve">Usbekistan </t>
  </si>
  <si>
    <t xml:space="preserve">Serbien </t>
  </si>
  <si>
    <t xml:space="preserve">Ehemalige jugoslaw. Republik Mazedonien </t>
  </si>
  <si>
    <t xml:space="preserve">Georgien </t>
  </si>
  <si>
    <t xml:space="preserve">Bosnien und Herzegowina </t>
  </si>
  <si>
    <t xml:space="preserve">Republik Moldau </t>
  </si>
  <si>
    <t xml:space="preserve">Liechtenstein </t>
  </si>
  <si>
    <t xml:space="preserve">Kosovo </t>
  </si>
  <si>
    <t xml:space="preserve">Kirgisische Republik </t>
  </si>
  <si>
    <t xml:space="preserve">Besetzte palästinensische Gebiete </t>
  </si>
  <si>
    <t xml:space="preserve">Montenegro </t>
  </si>
  <si>
    <t xml:space="preserve">San Marino </t>
  </si>
  <si>
    <t xml:space="preserve">Tadschikistan </t>
  </si>
  <si>
    <t xml:space="preserve">Armenien </t>
  </si>
  <si>
    <t xml:space="preserve">Eritrea </t>
  </si>
  <si>
    <t xml:space="preserve">Curacao </t>
  </si>
  <si>
    <t xml:space="preserve">Melilla </t>
  </si>
  <si>
    <t xml:space="preserve">Ceuta </t>
  </si>
  <si>
    <t xml:space="preserve">Südsudan </t>
  </si>
  <si>
    <t xml:space="preserve">Guam </t>
  </si>
  <si>
    <t>Französische Süd- und Antarktisgebiete</t>
  </si>
  <si>
    <t xml:space="preserve">St. Martin </t>
  </si>
  <si>
    <t xml:space="preserve">Amerikanische Überseeinseln, kleinere </t>
  </si>
  <si>
    <t xml:space="preserve">Bonaire, Saba, St. Eustatius </t>
  </si>
  <si>
    <t xml:space="preserve">Timor-Leste </t>
  </si>
  <si>
    <t xml:space="preserve">Antarktis </t>
  </si>
  <si>
    <t xml:space="preserve">Westsahara </t>
  </si>
  <si>
    <t xml:space="preserve">Amerikanisch-Samoa </t>
  </si>
  <si>
    <t xml:space="preserve">Nördliche Marianen </t>
  </si>
  <si>
    <t xml:space="preserve">Norfolkinsel </t>
  </si>
  <si>
    <t>Pitcairn</t>
  </si>
  <si>
    <t xml:space="preserve">Südgeorgien u.d.Südlichen Sandwichinseln </t>
  </si>
  <si>
    <t xml:space="preserve">Cookinseln </t>
  </si>
  <si>
    <t xml:space="preserve">Föderierte Staaten von Mikronesien </t>
  </si>
  <si>
    <t xml:space="preserve">Palau </t>
  </si>
  <si>
    <t xml:space="preserve">Kokosinseln (Keelinginseln) </t>
  </si>
  <si>
    <t xml:space="preserve">St. Barthelemy </t>
  </si>
  <si>
    <t>St. Helena, Ascension und Tristan da Cunha</t>
  </si>
  <si>
    <t xml:space="preserve">Niue </t>
  </si>
  <si>
    <t xml:space="preserve">Bouvetinsel </t>
  </si>
  <si>
    <t xml:space="preserve">Heard und McDonaldinseln </t>
  </si>
  <si>
    <t>Außerdem</t>
  </si>
  <si>
    <t xml:space="preserve">Hohe See </t>
  </si>
  <si>
    <t>(Endgültige Ergebnisse)</t>
  </si>
  <si>
    <t>Artikelnummer: 2070100137005</t>
  </si>
  <si>
    <t>Telefon: +49 (0) 0611 / 75 24 66</t>
  </si>
  <si>
    <t>Spezialhandel</t>
  </si>
  <si>
    <t>Monatliche Entwicklung 2005 bis 2013</t>
  </si>
  <si>
    <t>Werte nach Ländergruppen und ausgewählten Ländern 2011 bis 2013</t>
  </si>
  <si>
    <t>1.4.1</t>
  </si>
  <si>
    <t>Ausfuhr nach Bestimmungsländern</t>
  </si>
  <si>
    <t>1.4.2</t>
  </si>
  <si>
    <t>Einfuhr nach Ursprungsländern</t>
  </si>
  <si>
    <t>Werte der Ausfuhr und Einfuhr nach Erdteilen und Ländern (Ursprungs- und Bestimmungsländer) 2011 bis 2013</t>
  </si>
  <si>
    <t>1.5.1</t>
  </si>
  <si>
    <t>1.5.2</t>
  </si>
  <si>
    <t>Rangfolge der Handelspartner im Außenhandel</t>
  </si>
  <si>
    <t>Ausfuhr und Einfuhr nach Kontinenten und nach Güterabteilungen des Güterverzeichnisses für
Produktionsstatistiken 2011 bis 2013</t>
  </si>
  <si>
    <t>1.7.3</t>
  </si>
  <si>
    <t>1.7.4</t>
  </si>
  <si>
    <t>1.7.5</t>
  </si>
  <si>
    <t>Australien / Ozeanien</t>
  </si>
  <si>
    <t>Ausfuhr und Einfuhr ausgewählter Ländergruppen nach Güterabteilungen des Güterverzeichnisses für
Produktionsstatistiken 2011 bis 2013</t>
  </si>
  <si>
    <t>Eurozone</t>
  </si>
  <si>
    <t>1.8.3</t>
  </si>
  <si>
    <t>Nicht-Eurozone</t>
  </si>
  <si>
    <t>1.8.4</t>
  </si>
  <si>
    <t>1.9</t>
  </si>
  <si>
    <t>Werte nach Kapiteln des Warenverzeichnisses für die Außenhandelsstatistik 2011 bis 2013</t>
  </si>
  <si>
    <t>1.9.1</t>
  </si>
  <si>
    <t>1.9.2</t>
  </si>
  <si>
    <t>1.10</t>
  </si>
  <si>
    <t>Werte nach den "Main Industrial Groupings" (MIGS) 2011 bis 2013</t>
  </si>
  <si>
    <t>1.11</t>
  </si>
  <si>
    <t>Werte nach Güterabteilungen des Güterverzeichnisses für Produktionsstatistiken 2011 bis 2013</t>
  </si>
  <si>
    <t>1.11.1</t>
  </si>
  <si>
    <t>1.11.2</t>
  </si>
  <si>
    <t>1.12</t>
  </si>
  <si>
    <t>Werte nach Warengruppen der Ernährungswirtschaft und der  Gewerblichen Wirtschaft jährliche Entwicklung
1999 bis 2013</t>
  </si>
  <si>
    <t>1.12.1</t>
  </si>
  <si>
    <t>1.12.2</t>
  </si>
  <si>
    <t>1.13</t>
  </si>
  <si>
    <t>Werte nach Warengruppen der Ernährungswirtschaft und der Gewerblichen Wirtschaft 2011 bis 2013</t>
  </si>
  <si>
    <t>1.14</t>
  </si>
  <si>
    <t>Mengen und Werte nach Warengruppen und -untergruppen der Ernährungswirtschaft und der
Gewerblichen Wirtschaft 2011 bis 2013</t>
  </si>
  <si>
    <t>1.14.1</t>
  </si>
  <si>
    <t>1.14.2</t>
  </si>
  <si>
    <t>1.15</t>
  </si>
  <si>
    <t>Werte nach Abschnitten des Internationalen Warenverzeichnisses für den Außenhandel (SITC-Rev. 4)
2011 - 2013</t>
  </si>
  <si>
    <t>1.15.1</t>
  </si>
  <si>
    <t>1.15.2</t>
  </si>
  <si>
    <t>1.16</t>
  </si>
  <si>
    <t>Werte nach Abschnitten des Internationalen Warenverzeichnisses  für den Außenhandel (SITC-Rev. 4)
und nach Ländergruppen</t>
  </si>
  <si>
    <t>1.16.1</t>
  </si>
  <si>
    <t>1.16.2</t>
  </si>
  <si>
    <t>Generalhandel</t>
  </si>
  <si>
    <t>Gesamtentwicklung des Generalhandels ab 1952</t>
  </si>
  <si>
    <t>Entwicklung der Werte im Generalhandel nach Warengruppen der  Ernährungswirtschaft und der 
Gewerblichen Wirtschaft 2005 bis 2013</t>
  </si>
  <si>
    <t>Mengen und Werte nach Verkehrszweigen</t>
  </si>
  <si>
    <t>2.3.1</t>
  </si>
  <si>
    <t>2.3.2</t>
  </si>
  <si>
    <t>2.4</t>
  </si>
  <si>
    <t xml:space="preserve">Mengen und Werte nach Verkehrszweigen und Erdteile </t>
  </si>
  <si>
    <t>2.4.1</t>
  </si>
  <si>
    <t>2.4.1.1</t>
  </si>
  <si>
    <t>Tonnen; Ausfuhr</t>
  </si>
  <si>
    <t>2.4.1.2</t>
  </si>
  <si>
    <t>1 000 Euro; Ausfuhr</t>
  </si>
  <si>
    <t>2.4.1.3</t>
  </si>
  <si>
    <t>Tonnen; Einfuhr</t>
  </si>
  <si>
    <t>2.4.1.4</t>
  </si>
  <si>
    <t>1 000 Euro; Einfuhr</t>
  </si>
  <si>
    <t>2.4.2</t>
  </si>
  <si>
    <t>2.4.2.1</t>
  </si>
  <si>
    <t>2.4.2.2</t>
  </si>
  <si>
    <t>2.4.2.3</t>
  </si>
  <si>
    <t>Tonnen;Einfuhr</t>
  </si>
  <si>
    <t>2.4.2.4</t>
  </si>
  <si>
    <t>2.5</t>
  </si>
  <si>
    <t xml:space="preserve">Mengen und Werte nach Verkehrszweigen und Warengruppen der Ernährungswirtschaft und der </t>
  </si>
  <si>
    <t>Gewerblichen Wirtschaft</t>
  </si>
  <si>
    <t>2.5.1</t>
  </si>
  <si>
    <t>2.5.1.1</t>
  </si>
  <si>
    <t>2.5.1.2</t>
  </si>
  <si>
    <t>2.5.1.3</t>
  </si>
  <si>
    <t>2.5.1.4</t>
  </si>
  <si>
    <t>2.5.2</t>
  </si>
  <si>
    <t>2.5.2.1</t>
  </si>
  <si>
    <t>2.5.2.2</t>
  </si>
  <si>
    <t>2.5.2.3</t>
  </si>
  <si>
    <t>2.5.2.4</t>
  </si>
  <si>
    <t>Jährliche Entwicklung nach Bundesländern 2011 bis 2013</t>
  </si>
  <si>
    <t>Jährliche Entwicklung nach Bundesländern und Warengruppen der Ernährungswirtschaft und der
Gewerblichen Wirtschaft 2011 bis 2013</t>
  </si>
  <si>
    <t>3.2.1</t>
  </si>
  <si>
    <t>3.2.2</t>
  </si>
  <si>
    <t>Bundesländer pro Kopf</t>
  </si>
  <si>
    <t>3.3.1</t>
  </si>
  <si>
    <t>3.3.2</t>
  </si>
  <si>
    <t>Handelskennzahlen</t>
  </si>
  <si>
    <t>Jährliche Entwicklung des Volumens, der Indizes und Terms of Trade (Jahr 2010 = 100) 2008 bis 2013</t>
  </si>
  <si>
    <t>4.1.1</t>
  </si>
  <si>
    <t>4.1.2</t>
  </si>
  <si>
    <t>Monatliche Entwicklung des Volumens, der Indizes und Terms of Trade (Jahr 2010 = 100) 2008 bis 2013</t>
  </si>
  <si>
    <t>4.1.3</t>
  </si>
  <si>
    <t>4.1.4</t>
  </si>
  <si>
    <t xml:space="preserve">Monatliche Entwicklung des Volumens nach Warengruppen der Ernährungswirtschaft und der </t>
  </si>
  <si>
    <t>Gewerblichen Wirtschaft (Jahr 2010 = 100) 2008 bis 2013</t>
  </si>
  <si>
    <t>4.2.1</t>
  </si>
  <si>
    <t>4.2.2</t>
  </si>
  <si>
    <t>Index der tatsächlichen Werte (Jahr 2010 = 100) nach Warengruppen der Ernährungswirtschaft  und der</t>
  </si>
  <si>
    <t>Gewerblichen Wirtschaft 2008 bis 2013 (monatlich)</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</si>
  <si>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</si>
  <si>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</si>
  <si>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</si>
  <si>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</si>
  <si>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</si>
  <si>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</si>
  <si>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</si>
  <si>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</si>
  <si>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</si>
  <si>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und der Gewerblichen Wirtschaft 2008 bis 2013 (monatlich)</t>
  </si>
  <si>
    <t>4.7</t>
  </si>
  <si>
    <t>für den Außenhandel (SITC - Rev. 4) 2008 bis 2013 (monatlich)</t>
  </si>
  <si>
    <t>4.7.1</t>
  </si>
  <si>
    <t>4.7.2</t>
  </si>
  <si>
    <t>4.8</t>
  </si>
  <si>
    <t>4.8.1</t>
  </si>
  <si>
    <t>4.8.2</t>
  </si>
  <si>
    <t>4.9</t>
  </si>
  <si>
    <t>4.9.1</t>
  </si>
  <si>
    <t>4.9.2</t>
  </si>
  <si>
    <t>4.10</t>
  </si>
  <si>
    <t>Exportquote, Importquote, Importabhängigkeitsquote, Außenhandelsquote 1991 bis 2013</t>
  </si>
  <si>
    <t>4.11</t>
  </si>
  <si>
    <t>Außenhandelsbilanz, Normierte Außenhandelsbilanz, Außenbeitragsquote 1991 bis 2013</t>
  </si>
  <si>
    <t>4.12</t>
  </si>
  <si>
    <t>Export-Performance-Index (Jahr 2010 = 100) 2001 bis 2013</t>
  </si>
  <si>
    <t>Saisonbereinigung</t>
  </si>
  <si>
    <t>Kalender- und saisonbereinigte Werte nach X-12 Arima (Monate)</t>
  </si>
  <si>
    <t>Ausfuhr- (+) bzw. Einfuhr-
überschuß (-)</t>
  </si>
  <si>
    <t>Aus- und Einfuhr Jahr 2013 nach Ländergruppen</t>
  </si>
  <si>
    <r>
      <t xml:space="preserve">1.4    Werte nach Ländergruppen und ausgewählten Ländern </t>
    </r>
    <r>
      <rPr>
        <b/>
        <vertAlign val="superscript"/>
        <sz val="12"/>
        <rFont val="MetaNormalLF-Roman"/>
        <family val="2"/>
      </rPr>
      <t>*)</t>
    </r>
  </si>
  <si>
    <t>1.4.1 Ausfuhr</t>
  </si>
  <si>
    <t>Ländergruppe 
Land</t>
  </si>
  <si>
    <t>Veränderung zum Vorjahr in %</t>
  </si>
  <si>
    <t>*) Außenhandelsergebnisse nach Ländern können über Genesis-Online abgerufen werden ( Tabellen 51000-0003 jährlich, 
    51000-0004 monatlich bzw. Zeitreihen 51000BJ002 jährlich, 51000BM002 monatlich).</t>
  </si>
  <si>
    <r>
      <t>1.4    Werte nach Ländergruppen und ausgewählten Ländern</t>
    </r>
    <r>
      <rPr>
        <b/>
        <vertAlign val="superscript"/>
        <sz val="12"/>
        <rFont val="MetaNormalLF-Roman"/>
        <family val="2"/>
      </rPr>
      <t xml:space="preserve"> *)</t>
    </r>
  </si>
  <si>
    <t>1.4.2 Einfuhr</t>
  </si>
  <si>
    <r>
      <t xml:space="preserve">1.5     Werte nach Erdteilen und Ländern </t>
    </r>
    <r>
      <rPr>
        <b/>
        <vertAlign val="superscript"/>
        <sz val="12"/>
        <rFont val="MetaNormalLF-Roman"/>
        <family val="2"/>
      </rPr>
      <t>*)</t>
    </r>
  </si>
  <si>
    <t>1.5.1  Ausfuhr</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</si>
  <si>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</si>
  <si>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</si>
  <si>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</si>
  <si>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</si>
  <si>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</si>
  <si>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</si>
  <si>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</si>
  <si>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</si>
  <si>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</si>
  <si>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</si>
  <si>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</si>
  <si>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</si>
  <si>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</si>
  <si>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</si>
  <si>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</si>
  <si>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</si>
  <si>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</si>
  <si>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</si>
  <si>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</si>
  <si>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</si>
  <si>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</si>
  <si>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</si>
  <si>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</si>
  <si>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</si>
  <si>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</si>
  <si>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</si>
  <si>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</si>
  <si>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</si>
  <si>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</si>
  <si>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</si>
  <si>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</si>
  <si>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</si>
  <si>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Färöer </t>
  </si>
  <si>
    <t xml:space="preserve">Gibraltar  </t>
  </si>
  <si>
    <t xml:space="preserve">Island  </t>
  </si>
  <si>
    <t xml:space="preserve">Liechtenstein  </t>
  </si>
  <si>
    <t>Ehem. Jugoslawische  Rep. Mazedonien</t>
  </si>
  <si>
    <t xml:space="preserve">Republik Moldau  </t>
  </si>
  <si>
    <t xml:space="preserve">Norwegen </t>
  </si>
  <si>
    <t xml:space="preserve">Schweiz  </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</si>
  <si>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</si>
  <si>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</si>
  <si>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</si>
  <si>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</si>
  <si>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</si>
  <si>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</si>
  <si>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</si>
  <si>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</si>
  <si>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</si>
  <si>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</si>
  <si>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</si>
  <si>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</si>
  <si>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</si>
  <si>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</si>
  <si>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</si>
  <si>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</si>
  <si>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</si>
  <si>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</si>
  <si>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</si>
  <si>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</si>
  <si>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</si>
  <si>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</si>
  <si>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</si>
  <si>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</si>
  <si>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</si>
  <si>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</si>
  <si>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</si>
  <si>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</si>
  <si>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</si>
  <si>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</si>
  <si>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</si>
  <si>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</si>
  <si>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</si>
  <si>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</si>
  <si>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</si>
  <si>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</si>
  <si>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</si>
  <si>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</si>
  <si>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</si>
  <si>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</si>
  <si>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</si>
  <si>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</si>
  <si>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</si>
  <si>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</si>
  <si>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</si>
  <si>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</si>
  <si>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</si>
  <si>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</si>
  <si>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</si>
  <si>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</si>
  <si>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</si>
  <si>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</si>
  <si>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</si>
  <si>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 xml:space="preserve">Sudan  </t>
  </si>
  <si>
    <t xml:space="preserve">Swasiland </t>
  </si>
  <si>
    <t xml:space="preserve">Verein. Rep. Tansania </t>
  </si>
  <si>
    <t xml:space="preserve">Togo </t>
  </si>
  <si>
    <t xml:space="preserve">Tschad  </t>
  </si>
  <si>
    <t xml:space="preserve">Tunesien  </t>
  </si>
  <si>
    <t xml:space="preserve">Uganda  </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</si>
  <si>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</si>
  <si>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</si>
  <si>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</si>
  <si>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</si>
  <si>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</si>
  <si>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</si>
  <si>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</si>
  <si>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</si>
  <si>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</si>
  <si>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</si>
  <si>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</si>
  <si>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</si>
  <si>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 xml:space="preserve">Brasilien  </t>
  </si>
  <si>
    <t xml:space="preserve">Brit. Jungferninseln </t>
  </si>
  <si>
    <t xml:space="preserve">Chile  </t>
  </si>
  <si>
    <t xml:space="preserve">Costa Rica  </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</si>
  <si>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</si>
  <si>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</si>
  <si>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</si>
  <si>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</si>
  <si>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</si>
  <si>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</si>
  <si>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</si>
  <si>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</si>
  <si>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</si>
  <si>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</si>
  <si>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</si>
  <si>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</si>
  <si>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</si>
  <si>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</si>
  <si>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</si>
  <si>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</si>
  <si>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</si>
  <si>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</si>
  <si>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</si>
  <si>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</si>
  <si>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</si>
  <si>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</si>
  <si>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</si>
  <si>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 xml:space="preserve">St. Kitts und Nevis </t>
  </si>
  <si>
    <t xml:space="preserve">St. Lucia  </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</si>
  <si>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</si>
  <si>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</si>
  <si>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</si>
  <si>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</si>
  <si>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</si>
  <si>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</si>
  <si>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</si>
  <si>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</si>
  <si>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</si>
  <si>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</si>
  <si>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</si>
  <si>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</si>
  <si>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</si>
  <si>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</si>
  <si>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</si>
  <si>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</si>
  <si>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</si>
  <si>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</si>
  <si>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</si>
  <si>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</si>
  <si>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</si>
  <si>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</si>
  <si>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</si>
  <si>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</si>
  <si>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</si>
  <si>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</si>
  <si>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</si>
  <si>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</si>
  <si>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</si>
  <si>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</si>
  <si>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</si>
  <si>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</si>
  <si>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</si>
  <si>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</si>
  <si>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</si>
  <si>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</si>
  <si>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</si>
  <si>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</si>
  <si>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</si>
  <si>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</si>
  <si>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</si>
  <si>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</si>
  <si>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</si>
  <si>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</si>
  <si>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</si>
  <si>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</si>
  <si>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</si>
  <si>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</si>
  <si>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</si>
  <si>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</si>
  <si>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</si>
  <si>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</si>
  <si>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</si>
  <si>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</si>
  <si>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</si>
  <si>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</si>
  <si>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</si>
  <si>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</si>
  <si>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</si>
  <si>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</si>
  <si>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</si>
  <si>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Australien </t>
  </si>
  <si>
    <t xml:space="preserve">Fidschi </t>
  </si>
  <si>
    <t xml:space="preserve">Französische Südgebiete </t>
  </si>
  <si>
    <t xml:space="preserve">Franz.- Polynesien </t>
  </si>
  <si>
    <t xml:space="preserve">Kiribati </t>
  </si>
  <si>
    <t xml:space="preserve">Kokosinseln </t>
  </si>
  <si>
    <t xml:space="preserve">Förderierte Staaten von Mikronesien </t>
  </si>
  <si>
    <t xml:space="preserve">Nauru </t>
  </si>
  <si>
    <t xml:space="preserve">Neukaledonien </t>
  </si>
  <si>
    <t xml:space="preserve">Neuseeland </t>
  </si>
  <si>
    <t xml:space="preserve">Nördl. Marianen </t>
  </si>
  <si>
    <t xml:space="preserve">Norfolkinseln </t>
  </si>
  <si>
    <t xml:space="preserve">Papua-Neuguinea </t>
  </si>
  <si>
    <t xml:space="preserve">Pitcairninseln </t>
  </si>
  <si>
    <t xml:space="preserve">Salomonen </t>
  </si>
  <si>
    <t xml:space="preserve">Samoa </t>
  </si>
  <si>
    <t xml:space="preserve">Südgeorgien u. d. Südl. Sandwichinseln </t>
  </si>
  <si>
    <t xml:space="preserve">Tonga </t>
  </si>
  <si>
    <t xml:space="preserve">Tuvalu </t>
  </si>
  <si>
    <t xml:space="preserve">Vanuatu </t>
  </si>
  <si>
    <t xml:space="preserve">Wallis und Futuna </t>
  </si>
  <si>
    <t xml:space="preserve">Weihnachtsinseln </t>
  </si>
  <si>
    <t xml:space="preserve">Verschiedenes </t>
  </si>
  <si>
    <t xml:space="preserve">Schiffsbed. usw. </t>
  </si>
  <si>
    <t>Nicht ermittelte Länder</t>
  </si>
  <si>
    <t xml:space="preserve">                    Insgesamt   ...</t>
  </si>
  <si>
    <t>*) Außenhandelsergebnisse nach Ländern können über Genesis-Online abgerufen werden ( Tabellen 51000-0003 jährlich,
    51000-0004 monatlich bzw.  Zeitreihen 51000BJ002 jährlich, 51000BM002 monatlich).</t>
  </si>
  <si>
    <t>1.5.2  Einfuhr</t>
  </si>
  <si>
    <r>
      <t xml:space="preserve">1.6 Rangfolge der Handelspartner im Außenhandel  der Bundesrepublik Deutschland  </t>
    </r>
    <r>
      <rPr>
        <b/>
        <vertAlign val="superscript"/>
        <sz val="12"/>
        <rFont val="MetaNormalLF-Roman"/>
        <family val="2"/>
      </rPr>
      <t>*)</t>
    </r>
  </si>
  <si>
    <t xml:space="preserve">       Jahr 2013</t>
  </si>
  <si>
    <t>Umsatz (Ausfuhr + Einfuhr)</t>
  </si>
  <si>
    <t>Außenhandelssaldo (Ausfuhr - Einfuhr)</t>
  </si>
  <si>
    <r>
      <t xml:space="preserve">1.7    Ausfuhr und Einfuhr nach Kontinenten und nach Güterabteilungen des Güterverzeichnisses für Produktionsstatistiken </t>
    </r>
    <r>
      <rPr>
        <b/>
        <vertAlign val="superscript"/>
        <sz val="12"/>
        <rFont val="MetaNormalLF-Roman"/>
        <family val="2"/>
      </rPr>
      <t>*)</t>
    </r>
  </si>
  <si>
    <t>1.7.1 Europa</t>
  </si>
  <si>
    <t>Holz und Holz-, Kork-, Korb- ,Flechtwaren ohne Möbel</t>
  </si>
  <si>
    <t>*) Außenhandelsergebnisse nach GP-2-Stellen und  Ländern können über Genesis-Online abgerufen werden ( Tabellen 51000-0007 jährlich, 51000-0008 monatlich bzw. Zeitreihen 51000BJ221 jährlich, 51000BM221 monatlich).</t>
  </si>
  <si>
    <r>
      <t xml:space="preserve">1.7     Ausfuhr und Einfuhr nach Kontinenten und nach Güterabteilungen des Güterverzeichnisses für Produktionsstatistiken </t>
    </r>
    <r>
      <rPr>
        <b/>
        <vertAlign val="superscript"/>
        <sz val="12"/>
        <rFont val="MetaNormalLF-Roman"/>
        <family val="2"/>
      </rPr>
      <t>*)</t>
    </r>
  </si>
  <si>
    <t>1.7.2 Afrika</t>
  </si>
  <si>
    <t>1.7.3 Amerika</t>
  </si>
  <si>
    <t>1.7.4 Asien</t>
  </si>
  <si>
    <r>
      <t>1.7     Ausfuhr und Einfuhr nach Kontinenten und nach Güterabteilungen des Güterverzeichnisses für Produktionsstatistiken</t>
    </r>
    <r>
      <rPr>
        <b/>
        <vertAlign val="superscript"/>
        <sz val="12"/>
        <rFont val="MetaNormalLF-Roman"/>
        <family val="2"/>
      </rPr>
      <t xml:space="preserve">  *)</t>
    </r>
  </si>
  <si>
    <t>1.7.5 Australien/Ozeanien</t>
  </si>
  <si>
    <t xml:space="preserve">1.8     Ausfuhr und Einfuhr ausgewählter Ländergruppen nach Güterabteilungen des Güterverzeichnisses </t>
  </si>
  <si>
    <r>
      <t xml:space="preserve">           für Produktionsstatistiken </t>
    </r>
    <r>
      <rPr>
        <b/>
        <vertAlign val="superscript"/>
        <sz val="12"/>
        <rFont val="MetaNormalLF-Roman"/>
        <family val="2"/>
      </rPr>
      <t>*)</t>
    </r>
  </si>
  <si>
    <t>1.8.1  EU - Länder</t>
  </si>
  <si>
    <t xml:space="preserve">*) Außenhandelsergebnisse nach GP-2-Stellen und  Ländern können über Genesis-Online abgerufen werden ( Tabellen 51000-0007 jährlich, </t>
  </si>
  <si>
    <t xml:space="preserve">    51000-0008 monatlich bzw. Zeitreihen 51000BJ221 jährlich, 51000BM221 monatlich).</t>
  </si>
  <si>
    <t>1.8.2 Eurozone</t>
  </si>
  <si>
    <t>1.8.3 Nicht-Eurozone</t>
  </si>
  <si>
    <t>*) Außenhandelsergebnisse nach GP-2-Stellen und  Ländern können über Genesis-Online abgerufen werden ( Tabellen 51000-0007 jährlich,
    51000-0008 monatlich bzw. Zeitreihen 51000BJ221 jährlich, 51000BM221 monatlich).</t>
  </si>
  <si>
    <t>1.8.4  Drittländer (Nicht - EU - Mitgliedstaaten)</t>
  </si>
  <si>
    <r>
      <t xml:space="preserve">1.9    Werte nach Kapiteln des Warenverzeichnisses für die Außenhandelsstatistik </t>
    </r>
    <r>
      <rPr>
        <b/>
        <vertAlign val="superscript"/>
        <sz val="12"/>
        <rFont val="MetaNormalLF-Roman"/>
        <family val="2"/>
      </rPr>
      <t>*)</t>
    </r>
  </si>
  <si>
    <t>1.9.1 Ausfuhr</t>
  </si>
  <si>
    <t>1.9.2 Einfuhr</t>
  </si>
  <si>
    <r>
      <t xml:space="preserve">1.10 Werte nach den "Main Industrial Groupings" (MIGS) </t>
    </r>
    <r>
      <rPr>
        <b/>
        <vertAlign val="superscript"/>
        <sz val="12"/>
        <rFont val="MetaNormalLF-Roman"/>
        <family val="2"/>
      </rPr>
      <t>*)</t>
    </r>
  </si>
  <si>
    <r>
      <t xml:space="preserve">1.11    Werte nach Güterabteilungen des Güterverzeichnisses für Produktionsstatistiken </t>
    </r>
    <r>
      <rPr>
        <b/>
        <vertAlign val="superscript"/>
        <sz val="12"/>
        <rFont val="MetaNormalLF-Roman"/>
        <family val="2"/>
      </rPr>
      <t>*)</t>
    </r>
  </si>
  <si>
    <t>1.11.1 Ausfuhr</t>
  </si>
  <si>
    <t>1.11.2 Einfuhr</t>
  </si>
  <si>
    <r>
      <t xml:space="preserve">1.12    Werte nach Warengruppen der Ernährungswirtschaft und der Gewerblichen Wirtschaft </t>
    </r>
    <r>
      <rPr>
        <b/>
        <vertAlign val="superscript"/>
        <sz val="12"/>
        <rFont val="MetaNormalLF-Roman"/>
        <family val="2"/>
      </rPr>
      <t>*)</t>
    </r>
  </si>
  <si>
    <t>1.12.1 Ausfuhr</t>
  </si>
  <si>
    <r>
      <t xml:space="preserve">Insgesamt </t>
    </r>
    <r>
      <rPr>
        <vertAlign val="superscript"/>
        <sz val="10"/>
        <rFont val="MetaNormalLF-Roman"/>
        <family val="2"/>
      </rPr>
      <t>1)</t>
    </r>
  </si>
  <si>
    <t>Zu-
sammen</t>
  </si>
  <si>
    <t>Lebende 
Tiere</t>
  </si>
  <si>
    <t>Genuss-
mittel</t>
  </si>
  <si>
    <t>Roh-
stoffe</t>
  </si>
  <si>
    <t>Halb-
waren</t>
  </si>
  <si>
    <t>tieri-
schen</t>
  </si>
  <si>
    <t>pflanz-
lichen</t>
  </si>
  <si>
    <t>End-</t>
  </si>
  <si>
    <t>Ursprungs</t>
  </si>
  <si>
    <t>erzeugnisse</t>
  </si>
  <si>
    <t xml:space="preserve">2004 </t>
  </si>
  <si>
    <t xml:space="preserve"> in Millionen US-Dollar</t>
  </si>
  <si>
    <r>
      <t>Anteil der Warengruppen in Prozent</t>
    </r>
    <r>
      <rPr>
        <b/>
        <vertAlign val="superscript"/>
        <sz val="10"/>
        <rFont val="MetaNormalLF-Roman"/>
        <family val="2"/>
      </rPr>
      <t xml:space="preserve"> 2)</t>
    </r>
  </si>
  <si>
    <t>_______________</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</si>
  <si>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</si>
  <si>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der Gesamtausfuhr enthalten.</t>
  </si>
  <si>
    <t>2) Errechnet aus Werten in 1000 Euro.</t>
  </si>
  <si>
    <t>1.12.2 Einfuhr</t>
  </si>
  <si>
    <t>in Millionen US-Dollar</t>
  </si>
  <si>
    <t>1) Rückwaren und Ersatzlieferungen sind nicht in den einzelnen Warengruppen, sondern nur in der Gesamteinfuhr enthalten.</t>
  </si>
  <si>
    <r>
      <t xml:space="preserve">1.13 Werte nach Warengruppen der Ernährungswirtschaft und der Gewerblichen Wirtschaft </t>
    </r>
    <r>
      <rPr>
        <b/>
        <vertAlign val="superscript"/>
        <sz val="12"/>
        <rFont val="MetaNormalLF-Roman"/>
        <family val="2"/>
      </rPr>
      <t>*)</t>
    </r>
  </si>
  <si>
    <t>*) Außenhandelsergebnisse nach EGW-1-Stellern können über Genesis-Online abgerufen werden (Tabellen 51000-0005 jährlich, 51000-0006 monatlich bzw.
     Zeitreihen 51000BJ310 jährlich, 51000BM310 monatlich); Außenhandelsergebnisse nach EGW-1-Stellern und Ländergruppen</t>
  </si>
  <si>
    <r>
      <t xml:space="preserve">1.14    Mengen und Werte nach Warengruppen der Ernährungswirtschaft und der Gewerblichen Wirtschaft </t>
    </r>
    <r>
      <rPr>
        <b/>
        <vertAlign val="superscript"/>
        <sz val="12"/>
        <rFont val="MetaNormalLF-Roman"/>
        <family val="2"/>
      </rPr>
      <t>*)</t>
    </r>
  </si>
  <si>
    <t>1.14.1 Ausfuhr</t>
  </si>
  <si>
    <t xml:space="preserve">  Nr. der
Klassi-
fika-
tion</t>
  </si>
  <si>
    <t xml:space="preserve"> in Tonnen</t>
  </si>
  <si>
    <t>Mais</t>
  </si>
  <si>
    <t>1.14.2 Einfuhr</t>
  </si>
  <si>
    <r>
      <t xml:space="preserve">1.15    Werte nach Abschnitten des Internationalen Warenverzeichnisses für den Außenhandel (SITC-Rev. 4) </t>
    </r>
    <r>
      <rPr>
        <b/>
        <vertAlign val="superscript"/>
        <sz val="12"/>
        <rFont val="MetaNormalLF-Roman"/>
        <family val="2"/>
      </rPr>
      <t>*)</t>
    </r>
  </si>
  <si>
    <t>1.15.1 Ausfuhr</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</si>
  <si>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</si>
  <si>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</si>
  <si>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</si>
  <si>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</si>
  <si>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</si>
  <si>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</si>
  <si>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</si>
  <si>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</si>
  <si>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</si>
  <si>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</si>
  <si>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</si>
  <si>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</si>
  <si>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</si>
  <si>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</si>
  <si>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</si>
  <si>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</si>
  <si>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</si>
  <si>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</si>
  <si>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 xml:space="preserve">And. Rohstoffe tier. und pflanzl. Ursprungs </t>
  </si>
  <si>
    <t xml:space="preserve">Kohle, Koks und Briketts </t>
  </si>
  <si>
    <t xml:space="preserve">Erdöl, Erdölerzeugnisse und verwandte Waren  </t>
  </si>
  <si>
    <t xml:space="preserve">Gas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</si>
  <si>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</si>
  <si>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</si>
  <si>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</si>
  <si>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</si>
  <si>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</si>
  <si>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 xml:space="preserve">Etherische Öle, usw., Putzmittel usw. </t>
  </si>
  <si>
    <t xml:space="preserve">Düngemittel (ausgen. solche d. Gruppe 272) </t>
  </si>
  <si>
    <t xml:space="preserve">Kunststoffe in Primärformen   </t>
  </si>
  <si>
    <t xml:space="preserve">Kunststoffe in anderen Formen als Primärformen </t>
  </si>
  <si>
    <t xml:space="preserve">Waren für vollst.Fabrikationsanl. Kap. 69, 70, 72, 73, 76  </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</si>
  <si>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</si>
  <si>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</si>
  <si>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</si>
  <si>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</si>
  <si>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</si>
  <si>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</si>
  <si>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</si>
  <si>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</si>
  <si>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</si>
  <si>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</si>
  <si>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</si>
  <si>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</si>
  <si>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</si>
  <si>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</si>
  <si>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</si>
  <si>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</si>
  <si>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</si>
  <si>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</si>
  <si>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</si>
  <si>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</si>
  <si>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</si>
  <si>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</si>
  <si>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</si>
  <si>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</si>
  <si>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</si>
  <si>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Besondere Warenverkehrsvorgänge und versch. Waren</t>
  </si>
  <si>
    <t>Waren d.Kap.99 f.vollständige Fabrikationsanlagen</t>
  </si>
  <si>
    <t>Münzen (oh.Goldmünzen), oh.gesetzl.Zahlungsmittel</t>
  </si>
  <si>
    <t>1.15.2 Einfuhr</t>
  </si>
  <si>
    <t>*) Außenhandelsergebnisse nach SITC-2-Stellern können über Genesis-Online abgerufen werden (Tabellen 51000-0005 jährlich, 51000-0006
    monatlich bzw. Zeitreihen 51000BJ420 jährlich, 51000BM420 monatlich).</t>
  </si>
  <si>
    <t xml:space="preserve">1.16     Werte nach Abschnitten des Internationalen Warenverzeichnisses für den Außenhandel (SITC - Rev. 4) </t>
  </si>
  <si>
    <r>
      <t xml:space="preserve">             und nach Ländergruppen </t>
    </r>
    <r>
      <rPr>
        <b/>
        <vertAlign val="superscript"/>
        <sz val="12"/>
        <rFont val="MetaNormalLF-Roman"/>
        <family val="2"/>
      </rPr>
      <t>*)</t>
    </r>
  </si>
  <si>
    <t xml:space="preserve">             Jahr 2013</t>
  </si>
  <si>
    <t>1.16.1 Ausfuhr</t>
  </si>
  <si>
    <t xml:space="preserve">  Nr. der
Klassi-
fikation</t>
  </si>
  <si>
    <t>EU - Länder</t>
  </si>
  <si>
    <t>EFTA -
Länder</t>
  </si>
  <si>
    <t xml:space="preserve">NAFTA -
Länder </t>
  </si>
  <si>
    <t>ASEAN -
Länder</t>
  </si>
  <si>
    <t>Andere
Länder</t>
  </si>
  <si>
    <t>*) Außenhandelsergebnisse nach SITC-2-Stellern und Ländern können über Genesis-Online abgerufen werden (Tabellen 51000-0007 jährlich, 51000-0008 
    monatlich bzw. Zeitreihen 51000BJ421 jährlich, 51000BM421 monatlich).</t>
  </si>
  <si>
    <t>1.16.2 Einfuhr</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</si>
  <si>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</si>
  <si>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</si>
  <si>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</si>
  <si>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</si>
  <si>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</si>
  <si>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r>
      <t xml:space="preserve">Insge- 
samt </t>
    </r>
    <r>
      <rPr>
        <vertAlign val="superscript"/>
        <sz val="10"/>
        <rFont val="MetaNormalLF-Roman"/>
        <family val="2"/>
      </rPr>
      <t xml:space="preserve">1)  </t>
    </r>
  </si>
  <si>
    <t>Zusammen</t>
  </si>
  <si>
    <t>tierischen</t>
  </si>
  <si>
    <t>pflanzl.</t>
  </si>
  <si>
    <t>_________</t>
  </si>
  <si>
    <t>1) Rückwaren und Ersatzlieferungen sind in der Gesamtein- bzw. -ausfuhr enthalten.</t>
  </si>
  <si>
    <t>2.3      Mengen und Werte nach Verkehrszweigen Jahr 2013</t>
  </si>
  <si>
    <t>2.3.1  Intrahandel</t>
  </si>
  <si>
    <t>2.3.2  Extrahandel</t>
  </si>
  <si>
    <t>2.4       Mengen und Werte nach Verkehrszweigen und Erdteilen Jahr 2013</t>
  </si>
  <si>
    <t xml:space="preserve">2.4.1    Intrahandel </t>
  </si>
  <si>
    <t>2.4.1.1 in Tonnen</t>
  </si>
  <si>
    <t>2.4.1    Intrahandel</t>
  </si>
  <si>
    <t>2.4.1.2 in 1 000 Euro</t>
  </si>
  <si>
    <t>2.4.1.3 in Tonnen</t>
  </si>
  <si>
    <t>2.4.1.4 in 1 000 Euro</t>
  </si>
  <si>
    <t xml:space="preserve">2.4.2    Extrahandel </t>
  </si>
  <si>
    <t>2.4.2.1 in Tonnen</t>
  </si>
  <si>
    <t>2.4.2    Extrahandel</t>
  </si>
  <si>
    <t>2.4.2.2 in 1 000 Euro</t>
  </si>
  <si>
    <t>2.4.2.3 in Tonnen</t>
  </si>
  <si>
    <t>2.4.2.4 in 1 000 Euro</t>
  </si>
  <si>
    <t>2.5       Mengen und Werte nach Verkehrszweigen und Warengruppen der Ernährungswirtschaft und</t>
  </si>
  <si>
    <t xml:space="preserve">             der Gewerblichen Wirtschaft Jahr 2013</t>
  </si>
  <si>
    <t>2.5.1    Intrahandel</t>
  </si>
  <si>
    <t>2.5.1.1 in Tonnen</t>
  </si>
  <si>
    <t>2.5.1.2 in 1 000 Euro</t>
  </si>
  <si>
    <t>2.5.1.3 in Tonnen</t>
  </si>
  <si>
    <t>2.5.1.4 in 1 000 Euro</t>
  </si>
  <si>
    <t>2.5.2    Extrahandel</t>
  </si>
  <si>
    <t>2.5.2.1 in Tonnen</t>
  </si>
  <si>
    <t>2.5.2.2 in 1 000 Euro</t>
  </si>
  <si>
    <t>2.5.2.3 in Tonnen</t>
  </si>
  <si>
    <t>2.5.2.4 in 1 000 Euro</t>
  </si>
  <si>
    <r>
      <t xml:space="preserve">3.1 Jährliche Entwicklung nach Bundesländern </t>
    </r>
    <r>
      <rPr>
        <b/>
        <vertAlign val="superscript"/>
        <sz val="12"/>
        <rFont val="MetaNormalLF-Roman"/>
        <family val="2"/>
      </rPr>
      <t>*)</t>
    </r>
  </si>
  <si>
    <t>*) Außenhandelsergebnisse nach Bundesländern können über Genesis-Online abgerufen werden (Tabellen 51000-0030 jährlich, 51000-0031 
    monatlich bzw. Zeitreihen 51000LJ001 jährlich, 51000LM001 monatlich).</t>
  </si>
  <si>
    <t>3.2     Jährliche Entwicklung nach Bundesländern und Warengruppen der Ernährungswirtschaft und der</t>
  </si>
  <si>
    <r>
      <t xml:space="preserve">           Gewerblichen Wirtschaft </t>
    </r>
    <r>
      <rPr>
        <b/>
        <vertAlign val="superscript"/>
        <sz val="12"/>
        <rFont val="MetaNormalLF-Roman"/>
        <family val="2"/>
      </rPr>
      <t>*)</t>
    </r>
  </si>
  <si>
    <t>3.2.1 Ausfuhr</t>
  </si>
  <si>
    <t>Nr. der Klassifi-kation</t>
  </si>
  <si>
    <t>______________</t>
  </si>
  <si>
    <t>*) Außenhandelsergebnisse nach Bundesländern und EGW-1-Stellern können über Genesis-Online abgerufen werden (Tabellen 51000-0034 jährlich, 51000-003
    monatlich bzw. Zeitreihen 51000LJ310 jährlich, 51000LM310 monatlich).</t>
  </si>
  <si>
    <r>
      <t xml:space="preserve">           Gewerblichen Wirtschaft  </t>
    </r>
    <r>
      <rPr>
        <b/>
        <vertAlign val="superscript"/>
        <sz val="12"/>
        <rFont val="MetaNormalLF-Roman"/>
        <family val="2"/>
      </rPr>
      <t>*)</t>
    </r>
  </si>
  <si>
    <t>3.2.2 Einfuhr</t>
  </si>
  <si>
    <t>3.3    Bundesländer pro Kopf</t>
  </si>
  <si>
    <t>3.3.1 Ausfuhr</t>
  </si>
  <si>
    <t>Pro Kopf in Euro</t>
  </si>
  <si>
    <t>% des Bundes-
durchschnitts</t>
  </si>
  <si>
    <t>Deutschland Insgesamt</t>
  </si>
  <si>
    <t>3.3.2 Einfuhr</t>
  </si>
  <si>
    <t xml:space="preserve">4.1    Jährliche Entwicklung des Volumens, der Indizes und Terms of Trade (Jahr 2010 = 100) </t>
  </si>
  <si>
    <t>4.1.1 Ausfuhr</t>
  </si>
  <si>
    <t>4.1.2 Einfuhr</t>
  </si>
  <si>
    <t xml:space="preserve">4.1    Monatliche Entwicklung des Volumens, der Indizes und Terms of Trade (Jahr 2010 = 100) </t>
  </si>
  <si>
    <t>4.1.3 Ausfuhr</t>
  </si>
  <si>
    <t>4.1.4 Einfuhr</t>
  </si>
  <si>
    <t>4.2         Monatliche Entwicklung des Volumens nach Warengruppen der Ernährungswirtschaft</t>
  </si>
  <si>
    <r>
      <t xml:space="preserve">               und der Gewerblichen Wirtschaft </t>
    </r>
    <r>
      <rPr>
        <b/>
        <vertAlign val="superscript"/>
        <sz val="12"/>
        <rFont val="MetaNormalLF-Roman"/>
        <family val="2"/>
      </rPr>
      <t>*)</t>
    </r>
  </si>
  <si>
    <t>4.2.1      Ausfuhr</t>
  </si>
  <si>
    <t>4.2.2      Einfuhr</t>
  </si>
  <si>
    <t>4.3         Index der tatsächlichen Werte (Jahr 2010 = 100) nach Warengruppen der Ernährungswirtschaft</t>
  </si>
  <si>
    <t>4.3.1      Ausfuhr</t>
  </si>
  <si>
    <r>
      <t xml:space="preserve">                und der Gewerblichen Wirtschaft </t>
    </r>
    <r>
      <rPr>
        <b/>
        <vertAlign val="superscript"/>
        <sz val="12"/>
        <rFont val="MetaNormalLF-Roman"/>
        <family val="2"/>
      </rPr>
      <t>*)</t>
    </r>
  </si>
  <si>
    <t xml:space="preserve">                und der Gewerblichen Wirtschaft *)</t>
  </si>
  <si>
    <t>4.3.2      Einfuhr</t>
  </si>
  <si>
    <t>4.4         Index des Volumens (Jahr 2010 = 100) nach Warengruppen der Ernährungswirtschaft</t>
  </si>
  <si>
    <t>4.4.1     Ausfuhr</t>
  </si>
  <si>
    <t>4.4.2     Einfuhr</t>
  </si>
  <si>
    <t>4.5        Index der Durchschnittswerte (Jahr 2010 = 100) nach Warengruppen der Ernährungswirtschaft</t>
  </si>
  <si>
    <t>4.5.1    Ausfuhr</t>
  </si>
  <si>
    <t>4.5.2    Einfuhr</t>
  </si>
  <si>
    <t>4.6    Terms of Trade (Jahr 2010 = 100) nach Warengruppen der Ernährungswirtschaft</t>
  </si>
  <si>
    <r>
      <t xml:space="preserve">           und der Gewerblichen Wirtschaft </t>
    </r>
    <r>
      <rPr>
        <b/>
        <vertAlign val="superscript"/>
        <sz val="12"/>
        <rFont val="MetaNormalLF-Roman"/>
        <family val="2"/>
      </rPr>
      <t>*)</t>
    </r>
  </si>
  <si>
    <t xml:space="preserve">           Insgesamt</t>
  </si>
  <si>
    <t>4.7         Index der tatsächlichen Werte (Jahr 2010 = 100) nach Teilen des Internationalen Warenverzeichnisses für den Außenhandel (SITC - Rev. 4) *)</t>
  </si>
  <si>
    <t>4.7.1     Ausfuhr</t>
  </si>
  <si>
    <t>4.7.2     Einfuhr</t>
  </si>
  <si>
    <t>4.8        Index des Volumens (Jahr 2010 = 100) nach Teilen des Internationalen Warenverzeichnisses für den Außenhandel (SITC - Rev. 4) *)</t>
  </si>
  <si>
    <t>4.8.1    Ausfuhr</t>
  </si>
  <si>
    <t xml:space="preserve">              Insgesamt</t>
  </si>
  <si>
    <t>4.8.2    Einfuhr</t>
  </si>
  <si>
    <t>4.9       Index der Durchschnittswerte (Jahr 2010 = 100) nach Teilen des Internationalen Warenverzeichnisses für den Außenhandel (SITC - Rev. 4) *)</t>
  </si>
  <si>
    <t>4.9.1    Ausfuhr</t>
  </si>
  <si>
    <t>4.9.2    Einfuhr</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</si>
  <si>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</si>
  <si>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</si>
  <si>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</si>
  <si>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</si>
  <si>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</si>
  <si>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</si>
  <si>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</si>
  <si>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</si>
  <si>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</si>
  <si>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</si>
  <si>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</si>
  <si>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</si>
  <si>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</si>
  <si>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</si>
  <si>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</si>
  <si>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in Milliarden
Euro</t>
  </si>
  <si>
    <t>Erläuterungen zu Handelskennzahlen:</t>
  </si>
  <si>
    <t>Export- und Importquote stellen das Verhältnis zwischen den Ausfuhren/Einfuhren und dem Bruttoinlands-</t>
  </si>
  <si>
    <t xml:space="preserve">produkt dar (Exportquote = Ausfuhr / BIP; Importquote = Einfuhr / BIP). Die Importabhängigkeitsquote misst </t>
  </si>
  <si>
    <t xml:space="preserve">den Anteil der Einfuhren an der gesamten Inlandsnachfrage, d.h. an dem um den Außenhandelssaldo </t>
  </si>
  <si>
    <t>bereinigten Bruttoinlandsprodukt (Einfuhr / (BIP – Ausfuhr + Einfuhr).</t>
  </si>
  <si>
    <t xml:space="preserve">Die normierte Außenhandelsbilanz bezieht die Außenhandelsbilanz (Differenz zwischen Ausfuhren und </t>
  </si>
  <si>
    <t xml:space="preserve">Einfuhren) auf den gesamten Handel (Summe der Ausfuhren und Einfuhren). Die Außenbeitragsquote misst </t>
  </si>
  <si>
    <t>den prozentualen Anteil der Außenhandelsbilanz an der gesamten Wirtschaftsleistung (BIP).</t>
  </si>
  <si>
    <t xml:space="preserve">Der Export-Performance-Index ermittelt die Entwicklung des Marktanteils deutscher Waren im Ausland, bezogen </t>
  </si>
  <si>
    <t xml:space="preserve">auf ein bestimmtes Basisjahr. Die berechneten Marktanteile ergeben sich aus der Relation der deutschen </t>
  </si>
  <si>
    <t xml:space="preserve">Ausfuhren in die 25 wichtigsten Partnerländer zu den gesamten Einfuhren dieser 25 Länder. Eine ausführliche </t>
  </si>
  <si>
    <t>methodische Beschreibung findet sich in „Wirtschaft und Statistik“, 5/2005, S 539ff.</t>
  </si>
  <si>
    <t>Die Angaben für das Jahr 2013 stellen endgültige Ergebnisse dar.</t>
  </si>
  <si>
    <t>Die Tabellen 3.1 und 3.2 "Einfuhr nach Bundesländern" enthalten Ergebnisse des Generalhandels, alle anderen Tabellen Ergebnisse des Spezialhandels.</t>
  </si>
  <si>
    <t>Südsudan</t>
  </si>
  <si>
    <t>Westsahara</t>
  </si>
  <si>
    <t>Bonaire, Saba, St. Eustatius</t>
  </si>
  <si>
    <t>Curacao</t>
  </si>
  <si>
    <t>St. Barthelemy</t>
  </si>
  <si>
    <t>St. Martin</t>
  </si>
  <si>
    <t>Erschienen am 02.12.2014</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</si>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</sst>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0"/>
    <numFmt numFmtId="165" formatCode="0.0"/>
    <numFmt numFmtId="166" formatCode="\+\ ???\ ??0;\ \-\ ???\ ??0"/>
    <numFmt numFmtId="167" formatCode="\+\ ??0.0;\ \-\ ??0.0"/>
    <numFmt numFmtId="168" formatCode="0.00_ ;\-0.00\ "/>
    <numFmt numFmtId="169" formatCode="\+\ ??0.0;\-\ ??0.0"/>
    <numFmt numFmtId="170" formatCode="#\ ###\ ###\ ##0"/>
    <numFmt numFmtId="171" formatCode="??0.0"/>
    <numFmt numFmtId="172" formatCode="00"/>
    <numFmt numFmtId="173" formatCode="\+\ ???\ ???\ ??0;\-\ ???\ ???\ ??0"/>
    <numFmt numFmtId="174" formatCode="0.00\ \ \ \ \ \ "/>
    <numFmt numFmtId="175" formatCode="###\ ###\ ##0"/>
    <numFmt numFmtId="176" formatCode="#\ ##0\ &quot;DM&quot;"/>
    <numFmt numFmtId="177" formatCode="00\ \ "/>
    <numFmt numFmtId="178" formatCode="0\ \ \ \ \ \ \ \ \ "/>
    <numFmt numFmtId="179" formatCode="@\ *."/>
    <numFmt numFmtId="180" formatCode="\+\ \ \ \ ?\ ??0.0;\-\ \ \ \ ?\ ??0.0"/>
    <numFmt numFmtId="181" formatCode="000"/>
    <numFmt numFmtId="182" formatCode="#,##0.0"/>
    <numFmt numFmtId="183" formatCode="\-\ 0\ \-"/>
    <numFmt numFmtId="184" formatCode="@\ "/>
    <numFmt numFmtId="185" formatCode="#\ ###\ ###\ ###\ ###"/>
    <numFmt numFmtId="186" formatCode="0.000"/>
    <numFmt numFmtId="187" formatCode="\+\ \ \ ??0.0;\-\ \ \ ??0.0"/>
    <numFmt numFmtId="188" formatCode="\+\ \ \ \ \ ?\ ??0.0;\-\ \ \ \ \ ?\ ??0.0"/>
    <numFmt numFmtId="189" formatCode="??0"/>
    <numFmt numFmtId="190" formatCode="#\ ###\ ###\ ###\ ##0"/>
    <numFmt numFmtId="191" formatCode="###\ ###"/>
    <numFmt numFmtId="192" formatCode="#\ ###\ ###"/>
    <numFmt numFmtId="193" formatCode="#\ ##0"/>
    <numFmt numFmtId="194" formatCode="000\ \ \ \ "/>
    <numFmt numFmtId="195" formatCode="\ \ \ 0\ \ \ "/>
    <numFmt numFmtId="196" formatCode="0.0\ \ \ \ \ \ "/>
    <numFmt numFmtId="197" formatCode="\+\ \ \ \ \ ????0.0;\-\ \ \ \ ????0.0"/>
  </numFmts>
  <fonts count="70"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9"/>
      <name val="Arial"/>
      <family val="2"/>
    </font>
    <font>
      <sz val="12"/>
      <name val="Arial"/>
      <family val="2"/>
    </font>
    <font>
      <sz val="10.5"/>
      <name val="Arial"/>
      <family val="2"/>
    </font>
    <font>
      <b/>
      <sz val="16"/>
      <name val="MetaNormalLF-Roman"/>
      <family val="2"/>
    </font>
    <font>
      <sz val="16"/>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sz val="10"/>
      <name val="MetaNormalLF-Roman"/>
    </font>
    <font>
      <sz val="11"/>
      <color theme="1"/>
      <name val="Calibri"/>
      <family val="2"/>
      <scheme val="minor"/>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s>
  <cellStyleXfs count="73">
    <xf numFmtId="0" fontId="0" fillId="0" borderId="0"/>
    <xf numFmtId="0" fontId="31" fillId="3" borderId="0" applyNumberFormat="0" applyBorder="0" applyAlignment="0" applyProtection="0"/>
    <xf numFmtId="0" fontId="31" fillId="4" borderId="0" applyNumberFormat="0" applyBorder="0" applyAlignment="0" applyProtection="0"/>
    <xf numFmtId="0" fontId="31" fillId="5"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2"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6" borderId="0" applyNumberFormat="0" applyBorder="0" applyAlignment="0" applyProtection="0"/>
    <xf numFmtId="0" fontId="31" fillId="8" borderId="0" applyNumberFormat="0" applyBorder="0" applyAlignment="0" applyProtection="0"/>
    <xf numFmtId="0" fontId="31" fillId="11" borderId="0" applyNumberFormat="0" applyBorder="0" applyAlignment="0" applyProtection="0"/>
    <xf numFmtId="0" fontId="32" fillId="14"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15" borderId="0" applyNumberFormat="0" applyBorder="0" applyAlignment="0" applyProtection="0"/>
    <xf numFmtId="0" fontId="32" fillId="13"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15" borderId="0" applyNumberFormat="0" applyBorder="0" applyAlignment="0" applyProtection="0"/>
    <xf numFmtId="0" fontId="32" fillId="13" borderId="0" applyNumberFormat="0" applyBorder="0" applyAlignment="0" applyProtection="0"/>
    <xf numFmtId="0" fontId="32" fillId="20" borderId="0" applyNumberFormat="0" applyBorder="0" applyAlignment="0" applyProtection="0"/>
    <xf numFmtId="0" fontId="33" fillId="12" borderId="1" applyNumberFormat="0" applyAlignment="0" applyProtection="0"/>
    <xf numFmtId="0" fontId="34" fillId="12" borderId="2" applyNumberFormat="0" applyAlignment="0" applyProtection="0"/>
    <xf numFmtId="0" fontId="35" fillId="2" borderId="2" applyNumberFormat="0" applyAlignment="0" applyProtection="0"/>
    <xf numFmtId="0" fontId="36" fillId="0" borderId="3" applyNumberFormat="0" applyFill="0" applyAlignment="0" applyProtection="0"/>
    <xf numFmtId="0" fontId="37" fillId="0" borderId="0" applyNumberFormat="0" applyFill="0" applyBorder="0" applyAlignment="0" applyProtection="0"/>
    <xf numFmtId="0" fontId="38" fillId="5" borderId="0" applyNumberFormat="0" applyBorder="0" applyAlignment="0" applyProtection="0"/>
    <xf numFmtId="0" fontId="2" fillId="0" borderId="0" applyNumberFormat="0" applyFill="0" applyBorder="0" applyAlignment="0" applyProtection="0">
      <alignment vertical="top"/>
      <protection locked="0"/>
    </xf>
    <xf numFmtId="0" fontId="39" fillId="21" borderId="0" applyNumberFormat="0" applyBorder="0" applyAlignment="0" applyProtection="0"/>
    <xf numFmtId="0" fontId="1" fillId="22" borderId="4" applyNumberFormat="0" applyFont="0" applyAlignment="0" applyProtection="0"/>
    <xf numFmtId="0" fontId="40"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1" fillId="0" borderId="0" applyNumberFormat="0" applyFill="0" applyBorder="0" applyAlignment="0" applyProtection="0"/>
    <xf numFmtId="0" fontId="42" fillId="0" borderId="5" applyNumberFormat="0" applyFill="0" applyAlignment="0" applyProtection="0"/>
    <xf numFmtId="0" fontId="43" fillId="0" borderId="6" applyNumberFormat="0" applyFill="0" applyAlignment="0" applyProtection="0"/>
    <xf numFmtId="0" fontId="44" fillId="0" borderId="7" applyNumberFormat="0" applyFill="0" applyAlignment="0" applyProtection="0"/>
    <xf numFmtId="0" fontId="44" fillId="0" borderId="0" applyNumberFormat="0" applyFill="0" applyBorder="0" applyAlignment="0" applyProtection="0"/>
    <xf numFmtId="0" fontId="45" fillId="0" borderId="8" applyNumberFormat="0" applyFill="0" applyAlignment="0" applyProtection="0"/>
    <xf numFmtId="0" fontId="46" fillId="0" borderId="0" applyNumberFormat="0" applyFill="0" applyBorder="0" applyAlignment="0" applyProtection="0"/>
    <xf numFmtId="0" fontId="47" fillId="23" borderId="9" applyNumberFormat="0" applyAlignment="0" applyProtection="0"/>
    <xf numFmtId="0" fontId="5" fillId="0" borderId="0"/>
    <xf numFmtId="0" fontId="8" fillId="0" borderId="0"/>
    <xf numFmtId="0" fontId="48" fillId="0" borderId="0" applyNumberFormat="0" applyFill="0" applyBorder="0" applyAlignment="0" applyProtection="0">
      <alignment vertical="top"/>
      <protection locked="0"/>
    </xf>
    <xf numFmtId="0" fontId="49" fillId="0" borderId="0"/>
    <xf numFmtId="0" fontId="8" fillId="0" borderId="0"/>
    <xf numFmtId="0" fontId="50" fillId="0" borderId="0"/>
    <xf numFmtId="0" fontId="1" fillId="0" borderId="0"/>
    <xf numFmtId="0" fontId="51" fillId="0" borderId="0"/>
    <xf numFmtId="0" fontId="52" fillId="0" borderId="0" applyNumberFormat="0" applyFill="0" applyBorder="0" applyAlignment="0" applyProtection="0">
      <alignment vertical="top"/>
      <protection locked="0"/>
    </xf>
    <xf numFmtId="0" fontId="53" fillId="0" borderId="0"/>
    <xf numFmtId="0" fontId="54" fillId="0" borderId="0"/>
    <xf numFmtId="0" fontId="5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68" fillId="0" borderId="0"/>
    <xf numFmtId="0" fontId="69" fillId="0" borderId="0"/>
  </cellStyleXfs>
  <cellXfs count="790">
    <xf numFmtId="0" fontId="0" fillId="0" borderId="0" xfId="0"/>
    <xf numFmtId="0" fontId="4" fillId="0" borderId="0" xfId="0" applyFont="1"/>
    <xf numFmtId="0" fontId="19" fillId="0" borderId="0" xfId="31" applyNumberFormat="1" applyFont="1" applyFill="1" applyAlignment="1" applyProtection="1">
      <alignment vertical="center"/>
    </xf>
    <xf numFmtId="0" fontId="17" fillId="0" borderId="0" xfId="0" applyFont="1"/>
    <xf numFmtId="167" fontId="22" fillId="0" borderId="0" xfId="0" applyNumberFormat="1"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179" fontId="3" fillId="0" borderId="13" xfId="0" applyNumberFormat="1" applyFont="1" applyBorder="1"/>
    <xf numFmtId="170" fontId="3" fillId="0" borderId="0" xfId="0" applyNumberFormat="1" applyFont="1" applyProtection="1">
      <protection locked="0"/>
    </xf>
    <xf numFmtId="173" fontId="3" fillId="0" borderId="0" xfId="0" applyNumberFormat="1" applyFont="1"/>
    <xf numFmtId="169" fontId="25" fillId="0" borderId="0" xfId="0" applyNumberFormat="1" applyFont="1"/>
    <xf numFmtId="0" fontId="3" fillId="0" borderId="13" xfId="0" applyNumberFormat="1" applyFont="1" applyBorder="1" applyAlignment="1">
      <alignment horizontal="right"/>
    </xf>
    <xf numFmtId="0" fontId="6" fillId="0" borderId="0" xfId="0" applyFont="1"/>
    <xf numFmtId="49" fontId="3" fillId="0" borderId="13" xfId="0" applyNumberFormat="1" applyFont="1" applyBorder="1" applyAlignment="1">
      <alignment horizontal="right"/>
    </xf>
    <xf numFmtId="0" fontId="3" fillId="0" borderId="0" xfId="0" applyFont="1" applyBorder="1"/>
    <xf numFmtId="171" fontId="22" fillId="0" borderId="0" xfId="0" applyNumberFormat="1" applyFont="1" applyAlignment="1" applyProtection="1">
      <alignment horizontal="right"/>
    </xf>
    <xf numFmtId="49" fontId="3" fillId="0" borderId="0" xfId="0" applyNumberFormat="1" applyFont="1" applyBorder="1" applyAlignment="1">
      <alignment horizontal="right"/>
    </xf>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0" applyNumberFormat="1" applyFont="1" applyBorder="1" applyAlignment="1">
      <alignment horizontal="left"/>
    </xf>
    <xf numFmtId="173" fontId="3" fillId="0" borderId="0" xfId="0" applyNumberFormat="1" applyFont="1" applyAlignment="1">
      <alignment horizontal="right"/>
    </xf>
    <xf numFmtId="164" fontId="0" fillId="0" borderId="0" xfId="0" applyNumberFormat="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85" fontId="5" fillId="0" borderId="0" xfId="35" applyNumberFormat="1" applyAlignment="1">
      <alignment horizontal="right"/>
    </xf>
    <xf numFmtId="182" fontId="5" fillId="0" borderId="0" xfId="35" applyNumberFormat="1"/>
    <xf numFmtId="0" fontId="5" fillId="0" borderId="0" xfId="35" applyBorder="1"/>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0" fontId="3" fillId="0" borderId="0" xfId="37" applyFont="1" applyAlignment="1">
      <alignment horizontal="left"/>
    </xf>
    <xf numFmtId="0" fontId="20" fillId="0" borderId="0" xfId="49" applyFont="1" applyFill="1"/>
    <xf numFmtId="0" fontId="5" fillId="0" borderId="0" xfId="49" applyFill="1"/>
    <xf numFmtId="0" fontId="5" fillId="0" borderId="0" xfId="0" applyFont="1" applyFill="1"/>
    <xf numFmtId="0" fontId="5" fillId="0" borderId="0" xfId="0" applyFont="1" applyAlignment="1" applyProtection="1">
      <alignment horizontal="left"/>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3" fontId="5" fillId="0" borderId="0" xfId="37" applyNumberFormat="1" applyFont="1" applyAlignment="1">
      <alignment horizontal="right"/>
    </xf>
    <xf numFmtId="170" fontId="3" fillId="0" borderId="0" xfId="37" applyNumberFormat="1" applyFont="1" applyAlignment="1">
      <alignment horizontal="right"/>
    </xf>
    <xf numFmtId="173" fontId="3" fillId="0" borderId="0" xfId="37" applyNumberFormat="1" applyFont="1" applyAlignment="1">
      <alignment horizontal="right"/>
    </xf>
    <xf numFmtId="0" fontId="29"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29"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29"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3" fontId="5" fillId="0" borderId="0" xfId="0" applyNumberFormat="1" applyFont="1" applyAlignment="1" applyProtection="1">
      <alignment horizontal="right"/>
    </xf>
    <xf numFmtId="0" fontId="5" fillId="0" borderId="0" xfId="0" applyFont="1"/>
    <xf numFmtId="0" fontId="5"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Font="1" applyAlignment="1">
      <alignment vertical="center"/>
    </xf>
    <xf numFmtId="0" fontId="5" fillId="0" borderId="12" xfId="0" applyFont="1" applyBorder="1" applyAlignment="1">
      <alignment horizontal="center"/>
    </xf>
    <xf numFmtId="0" fontId="5" fillId="0" borderId="0" xfId="0" applyFont="1" applyAlignment="1">
      <alignment horizontal="center"/>
    </xf>
    <xf numFmtId="179"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3"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3"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9" fontId="5" fillId="0" borderId="13" xfId="0" applyNumberFormat="1" applyFont="1" applyBorder="1"/>
    <xf numFmtId="170" fontId="5" fillId="0" borderId="0" xfId="0" applyNumberFormat="1" applyFont="1"/>
    <xf numFmtId="179" fontId="5" fillId="0" borderId="13" xfId="0" applyNumberFormat="1" applyFont="1" applyBorder="1" applyAlignment="1">
      <alignment horizontal="left"/>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0" applyFont="1" applyBorder="1"/>
    <xf numFmtId="172" fontId="5" fillId="0" borderId="0" xfId="0" applyNumberFormat="1" applyFont="1" applyBorder="1" applyAlignment="1">
      <alignment horizontal="center"/>
    </xf>
    <xf numFmtId="164" fontId="5" fillId="0" borderId="0" xfId="0" applyNumberFormat="1" applyFont="1" applyBorder="1" applyAlignment="1">
      <alignment horizontal="right"/>
    </xf>
    <xf numFmtId="179" fontId="5" fillId="0" borderId="13" xfId="39" applyNumberFormat="1" applyFont="1" applyBorder="1"/>
    <xf numFmtId="177" fontId="5" fillId="0" borderId="0" xfId="0" applyNumberFormat="1" applyFont="1" applyBorder="1"/>
    <xf numFmtId="175"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49" fontId="5" fillId="0" borderId="0" xfId="0" applyNumberFormat="1" applyFont="1" applyBorder="1"/>
    <xf numFmtId="164" fontId="5" fillId="0" borderId="0" xfId="0" quotePrefix="1" applyNumberFormat="1" applyFont="1" applyAlignment="1">
      <alignment horizontal="right"/>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0" borderId="0"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79" fontId="5" fillId="0" borderId="0" xfId="0" applyNumberFormat="1" applyFont="1" applyBorder="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165" fontId="5" fillId="0" borderId="0" xfId="0" applyNumberFormat="1" applyFont="1"/>
    <xf numFmtId="0" fontId="48" fillId="0" borderId="0" xfId="51" applyFill="1" applyAlignment="1" applyProtection="1">
      <alignment horizontal="left"/>
    </xf>
    <xf numFmtId="0" fontId="5" fillId="0" borderId="0" xfId="51" applyFont="1" applyFill="1" applyAlignment="1" applyProtection="1"/>
    <xf numFmtId="0" fontId="6" fillId="0" borderId="0" xfId="61" applyFont="1" applyAlignment="1">
      <alignment horizontal="left"/>
    </xf>
    <xf numFmtId="175" fontId="3" fillId="0" borderId="0" xfId="61" applyNumberFormat="1" applyFont="1" applyBorder="1" applyAlignment="1">
      <alignment vertical="center"/>
    </xf>
    <xf numFmtId="0" fontId="5" fillId="0" borderId="0" xfId="61" applyFont="1"/>
    <xf numFmtId="0" fontId="17" fillId="0" borderId="0" xfId="61" applyFont="1" applyAlignment="1">
      <alignment horizontal="left"/>
    </xf>
    <xf numFmtId="0" fontId="3" fillId="0" borderId="21" xfId="61" applyFont="1" applyBorder="1" applyAlignment="1">
      <alignment horizontal="center"/>
    </xf>
    <xf numFmtId="0" fontId="3" fillId="0" borderId="0" xfId="61" applyFont="1" applyBorder="1" applyAlignment="1">
      <alignment horizontal="center"/>
    </xf>
    <xf numFmtId="0" fontId="5" fillId="0" borderId="14" xfId="61" applyFont="1" applyBorder="1" applyAlignment="1">
      <alignment horizontal="center" vertical="center"/>
    </xf>
    <xf numFmtId="0" fontId="5" fillId="0" borderId="10" xfId="61" applyFont="1" applyBorder="1" applyAlignment="1">
      <alignment horizontal="center" vertical="center"/>
    </xf>
    <xf numFmtId="0" fontId="5" fillId="0" borderId="21" xfId="61" applyFont="1" applyBorder="1" applyAlignment="1">
      <alignment horizontal="center" vertical="center"/>
    </xf>
    <xf numFmtId="0" fontId="5" fillId="0" borderId="10" xfId="61" applyFont="1" applyBorder="1" applyAlignment="1">
      <alignment horizontal="center" vertical="center" wrapText="1"/>
    </xf>
    <xf numFmtId="0" fontId="5" fillId="0" borderId="12" xfId="61" applyFont="1" applyBorder="1"/>
    <xf numFmtId="0" fontId="5" fillId="0" borderId="0" xfId="61" applyFont="1" applyBorder="1"/>
    <xf numFmtId="164" fontId="5" fillId="0" borderId="0" xfId="61" applyNumberFormat="1" applyFont="1" applyFill="1" applyAlignment="1">
      <alignment horizontal="right"/>
    </xf>
    <xf numFmtId="0" fontId="5" fillId="0" borderId="0" xfId="61" applyFont="1" applyFill="1" applyBorder="1"/>
    <xf numFmtId="179" fontId="5" fillId="0" borderId="13" xfId="61" applyNumberFormat="1" applyFont="1" applyBorder="1" applyAlignment="1">
      <alignment horizontal="left" vertical="center"/>
    </xf>
    <xf numFmtId="179" fontId="5" fillId="0" borderId="0" xfId="61" applyNumberFormat="1" applyFont="1" applyBorder="1" applyAlignment="1">
      <alignment horizontal="left" vertical="center"/>
    </xf>
    <xf numFmtId="0" fontId="5" fillId="0" borderId="0" xfId="61" applyFont="1" applyAlignment="1">
      <alignment vertical="center"/>
    </xf>
    <xf numFmtId="175" fontId="5" fillId="0" borderId="0" xfId="61" applyNumberFormat="1" applyFont="1" applyFill="1" applyBorder="1" applyAlignment="1">
      <alignment vertical="center"/>
    </xf>
    <xf numFmtId="164" fontId="5" fillId="0" borderId="0" xfId="61" applyNumberFormat="1" applyFont="1" applyFill="1" applyBorder="1" applyAlignment="1">
      <alignment horizontal="right"/>
    </xf>
    <xf numFmtId="175" fontId="5" fillId="0" borderId="0" xfId="61" applyNumberFormat="1" applyFont="1" applyBorder="1" applyAlignment="1">
      <alignment horizontal="right" vertical="center"/>
    </xf>
    <xf numFmtId="184" fontId="3" fillId="0" borderId="0" xfId="61" applyNumberFormat="1" applyFont="1" applyFill="1" applyBorder="1" applyAlignment="1">
      <alignment horizontal="right" vertical="center"/>
    </xf>
    <xf numFmtId="0" fontId="5" fillId="0" borderId="0" xfId="0" applyFont="1" applyAlignment="1"/>
    <xf numFmtId="0" fontId="0" fillId="0" borderId="0" xfId="0" applyAlignment="1"/>
    <xf numFmtId="0" fontId="6" fillId="0" borderId="0" xfId="0" applyFont="1" applyAlignment="1">
      <alignment horizontal="left"/>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2" xfId="0" applyFont="1" applyBorder="1" applyAlignment="1" applyProtection="1">
      <alignment horizontal="center" vertical="center" wrapText="1"/>
    </xf>
    <xf numFmtId="0" fontId="5" fillId="0" borderId="12" xfId="61" applyFont="1" applyBorder="1" applyAlignment="1">
      <alignment horizontal="center" vertical="center"/>
    </xf>
    <xf numFmtId="0" fontId="5" fillId="0" borderId="20" xfId="61" applyFont="1" applyBorder="1" applyAlignment="1">
      <alignment horizontal="center" vertical="center"/>
    </xf>
    <xf numFmtId="0" fontId="5" fillId="25" borderId="15"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49" fontId="13" fillId="0" borderId="0" xfId="62" applyNumberFormat="1" applyFont="1" applyProtection="1">
      <protection locked="0"/>
    </xf>
    <xf numFmtId="0" fontId="6" fillId="0" borderId="0" xfId="61" applyNumberFormat="1" applyFont="1" applyFill="1" applyAlignment="1">
      <alignment vertical="center"/>
    </xf>
    <xf numFmtId="49" fontId="5" fillId="0" borderId="0" xfId="61" applyNumberFormat="1" applyFont="1" applyAlignment="1">
      <alignment vertical="center"/>
    </xf>
    <xf numFmtId="0" fontId="5" fillId="0" borderId="0" xfId="61" applyNumberFormat="1" applyFont="1" applyAlignment="1">
      <alignment vertical="center"/>
    </xf>
    <xf numFmtId="49" fontId="3" fillId="24" borderId="0" xfId="61" applyNumberFormat="1" applyFont="1" applyFill="1" applyAlignment="1">
      <alignment horizontal="left" vertical="center"/>
    </xf>
    <xf numFmtId="0" fontId="3" fillId="24" borderId="0" xfId="61" applyNumberFormat="1" applyFont="1" applyFill="1" applyAlignment="1">
      <alignment vertical="center"/>
    </xf>
    <xf numFmtId="49" fontId="3" fillId="0" borderId="0" xfId="61" applyNumberFormat="1" applyFont="1" applyAlignment="1">
      <alignment horizontal="left" vertical="center"/>
    </xf>
    <xf numFmtId="0" fontId="3" fillId="0" borderId="0" xfId="61" applyNumberFormat="1" applyFont="1" applyAlignment="1">
      <alignment vertical="center"/>
    </xf>
    <xf numFmtId="49" fontId="4" fillId="0" borderId="0" xfId="61" applyNumberFormat="1" applyFont="1" applyAlignment="1">
      <alignment horizontal="left" vertical="center"/>
    </xf>
    <xf numFmtId="0" fontId="4" fillId="0" borderId="0" xfId="61" applyFont="1"/>
    <xf numFmtId="49" fontId="4" fillId="0" borderId="0" xfId="61" applyNumberFormat="1" applyFont="1" applyAlignment="1">
      <alignment vertical="center"/>
    </xf>
    <xf numFmtId="49" fontId="4" fillId="0" borderId="0" xfId="61" quotePrefix="1" applyNumberFormat="1" applyFont="1" applyAlignment="1">
      <alignment vertical="center"/>
    </xf>
    <xf numFmtId="0" fontId="4" fillId="0" borderId="0" xfId="61" applyNumberFormat="1" applyFont="1" applyAlignment="1">
      <alignment vertical="center"/>
    </xf>
    <xf numFmtId="49" fontId="4" fillId="0" borderId="0" xfId="61" applyNumberFormat="1" applyFont="1" applyAlignment="1">
      <alignment vertical="top"/>
    </xf>
    <xf numFmtId="0" fontId="4" fillId="0" borderId="0" xfId="61" applyNumberFormat="1" applyFont="1" applyAlignment="1">
      <alignment vertical="center" wrapText="1"/>
    </xf>
    <xf numFmtId="49" fontId="3" fillId="24" borderId="0" xfId="61" applyNumberFormat="1" applyFont="1" applyFill="1" applyAlignment="1">
      <alignment vertical="center"/>
    </xf>
    <xf numFmtId="0" fontId="19" fillId="0" borderId="0" xfId="31" applyNumberFormat="1" applyFont="1" applyAlignment="1" applyProtection="1">
      <alignment vertical="center" wrapText="1"/>
    </xf>
    <xf numFmtId="49" fontId="3" fillId="0" borderId="0" xfId="61" applyNumberFormat="1" applyFont="1" applyAlignment="1">
      <alignment vertical="center"/>
    </xf>
    <xf numFmtId="0" fontId="19" fillId="0" borderId="0" xfId="31" applyNumberFormat="1" applyFont="1" applyAlignment="1" applyProtection="1">
      <alignment horizontal="left" vertical="center" wrapText="1"/>
    </xf>
    <xf numFmtId="49" fontId="7" fillId="0" borderId="0" xfId="61" applyNumberFormat="1" applyFont="1" applyAlignment="1">
      <alignment vertical="center"/>
    </xf>
    <xf numFmtId="0" fontId="7" fillId="0" borderId="0" xfId="61" applyNumberFormat="1" applyFont="1" applyAlignment="1">
      <alignment vertical="center"/>
    </xf>
    <xf numFmtId="0" fontId="4" fillId="0" borderId="0" xfId="61" applyNumberFormat="1" applyFont="1" applyAlignment="1">
      <alignment horizontal="left" vertical="center" wrapText="1"/>
    </xf>
    <xf numFmtId="0" fontId="4" fillId="0" borderId="0" xfId="61" applyNumberFormat="1" applyFont="1" applyAlignment="1">
      <alignment horizontal="left" vertical="center"/>
    </xf>
    <xf numFmtId="0" fontId="4" fillId="0" borderId="0" xfId="61" applyFont="1" applyAlignment="1"/>
    <xf numFmtId="0" fontId="19" fillId="0" borderId="0" xfId="31" applyNumberFormat="1" applyFont="1" applyAlignment="1" applyProtection="1">
      <alignment horizontal="left" vertical="center"/>
    </xf>
    <xf numFmtId="49" fontId="4" fillId="0" borderId="0" xfId="61" quotePrefix="1" applyNumberFormat="1" applyFont="1" applyAlignment="1">
      <alignment vertical="top"/>
    </xf>
    <xf numFmtId="16" fontId="4" fillId="0" borderId="0" xfId="61" quotePrefix="1" applyNumberFormat="1" applyFont="1" applyAlignment="1">
      <alignment vertical="top"/>
    </xf>
    <xf numFmtId="0" fontId="3" fillId="24" borderId="0" xfId="61" applyNumberFormat="1" applyFont="1" applyFill="1" applyAlignment="1">
      <alignment horizontal="left" vertical="center"/>
    </xf>
    <xf numFmtId="0" fontId="3" fillId="0" borderId="0" xfId="61" applyNumberFormat="1" applyFont="1" applyAlignment="1">
      <alignment horizontal="left" vertical="center"/>
    </xf>
    <xf numFmtId="49" fontId="5" fillId="0" borderId="0" xfId="61" applyNumberFormat="1" applyFont="1" applyAlignment="1">
      <alignment horizontal="left" vertical="center"/>
    </xf>
    <xf numFmtId="0" fontId="5" fillId="0" borderId="0" xfId="61" applyNumberFormat="1" applyFont="1" applyAlignment="1">
      <alignment horizontal="left" vertical="center"/>
    </xf>
    <xf numFmtId="0" fontId="4" fillId="0" borderId="0" xfId="61" applyNumberFormat="1" applyFont="1" applyFill="1" applyAlignment="1">
      <alignment horizontal="right"/>
    </xf>
    <xf numFmtId="0" fontId="4" fillId="0" borderId="0" xfId="61" applyNumberFormat="1" applyFont="1" applyFill="1" applyAlignment="1"/>
    <xf numFmtId="49" fontId="7" fillId="0" borderId="0" xfId="61" applyNumberFormat="1" applyFont="1" applyAlignment="1">
      <alignment horizontal="center" vertical="center"/>
    </xf>
    <xf numFmtId="0" fontId="7" fillId="0" borderId="0" xfId="61" applyNumberFormat="1" applyFont="1" applyAlignment="1">
      <alignment horizontal="center" vertical="center"/>
    </xf>
    <xf numFmtId="49" fontId="5" fillId="0" borderId="0" xfId="61" applyNumberFormat="1" applyFont="1"/>
    <xf numFmtId="0" fontId="5" fillId="0" borderId="0" xfId="61" applyNumberFormat="1" applyFont="1"/>
    <xf numFmtId="0" fontId="18" fillId="0" borderId="0" xfId="64" applyFont="1"/>
    <xf numFmtId="0" fontId="4" fillId="0" borderId="0" xfId="64" applyFont="1"/>
    <xf numFmtId="0" fontId="7" fillId="0" borderId="10" xfId="64" applyFont="1" applyBorder="1" applyAlignment="1">
      <alignment horizontal="center"/>
    </xf>
    <xf numFmtId="0" fontId="7" fillId="0" borderId="14" xfId="64" applyFont="1" applyBorder="1" applyAlignment="1">
      <alignment horizontal="center"/>
    </xf>
    <xf numFmtId="0" fontId="7" fillId="0" borderId="11" xfId="64" applyFont="1" applyBorder="1" applyAlignment="1">
      <alignment horizontal="center"/>
    </xf>
    <xf numFmtId="0" fontId="4" fillId="0" borderId="10" xfId="64" applyFont="1" applyBorder="1"/>
    <xf numFmtId="0" fontId="4" fillId="0" borderId="14" xfId="64" applyFont="1" applyBorder="1"/>
    <xf numFmtId="0" fontId="4" fillId="0" borderId="11" xfId="64" applyFont="1" applyBorder="1"/>
    <xf numFmtId="0" fontId="4" fillId="0" borderId="18" xfId="64" applyFont="1" applyBorder="1"/>
    <xf numFmtId="0" fontId="4" fillId="0" borderId="17" xfId="64" applyFont="1" applyBorder="1"/>
    <xf numFmtId="0" fontId="4" fillId="0" borderId="12" xfId="64" applyFont="1" applyBorder="1"/>
    <xf numFmtId="0" fontId="4" fillId="0" borderId="16" xfId="64" applyFont="1" applyBorder="1"/>
    <xf numFmtId="0" fontId="4" fillId="0" borderId="19" xfId="64" applyFont="1" applyBorder="1"/>
    <xf numFmtId="0" fontId="4" fillId="0" borderId="13" xfId="64" applyFont="1" applyBorder="1"/>
    <xf numFmtId="0" fontId="4" fillId="0" borderId="23" xfId="64" applyFont="1" applyBorder="1"/>
    <xf numFmtId="0" fontId="4" fillId="0" borderId="22" xfId="64" applyFont="1" applyBorder="1"/>
    <xf numFmtId="0" fontId="4" fillId="0" borderId="20" xfId="64" applyFont="1" applyBorder="1"/>
    <xf numFmtId="0" fontId="4" fillId="0" borderId="0" xfId="64" applyFont="1" applyBorder="1"/>
    <xf numFmtId="0" fontId="5" fillId="0" borderId="22" xfId="64" applyFont="1" applyBorder="1"/>
    <xf numFmtId="0" fontId="5" fillId="0" borderId="0" xfId="64" applyFont="1"/>
    <xf numFmtId="0" fontId="4" fillId="0" borderId="17" xfId="64" applyFont="1" applyBorder="1" applyAlignment="1">
      <alignment vertical="top"/>
    </xf>
    <xf numFmtId="0" fontId="4" fillId="0" borderId="14" xfId="64" applyFont="1" applyBorder="1" applyAlignment="1">
      <alignment vertical="top"/>
    </xf>
    <xf numFmtId="0" fontId="4" fillId="0" borderId="0" xfId="64" applyFont="1" applyBorder="1" applyAlignment="1">
      <alignment vertical="top"/>
    </xf>
    <xf numFmtId="0" fontId="5" fillId="0" borderId="0" xfId="64" applyFont="1" applyBorder="1"/>
    <xf numFmtId="0" fontId="4" fillId="0" borderId="17" xfId="64" applyFont="1" applyFill="1" applyBorder="1"/>
    <xf numFmtId="0" fontId="4" fillId="0" borderId="22" xfId="64" applyFont="1" applyFill="1" applyBorder="1"/>
    <xf numFmtId="0" fontId="4" fillId="0" borderId="19" xfId="64" applyFont="1" applyFill="1" applyBorder="1"/>
    <xf numFmtId="0" fontId="4" fillId="0" borderId="19" xfId="64" applyFont="1" applyBorder="1" applyAlignment="1">
      <alignment vertical="top"/>
    </xf>
    <xf numFmtId="0" fontId="4" fillId="0" borderId="17" xfId="64" applyFont="1" applyFill="1" applyBorder="1" applyAlignment="1">
      <alignment vertical="top"/>
    </xf>
    <xf numFmtId="0" fontId="4" fillId="0" borderId="22" xfId="64" applyFont="1" applyFill="1" applyBorder="1" applyAlignment="1">
      <alignment vertical="top"/>
    </xf>
    <xf numFmtId="0" fontId="4" fillId="0" borderId="14" xfId="64" applyFont="1" applyFill="1" applyBorder="1" applyAlignment="1">
      <alignment vertical="top"/>
    </xf>
    <xf numFmtId="0" fontId="4" fillId="0" borderId="14" xfId="64" applyFont="1" applyFill="1" applyBorder="1"/>
    <xf numFmtId="0" fontId="4" fillId="0" borderId="23" xfId="64" applyFont="1" applyFill="1" applyBorder="1" applyAlignment="1">
      <alignment vertical="top"/>
    </xf>
    <xf numFmtId="0" fontId="20" fillId="0" borderId="0" xfId="68" applyFont="1" applyFill="1" applyBorder="1" applyAlignment="1">
      <alignment horizontal="left" vertical="center"/>
    </xf>
    <xf numFmtId="0" fontId="20" fillId="0" borderId="0" xfId="68" applyFont="1" applyFill="1"/>
    <xf numFmtId="1" fontId="20" fillId="0" borderId="0" xfId="68" applyNumberFormat="1" applyFont="1" applyFill="1" applyAlignment="1">
      <alignment horizontal="right"/>
    </xf>
    <xf numFmtId="0" fontId="5" fillId="0" borderId="0" xfId="68" applyFill="1"/>
    <xf numFmtId="0" fontId="17" fillId="0" borderId="0" xfId="61" applyFont="1"/>
    <xf numFmtId="1" fontId="5" fillId="0" borderId="0" xfId="61" applyNumberFormat="1" applyFont="1"/>
    <xf numFmtId="167" fontId="5" fillId="0" borderId="0" xfId="61" applyNumberFormat="1" applyFont="1"/>
    <xf numFmtId="0" fontId="5" fillId="0" borderId="0" xfId="69" applyFont="1" applyFill="1" applyAlignment="1"/>
    <xf numFmtId="0" fontId="5" fillId="0" borderId="0" xfId="69" applyFont="1" applyFill="1"/>
    <xf numFmtId="0" fontId="20" fillId="0" borderId="0" xfId="69" applyFont="1" applyFill="1" applyBorder="1" applyAlignment="1">
      <alignment horizontal="left" vertical="center"/>
    </xf>
    <xf numFmtId="0" fontId="20" fillId="0" borderId="0" xfId="69" applyFont="1" applyFill="1"/>
    <xf numFmtId="1" fontId="20" fillId="0" borderId="0" xfId="69" applyNumberFormat="1" applyFont="1" applyFill="1" applyAlignment="1">
      <alignment horizontal="right"/>
    </xf>
    <xf numFmtId="0" fontId="23" fillId="0" borderId="0" xfId="61" applyFont="1"/>
    <xf numFmtId="186" fontId="5" fillId="0" borderId="0" xfId="61" applyNumberFormat="1" applyFont="1"/>
    <xf numFmtId="0" fontId="5" fillId="0" borderId="0" xfId="49" applyFill="1" applyAlignment="1">
      <alignment horizontal="left"/>
    </xf>
    <xf numFmtId="2" fontId="5" fillId="0" borderId="0" xfId="49" applyNumberFormat="1" applyFill="1"/>
    <xf numFmtId="174" fontId="5" fillId="0" borderId="0" xfId="49" applyNumberFormat="1" applyFill="1"/>
    <xf numFmtId="1" fontId="20" fillId="0" borderId="0" xfId="49" applyNumberFormat="1" applyFont="1" applyFill="1" applyAlignment="1">
      <alignment horizontal="left"/>
    </xf>
    <xf numFmtId="0" fontId="20" fillId="0" borderId="0" xfId="49" applyFont="1" applyFill="1" applyBorder="1" applyAlignment="1">
      <alignment horizontal="right" vertical="center"/>
    </xf>
    <xf numFmtId="0" fontId="5" fillId="0" borderId="0" xfId="70" applyFont="1" applyBorder="1"/>
    <xf numFmtId="0" fontId="5" fillId="0" borderId="0" xfId="70" applyFont="1"/>
    <xf numFmtId="183" fontId="20" fillId="0" borderId="0" xfId="70" applyNumberFormat="1" applyFont="1" applyBorder="1" applyAlignment="1">
      <alignment horizontal="left"/>
    </xf>
    <xf numFmtId="0" fontId="20" fillId="0" borderId="0" xfId="70" applyFont="1" applyBorder="1" applyAlignment="1">
      <alignment horizontal="left"/>
    </xf>
    <xf numFmtId="0" fontId="20" fillId="0" borderId="0" xfId="70" applyFont="1" applyBorder="1" applyAlignment="1">
      <alignment horizontal="right" vertical="center"/>
    </xf>
    <xf numFmtId="0" fontId="57" fillId="0" borderId="0" xfId="61" applyFont="1" applyAlignment="1">
      <alignment vertical="center"/>
    </xf>
    <xf numFmtId="0" fontId="57" fillId="0" borderId="0" xfId="61" applyFont="1" applyBorder="1" applyAlignment="1">
      <alignment vertical="center"/>
    </xf>
    <xf numFmtId="0" fontId="1" fillId="0" borderId="0" xfId="61" applyFont="1" applyAlignment="1">
      <alignment vertical="center"/>
    </xf>
    <xf numFmtId="0" fontId="5" fillId="0" borderId="0" xfId="61" applyFont="1" applyBorder="1" applyAlignment="1">
      <alignment horizontal="center" vertical="center"/>
    </xf>
    <xf numFmtId="0" fontId="5" fillId="0" borderId="0" xfId="61" applyAlignment="1">
      <alignment vertical="center"/>
    </xf>
    <xf numFmtId="175" fontId="3" fillId="0" borderId="0" xfId="61" applyNumberFormat="1" applyFont="1" applyAlignment="1">
      <alignment vertical="center"/>
    </xf>
    <xf numFmtId="187" fontId="25" fillId="0" borderId="0" xfId="61" applyNumberFormat="1" applyFont="1" applyAlignment="1">
      <alignment vertical="center"/>
    </xf>
    <xf numFmtId="175" fontId="5" fillId="0" borderId="0" xfId="61" applyNumberFormat="1" applyAlignment="1">
      <alignment vertical="center"/>
    </xf>
    <xf numFmtId="175" fontId="5" fillId="0" borderId="0" xfId="61" applyNumberFormat="1" applyFont="1" applyAlignment="1">
      <alignment vertical="center"/>
    </xf>
    <xf numFmtId="187" fontId="22" fillId="0" borderId="0" xfId="61" applyNumberFormat="1" applyFont="1" applyAlignment="1">
      <alignment vertical="center"/>
    </xf>
    <xf numFmtId="179" fontId="5" fillId="0" borderId="13" xfId="61" applyNumberFormat="1" applyFont="1" applyBorder="1"/>
    <xf numFmtId="179" fontId="5" fillId="0" borderId="13" xfId="61" applyNumberFormat="1" applyFont="1" applyBorder="1" applyAlignment="1">
      <alignment vertical="center"/>
    </xf>
    <xf numFmtId="170" fontId="5" fillId="0" borderId="0" xfId="61" applyNumberFormat="1" applyFont="1" applyAlignment="1">
      <alignment vertical="center"/>
    </xf>
    <xf numFmtId="170" fontId="3" fillId="0" borderId="0" xfId="61" applyNumberFormat="1" applyFont="1" applyAlignment="1">
      <alignment vertical="center"/>
    </xf>
    <xf numFmtId="165" fontId="3" fillId="0" borderId="0" xfId="61" applyNumberFormat="1" applyFont="1" applyAlignment="1">
      <alignment vertical="center"/>
    </xf>
    <xf numFmtId="0" fontId="3" fillId="0" borderId="0" xfId="61" applyFont="1" applyBorder="1" applyAlignment="1">
      <alignment horizontal="right" vertical="center"/>
    </xf>
    <xf numFmtId="0" fontId="58" fillId="0" borderId="0" xfId="61" applyFont="1"/>
    <xf numFmtId="0" fontId="17" fillId="0" borderId="21" xfId="61" applyFont="1" applyBorder="1" applyAlignment="1">
      <alignment horizontal="left"/>
    </xf>
    <xf numFmtId="0" fontId="1" fillId="0" borderId="0" xfId="61" applyFont="1"/>
    <xf numFmtId="0" fontId="20" fillId="0" borderId="12" xfId="61" applyFont="1" applyBorder="1"/>
    <xf numFmtId="0" fontId="20" fillId="0" borderId="0" xfId="61" applyFont="1"/>
    <xf numFmtId="0" fontId="5" fillId="0" borderId="0" xfId="61"/>
    <xf numFmtId="179" fontId="3" fillId="0" borderId="13" xfId="61" applyNumberFormat="1" applyFont="1" applyBorder="1" applyAlignment="1">
      <alignment vertical="center"/>
    </xf>
    <xf numFmtId="170" fontId="3" fillId="0" borderId="0" xfId="61" applyNumberFormat="1" applyFont="1" applyAlignment="1">
      <alignment horizontal="right" vertical="center"/>
    </xf>
    <xf numFmtId="170" fontId="5" fillId="0" borderId="0" xfId="61" applyNumberFormat="1" applyFont="1" applyAlignment="1">
      <alignment horizontal="right" vertical="center"/>
    </xf>
    <xf numFmtId="0" fontId="59" fillId="0" borderId="0" xfId="61" applyFont="1" applyBorder="1"/>
    <xf numFmtId="0" fontId="5" fillId="0" borderId="0" xfId="61" applyBorder="1"/>
    <xf numFmtId="0" fontId="3" fillId="0" borderId="13" xfId="61" applyFont="1" applyBorder="1" applyAlignment="1">
      <alignment horizontal="right" vertical="center"/>
    </xf>
    <xf numFmtId="170" fontId="3" fillId="0" borderId="0" xfId="61" applyNumberFormat="1" applyFont="1"/>
    <xf numFmtId="170" fontId="5" fillId="0" borderId="0" xfId="61" applyNumberFormat="1"/>
    <xf numFmtId="0" fontId="56" fillId="0" borderId="0" xfId="69" applyFont="1" applyFill="1"/>
    <xf numFmtId="0" fontId="5" fillId="0" borderId="0" xfId="69" applyFill="1"/>
    <xf numFmtId="0" fontId="5" fillId="0" borderId="0" xfId="36"/>
    <xf numFmtId="0" fontId="5" fillId="0" borderId="0" xfId="36" applyFont="1"/>
    <xf numFmtId="0" fontId="5" fillId="0" borderId="14" xfId="36" applyFont="1" applyFill="1" applyBorder="1" applyAlignment="1">
      <alignment horizontal="right" vertical="center" wrapText="1"/>
    </xf>
    <xf numFmtId="0" fontId="5" fillId="0" borderId="10" xfId="36" applyFont="1" applyFill="1" applyBorder="1" applyAlignment="1">
      <alignment horizontal="right" vertical="center" wrapText="1"/>
    </xf>
    <xf numFmtId="164" fontId="5" fillId="0" borderId="0" xfId="36" applyNumberFormat="1"/>
    <xf numFmtId="181" fontId="5" fillId="0" borderId="0" xfId="63" applyNumberFormat="1" applyFont="1" applyAlignment="1">
      <alignment horizontal="left"/>
    </xf>
    <xf numFmtId="0" fontId="5" fillId="0" borderId="0" xfId="63" applyFont="1"/>
    <xf numFmtId="0" fontId="5" fillId="0" borderId="0" xfId="36" applyAlignment="1">
      <alignment horizontal="right"/>
    </xf>
    <xf numFmtId="170" fontId="5" fillId="0" borderId="0" xfId="36" applyNumberFormat="1" applyAlignment="1">
      <alignment horizontal="right"/>
    </xf>
    <xf numFmtId="0" fontId="27" fillId="0" borderId="0" xfId="61" applyFont="1"/>
    <xf numFmtId="0" fontId="5" fillId="0" borderId="21" xfId="61" applyFont="1" applyBorder="1" applyAlignment="1">
      <alignment horizontal="center"/>
    </xf>
    <xf numFmtId="0" fontId="5" fillId="0" borderId="0" xfId="61" applyFont="1" applyBorder="1" applyAlignment="1">
      <alignment horizontal="center"/>
    </xf>
    <xf numFmtId="0" fontId="3" fillId="0" borderId="0" xfId="61" applyFont="1"/>
    <xf numFmtId="0" fontId="3" fillId="0" borderId="13" xfId="61" applyNumberFormat="1" applyFont="1" applyBorder="1"/>
    <xf numFmtId="175" fontId="3" fillId="0" borderId="0" xfId="61" applyNumberFormat="1" applyFont="1" applyAlignment="1" applyProtection="1">
      <alignment horizontal="right"/>
      <protection locked="0"/>
    </xf>
    <xf numFmtId="173" fontId="3" fillId="0" borderId="0" xfId="61" applyNumberFormat="1" applyFont="1" applyAlignment="1" applyProtection="1">
      <alignment horizontal="right"/>
    </xf>
    <xf numFmtId="169" fontId="25" fillId="0" borderId="0" xfId="61" applyNumberFormat="1" applyFont="1" applyAlignment="1" applyProtection="1">
      <alignment horizontal="right"/>
    </xf>
    <xf numFmtId="177" fontId="5" fillId="0" borderId="0" xfId="61" applyNumberFormat="1" applyFont="1" applyBorder="1"/>
    <xf numFmtId="175" fontId="5" fillId="0" borderId="0" xfId="61" applyNumberFormat="1" applyFont="1" applyAlignment="1" applyProtection="1">
      <alignment horizontal="right"/>
      <protection locked="0"/>
    </xf>
    <xf numFmtId="188" fontId="22" fillId="0" borderId="0" xfId="0" applyNumberFormat="1" applyFont="1" applyAlignment="1">
      <alignment horizontal="right"/>
    </xf>
    <xf numFmtId="0" fontId="3" fillId="0" borderId="13" xfId="61" applyFont="1" applyBorder="1" applyAlignment="1">
      <alignment horizontal="right" wrapText="1"/>
    </xf>
    <xf numFmtId="170" fontId="3" fillId="0" borderId="0" xfId="61" applyNumberFormat="1" applyFont="1" applyAlignment="1" applyProtection="1">
      <alignment horizontal="right"/>
      <protection locked="0"/>
    </xf>
    <xf numFmtId="188" fontId="25" fillId="0" borderId="0" xfId="0" applyNumberFormat="1" applyFont="1" applyAlignment="1">
      <alignment horizontal="right"/>
    </xf>
    <xf numFmtId="0" fontId="3" fillId="0" borderId="0" xfId="61" applyFont="1" applyBorder="1" applyAlignment="1">
      <alignment horizontal="right" wrapText="1"/>
    </xf>
    <xf numFmtId="175" fontId="5" fillId="0" borderId="0" xfId="61" applyNumberFormat="1" applyFont="1" applyBorder="1"/>
    <xf numFmtId="171" fontId="22" fillId="0" borderId="0" xfId="61" applyNumberFormat="1" applyFont="1" applyAlignment="1" applyProtection="1">
      <alignment horizontal="right"/>
    </xf>
    <xf numFmtId="164" fontId="5" fillId="0" borderId="0" xfId="63" applyNumberFormat="1" applyFont="1" applyAlignment="1">
      <alignment horizontal="right"/>
    </xf>
    <xf numFmtId="175" fontId="5" fillId="0" borderId="0" xfId="61" applyNumberFormat="1" applyFont="1"/>
    <xf numFmtId="169" fontId="22" fillId="0" borderId="0" xfId="61" applyNumberFormat="1" applyFont="1" applyAlignment="1" applyProtection="1">
      <alignment horizontal="right"/>
    </xf>
    <xf numFmtId="188" fontId="5" fillId="0" borderId="0" xfId="61" applyNumberFormat="1" applyFont="1"/>
    <xf numFmtId="0" fontId="0" fillId="0" borderId="18" xfId="0" applyBorder="1"/>
    <xf numFmtId="175" fontId="5" fillId="0" borderId="0" xfId="0" applyNumberFormat="1" applyFont="1" applyProtection="1">
      <protection locked="0"/>
    </xf>
    <xf numFmtId="0" fontId="5" fillId="0" borderId="0" xfId="0" applyFont="1" applyBorder="1" applyAlignment="1" applyProtection="1">
      <alignment horizontal="center" vertical="center"/>
      <protection locked="0"/>
    </xf>
    <xf numFmtId="183" fontId="3" fillId="0" borderId="0" xfId="0" applyNumberFormat="1" applyFont="1" applyBorder="1" applyAlignment="1">
      <alignment horizontal="center"/>
    </xf>
    <xf numFmtId="165" fontId="5" fillId="0" borderId="0" xfId="61" applyNumberFormat="1" applyFont="1"/>
    <xf numFmtId="0" fontId="5" fillId="0" borderId="0" xfId="61" applyFont="1" applyAlignment="1">
      <alignment wrapText="1"/>
    </xf>
    <xf numFmtId="0" fontId="5" fillId="0" borderId="0" xfId="61" applyFont="1" applyBorder="1" applyAlignment="1">
      <alignment horizontal="left" wrapText="1"/>
    </xf>
    <xf numFmtId="0" fontId="5" fillId="0" borderId="0" xfId="61" applyFont="1" applyAlignment="1">
      <alignment horizontal="left" wrapText="1"/>
    </xf>
    <xf numFmtId="0" fontId="61" fillId="0" borderId="0" xfId="61" applyFont="1"/>
    <xf numFmtId="0" fontId="5" fillId="0" borderId="19" xfId="61" applyFont="1" applyBorder="1" applyAlignment="1">
      <alignment horizontal="center" vertical="center" wrapText="1"/>
    </xf>
    <xf numFmtId="0" fontId="5" fillId="0" borderId="17" xfId="61" applyFont="1" applyBorder="1" applyAlignment="1">
      <alignment horizontal="center" vertical="center"/>
    </xf>
    <xf numFmtId="0" fontId="5" fillId="0" borderId="18" xfId="61" applyFont="1" applyBorder="1" applyAlignment="1">
      <alignment horizontal="center" vertical="center"/>
    </xf>
    <xf numFmtId="0" fontId="3" fillId="0" borderId="0" xfId="61" applyFont="1" applyAlignment="1">
      <alignment horizontal="left"/>
    </xf>
    <xf numFmtId="179" fontId="5" fillId="0" borderId="13" xfId="61" quotePrefix="1" applyNumberFormat="1" applyFont="1" applyBorder="1"/>
    <xf numFmtId="170" fontId="5" fillId="0" borderId="0" xfId="61" applyNumberFormat="1" applyFont="1"/>
    <xf numFmtId="0" fontId="3" fillId="0" borderId="0" xfId="61" applyFont="1" applyAlignment="1">
      <alignment horizontal="center"/>
    </xf>
    <xf numFmtId="189" fontId="22" fillId="0" borderId="0" xfId="61" applyNumberFormat="1" applyFont="1"/>
    <xf numFmtId="171" fontId="22" fillId="0" borderId="0" xfId="61" applyNumberFormat="1" applyFont="1"/>
    <xf numFmtId="171" fontId="5" fillId="0" borderId="0" xfId="61" applyNumberFormat="1" applyFont="1"/>
    <xf numFmtId="0" fontId="17" fillId="0" borderId="0" xfId="61" applyFont="1" applyBorder="1" applyAlignment="1">
      <alignment horizontal="center" vertical="center"/>
    </xf>
    <xf numFmtId="0" fontId="17" fillId="0" borderId="0" xfId="61" applyFont="1" applyBorder="1" applyAlignment="1">
      <alignment vertical="center"/>
    </xf>
    <xf numFmtId="183" fontId="6" fillId="0" borderId="0" xfId="61" applyNumberFormat="1" applyFont="1" applyBorder="1" applyAlignment="1">
      <alignment horizontal="center" vertical="center"/>
    </xf>
    <xf numFmtId="0" fontId="17" fillId="0" borderId="0" xfId="61" applyFont="1" applyBorder="1"/>
    <xf numFmtId="0" fontId="17" fillId="0" borderId="0" xfId="61" applyFont="1" applyBorder="1" applyAlignment="1">
      <alignment horizontal="center"/>
    </xf>
    <xf numFmtId="169" fontId="22" fillId="0" borderId="0" xfId="61" applyNumberFormat="1" applyFont="1"/>
    <xf numFmtId="49" fontId="5" fillId="0" borderId="12" xfId="61" applyNumberFormat="1" applyFont="1" applyBorder="1"/>
    <xf numFmtId="0" fontId="22" fillId="0" borderId="0" xfId="61" applyFont="1"/>
    <xf numFmtId="49" fontId="5" fillId="0" borderId="13" xfId="61" applyNumberFormat="1" applyFont="1" applyBorder="1"/>
    <xf numFmtId="49" fontId="3" fillId="0" borderId="0" xfId="61" applyNumberFormat="1" applyFont="1" applyBorder="1"/>
    <xf numFmtId="170" fontId="5" fillId="0" borderId="0" xfId="61" applyNumberFormat="1" applyFont="1" applyAlignment="1">
      <alignment horizontal="right"/>
    </xf>
    <xf numFmtId="170" fontId="22" fillId="0" borderId="0" xfId="61" applyNumberFormat="1" applyFont="1" applyAlignment="1">
      <alignment horizontal="right"/>
    </xf>
    <xf numFmtId="49" fontId="5" fillId="0" borderId="0" xfId="61" applyNumberFormat="1" applyFont="1" applyAlignment="1">
      <alignment horizontal="right"/>
    </xf>
    <xf numFmtId="49" fontId="3" fillId="0" borderId="0" xfId="61" applyNumberFormat="1" applyFont="1"/>
    <xf numFmtId="49" fontId="3" fillId="0" borderId="13" xfId="61" applyNumberFormat="1" applyFont="1" applyBorder="1" applyAlignment="1">
      <alignment horizontal="right"/>
    </xf>
    <xf numFmtId="170" fontId="3" fillId="0" borderId="0" xfId="61" applyNumberFormat="1" applyFont="1" applyAlignment="1">
      <alignment horizontal="right"/>
    </xf>
    <xf numFmtId="169" fontId="25" fillId="0" borderId="0" xfId="61" applyNumberFormat="1" applyFont="1"/>
    <xf numFmtId="173" fontId="3" fillId="0" borderId="0" xfId="61" applyNumberFormat="1" applyFont="1"/>
    <xf numFmtId="170" fontId="3" fillId="0" borderId="0" xfId="61" applyNumberFormat="1" applyFont="1" applyAlignment="1">
      <alignment horizontal="left"/>
    </xf>
    <xf numFmtId="0" fontId="5" fillId="0" borderId="13" xfId="61" applyFont="1" applyBorder="1"/>
    <xf numFmtId="49" fontId="5" fillId="0" borderId="0" xfId="61" applyNumberFormat="1" applyFont="1" applyBorder="1"/>
    <xf numFmtId="0" fontId="6" fillId="0" borderId="0" xfId="61" applyFont="1" applyAlignment="1">
      <alignment vertical="center"/>
    </xf>
    <xf numFmtId="0" fontId="17" fillId="0" borderId="0" xfId="61" applyFont="1" applyAlignment="1">
      <alignment vertical="center"/>
    </xf>
    <xf numFmtId="0" fontId="62" fillId="0" borderId="0" xfId="61" applyFont="1" applyAlignment="1">
      <alignment vertical="center"/>
    </xf>
    <xf numFmtId="179" fontId="62" fillId="0" borderId="13" xfId="61" applyNumberFormat="1" applyFont="1" applyBorder="1" applyAlignment="1">
      <alignment vertical="center"/>
    </xf>
    <xf numFmtId="179" fontId="62" fillId="0" borderId="0" xfId="61" applyNumberFormat="1" applyFont="1" applyBorder="1" applyAlignment="1">
      <alignment vertical="center"/>
    </xf>
    <xf numFmtId="178" fontId="5" fillId="0" borderId="0" xfId="61" applyNumberFormat="1" applyFont="1"/>
    <xf numFmtId="190" fontId="5" fillId="0" borderId="0" xfId="61" applyNumberFormat="1" applyFont="1" applyAlignment="1">
      <alignment horizontal="right" vertical="center"/>
    </xf>
    <xf numFmtId="0" fontId="3" fillId="0" borderId="0" xfId="61" applyFont="1" applyAlignment="1">
      <alignment vertical="center"/>
    </xf>
    <xf numFmtId="190" fontId="3" fillId="0" borderId="0" xfId="61" applyNumberFormat="1" applyFont="1" applyAlignment="1">
      <alignment horizontal="right" vertical="center"/>
    </xf>
    <xf numFmtId="190" fontId="5" fillId="0" borderId="0" xfId="61" applyNumberFormat="1" applyFont="1" applyAlignment="1">
      <alignment vertical="center"/>
    </xf>
    <xf numFmtId="190" fontId="62" fillId="0" borderId="0" xfId="61" applyNumberFormat="1" applyFont="1" applyAlignment="1">
      <alignment vertical="center"/>
    </xf>
    <xf numFmtId="172" fontId="5" fillId="0" borderId="0" xfId="61" applyNumberFormat="1" applyFont="1" applyAlignment="1">
      <alignment horizontal="left" vertical="center"/>
    </xf>
    <xf numFmtId="175" fontId="5" fillId="0" borderId="0" xfId="61" applyNumberFormat="1" applyFont="1" applyBorder="1" applyAlignment="1">
      <alignment vertical="center"/>
    </xf>
    <xf numFmtId="172" fontId="5" fillId="0" borderId="0" xfId="61" applyNumberFormat="1" applyFont="1" applyAlignment="1">
      <alignment horizontal="left" vertical="top"/>
    </xf>
    <xf numFmtId="179" fontId="5" fillId="0" borderId="13" xfId="61" applyNumberFormat="1" applyFont="1" applyBorder="1" applyAlignment="1">
      <alignment vertical="top"/>
    </xf>
    <xf numFmtId="0" fontId="5" fillId="0" borderId="0" xfId="61" applyFont="1" applyAlignment="1">
      <alignment horizontal="left" vertical="center"/>
    </xf>
    <xf numFmtId="175" fontId="5" fillId="0" borderId="0" xfId="61" applyNumberFormat="1" applyFont="1" applyAlignment="1">
      <alignment horizontal="right" vertical="center"/>
    </xf>
    <xf numFmtId="0" fontId="5" fillId="0" borderId="0" xfId="61" applyFont="1" applyAlignment="1">
      <alignment horizontal="left"/>
    </xf>
    <xf numFmtId="0" fontId="63" fillId="0" borderId="0" xfId="61" applyFont="1"/>
    <xf numFmtId="169" fontId="22" fillId="0" borderId="0" xfId="61" applyNumberFormat="1" applyFont="1" applyAlignment="1">
      <alignment horizontal="right"/>
    </xf>
    <xf numFmtId="175" fontId="5" fillId="0" borderId="0" xfId="61" quotePrefix="1" applyNumberFormat="1" applyFont="1" applyAlignment="1">
      <alignment horizontal="right" vertical="center"/>
    </xf>
    <xf numFmtId="0" fontId="58" fillId="0" borderId="21" xfId="61" applyFont="1" applyBorder="1"/>
    <xf numFmtId="0" fontId="5" fillId="0" borderId="0" xfId="61" applyFont="1" applyBorder="1" applyAlignment="1">
      <alignment vertical="center"/>
    </xf>
    <xf numFmtId="170" fontId="5" fillId="0" borderId="0" xfId="61" applyNumberFormat="1" applyFont="1" applyAlignment="1"/>
    <xf numFmtId="0" fontId="5" fillId="0" borderId="0" xfId="61" applyAlignment="1">
      <alignment horizontal="right"/>
    </xf>
    <xf numFmtId="0" fontId="5" fillId="0" borderId="0" xfId="61" applyAlignment="1">
      <alignment horizontal="left"/>
    </xf>
    <xf numFmtId="167" fontId="22" fillId="0" borderId="0" xfId="0" applyNumberFormat="1" applyFont="1" applyAlignment="1">
      <alignment horizontal="right"/>
    </xf>
    <xf numFmtId="0" fontId="64" fillId="0" borderId="0" xfId="61" applyFont="1"/>
    <xf numFmtId="0" fontId="65" fillId="0" borderId="0" xfId="61" applyFont="1" applyAlignment="1">
      <alignment horizontal="center"/>
    </xf>
    <xf numFmtId="0" fontId="5" fillId="0" borderId="19" xfId="61" applyFont="1" applyBorder="1" applyAlignment="1">
      <alignment horizontal="center"/>
    </xf>
    <xf numFmtId="0" fontId="5" fillId="0" borderId="13" xfId="61" applyFont="1" applyBorder="1" applyAlignment="1">
      <alignment horizontal="center"/>
    </xf>
    <xf numFmtId="0" fontId="5" fillId="0" borderId="17" xfId="61" applyFont="1" applyBorder="1" applyAlignment="1">
      <alignment horizontal="center"/>
    </xf>
    <xf numFmtId="0" fontId="5" fillId="0" borderId="0" xfId="61" applyFont="1" applyAlignment="1">
      <alignment horizontal="center"/>
    </xf>
    <xf numFmtId="0" fontId="66" fillId="0" borderId="0" xfId="61" applyFont="1" applyAlignment="1">
      <alignment horizontal="left"/>
    </xf>
    <xf numFmtId="0" fontId="66" fillId="0" borderId="0" xfId="61" applyFont="1" applyAlignment="1">
      <alignment horizontal="center"/>
    </xf>
    <xf numFmtId="191" fontId="5" fillId="0" borderId="16" xfId="61" applyNumberFormat="1" applyFont="1" applyBorder="1"/>
    <xf numFmtId="191" fontId="5" fillId="0" borderId="0" xfId="61" applyNumberFormat="1" applyFont="1" applyBorder="1"/>
    <xf numFmtId="192" fontId="5" fillId="0" borderId="16" xfId="61" applyNumberFormat="1" applyFont="1" applyBorder="1"/>
    <xf numFmtId="191" fontId="5" fillId="0" borderId="0" xfId="61" applyNumberFormat="1" applyFont="1"/>
    <xf numFmtId="191" fontId="5" fillId="0" borderId="0" xfId="61" applyNumberFormat="1" applyFont="1" applyFill="1" applyBorder="1"/>
    <xf numFmtId="192" fontId="5" fillId="0" borderId="0" xfId="61" applyNumberFormat="1" applyFont="1" applyBorder="1"/>
    <xf numFmtId="1" fontId="5" fillId="0" borderId="0" xfId="67" applyNumberFormat="1"/>
    <xf numFmtId="0" fontId="66" fillId="0" borderId="0" xfId="61" applyFont="1" applyBorder="1" applyAlignment="1">
      <alignment horizontal="center"/>
    </xf>
    <xf numFmtId="191" fontId="5" fillId="0" borderId="0" xfId="61" applyNumberFormat="1"/>
    <xf numFmtId="1" fontId="0" fillId="0" borderId="0" xfId="0" applyNumberFormat="1"/>
    <xf numFmtId="0" fontId="5" fillId="0" borderId="22" xfId="61" applyFont="1" applyBorder="1" applyAlignment="1">
      <alignment horizontal="center" vertical="center"/>
    </xf>
    <xf numFmtId="0" fontId="5" fillId="0" borderId="23" xfId="61" applyFont="1" applyBorder="1" applyAlignment="1">
      <alignment horizontal="center" vertical="center"/>
    </xf>
    <xf numFmtId="0" fontId="6" fillId="0" borderId="0" xfId="61" applyFont="1"/>
    <xf numFmtId="164" fontId="5" fillId="0" borderId="0" xfId="61" applyNumberFormat="1"/>
    <xf numFmtId="164" fontId="5" fillId="0" borderId="0" xfId="61" applyNumberFormat="1" applyFont="1"/>
    <xf numFmtId="1" fontId="3" fillId="0" borderId="0" xfId="61" applyNumberFormat="1" applyFont="1" applyAlignment="1">
      <alignment vertical="center"/>
    </xf>
    <xf numFmtId="1" fontId="5" fillId="0" borderId="0" xfId="61" applyNumberFormat="1" applyFont="1" applyAlignment="1">
      <alignment vertical="center"/>
    </xf>
    <xf numFmtId="2" fontId="3" fillId="0" borderId="0" xfId="61" applyNumberFormat="1" applyFont="1" applyFill="1" applyBorder="1" applyAlignment="1">
      <alignment horizontal="right" vertical="center"/>
    </xf>
    <xf numFmtId="0" fontId="5" fillId="0" borderId="16" xfId="61" applyFont="1" applyBorder="1" applyAlignment="1">
      <alignment horizontal="center" vertical="center"/>
    </xf>
    <xf numFmtId="0" fontId="5" fillId="0" borderId="19" xfId="61" applyFont="1" applyBorder="1" applyAlignment="1">
      <alignment horizontal="center" vertical="center"/>
    </xf>
    <xf numFmtId="164" fontId="5" fillId="0" borderId="15" xfId="61" applyNumberFormat="1" applyFont="1" applyFill="1" applyBorder="1" applyAlignment="1">
      <alignment horizontal="right"/>
    </xf>
    <xf numFmtId="164" fontId="5" fillId="0" borderId="0" xfId="61" applyNumberFormat="1" applyFont="1" applyAlignment="1">
      <alignment vertical="center"/>
    </xf>
    <xf numFmtId="164" fontId="5" fillId="0" borderId="0" xfId="61" applyNumberFormat="1" applyFont="1" applyFill="1" applyAlignment="1">
      <alignment vertical="center"/>
    </xf>
    <xf numFmtId="1" fontId="5" fillId="0" borderId="0" xfId="61" applyNumberFormat="1" applyFont="1" applyFill="1" applyAlignment="1">
      <alignment vertical="center"/>
    </xf>
    <xf numFmtId="0" fontId="5" fillId="0" borderId="0" xfId="61" applyFont="1" applyFill="1" applyAlignment="1">
      <alignment vertical="center"/>
    </xf>
    <xf numFmtId="0" fontId="5" fillId="0" borderId="0" xfId="61" applyFont="1" applyFill="1"/>
    <xf numFmtId="0" fontId="20" fillId="0" borderId="0" xfId="68" applyFont="1" applyBorder="1" applyAlignment="1">
      <alignment horizontal="left" vertical="center"/>
    </xf>
    <xf numFmtId="0" fontId="20" fillId="0" borderId="0" xfId="68" quotePrefix="1" applyFont="1" applyBorder="1" applyAlignment="1">
      <alignment horizontal="left" vertical="center"/>
    </xf>
    <xf numFmtId="0" fontId="20" fillId="0" borderId="0" xfId="68" applyFont="1" applyBorder="1" applyAlignment="1">
      <alignment horizontal="left"/>
    </xf>
    <xf numFmtId="0" fontId="20" fillId="0" borderId="0" xfId="68" applyFont="1" applyBorder="1" applyAlignment="1">
      <alignment horizontal="right" vertical="center"/>
    </xf>
    <xf numFmtId="0" fontId="5" fillId="0" borderId="0" xfId="68"/>
    <xf numFmtId="49" fontId="3" fillId="0" borderId="16" xfId="61" applyNumberFormat="1" applyFont="1" applyBorder="1"/>
    <xf numFmtId="179" fontId="5" fillId="0" borderId="13" xfId="61" applyNumberFormat="1" applyFont="1" applyBorder="1" applyAlignment="1" applyProtection="1">
      <alignment horizontal="left"/>
      <protection locked="0"/>
    </xf>
    <xf numFmtId="49" fontId="5" fillId="0" borderId="13" xfId="61" applyNumberFormat="1" applyFont="1" applyBorder="1" applyAlignment="1" applyProtection="1">
      <alignment horizontal="left"/>
      <protection locked="0"/>
    </xf>
    <xf numFmtId="49" fontId="27" fillId="0" borderId="21" xfId="61" applyNumberFormat="1" applyFont="1" applyBorder="1" applyAlignment="1">
      <alignment horizontal="center"/>
    </xf>
    <xf numFmtId="49" fontId="27" fillId="0" borderId="0" xfId="61" applyNumberFormat="1" applyFont="1" applyBorder="1" applyAlignment="1">
      <alignment horizontal="center"/>
    </xf>
    <xf numFmtId="49" fontId="5" fillId="0" borderId="0" xfId="61" applyNumberFormat="1" applyFont="1" applyBorder="1" applyAlignment="1">
      <alignment horizontal="center" vertical="center" wrapText="1"/>
    </xf>
    <xf numFmtId="49" fontId="5" fillId="0" borderId="13" xfId="61" applyNumberFormat="1" applyFont="1" applyBorder="1" applyAlignment="1">
      <alignment horizontal="center" vertical="center"/>
    </xf>
    <xf numFmtId="176" fontId="5" fillId="0" borderId="0" xfId="61" applyNumberFormat="1" applyFont="1" applyBorder="1" applyAlignment="1">
      <alignment horizontal="center" vertical="center"/>
    </xf>
    <xf numFmtId="0" fontId="3" fillId="0" borderId="0" xfId="61" applyFont="1" applyBorder="1" applyAlignment="1">
      <alignment horizontal="left" vertical="center"/>
    </xf>
    <xf numFmtId="176" fontId="5" fillId="0" borderId="0" xfId="61" applyNumberFormat="1" applyFont="1" applyBorder="1" applyAlignment="1">
      <alignment horizontal="right" vertical="center"/>
    </xf>
    <xf numFmtId="49" fontId="5" fillId="0" borderId="0" xfId="61" applyNumberFormat="1" applyFont="1" applyBorder="1" applyAlignment="1" applyProtection="1">
      <alignment horizontal="right"/>
      <protection locked="0"/>
    </xf>
    <xf numFmtId="187" fontId="22" fillId="0" borderId="0" xfId="61" applyNumberFormat="1" applyFont="1" applyAlignment="1">
      <alignment horizontal="right" vertical="center"/>
    </xf>
    <xf numFmtId="49" fontId="5" fillId="0" borderId="0" xfId="61" quotePrefix="1" applyNumberFormat="1" applyFont="1" applyAlignment="1">
      <alignment horizontal="right"/>
    </xf>
    <xf numFmtId="179" fontId="5" fillId="0" borderId="13" xfId="61" applyNumberFormat="1" applyFont="1" applyBorder="1" applyAlignment="1" applyProtection="1">
      <alignment horizontal="left"/>
    </xf>
    <xf numFmtId="173" fontId="22" fillId="0" borderId="0" xfId="61" applyNumberFormat="1" applyFont="1" applyAlignment="1" applyProtection="1">
      <alignment horizontal="right"/>
    </xf>
    <xf numFmtId="173" fontId="22" fillId="0" borderId="0" xfId="61" applyNumberFormat="1" applyFont="1" applyAlignment="1">
      <alignment horizontal="right"/>
    </xf>
    <xf numFmtId="180" fontId="22" fillId="0" borderId="0" xfId="61" applyNumberFormat="1" applyFont="1" applyAlignment="1" applyProtection="1">
      <alignment horizontal="right"/>
    </xf>
    <xf numFmtId="49" fontId="5" fillId="0" borderId="0" xfId="61" quotePrefix="1" applyNumberFormat="1" applyFont="1" applyFill="1" applyAlignment="1">
      <alignment horizontal="right"/>
    </xf>
    <xf numFmtId="49" fontId="5" fillId="0" borderId="13" xfId="61" applyNumberFormat="1" applyFont="1" applyFill="1" applyBorder="1" applyAlignment="1" applyProtection="1">
      <alignment horizontal="left"/>
      <protection locked="0"/>
    </xf>
    <xf numFmtId="0" fontId="3" fillId="0" borderId="0" xfId="61" applyFont="1" applyFill="1" applyAlignment="1">
      <alignment horizontal="left"/>
    </xf>
    <xf numFmtId="170" fontId="5" fillId="0" borderId="0" xfId="61" applyNumberFormat="1" applyFont="1" applyFill="1" applyAlignment="1">
      <alignment horizontal="right"/>
    </xf>
    <xf numFmtId="173" fontId="22" fillId="0" borderId="0" xfId="61" applyNumberFormat="1" applyFont="1" applyFill="1" applyAlignment="1">
      <alignment horizontal="right"/>
    </xf>
    <xf numFmtId="169" fontId="22" fillId="0" borderId="0" xfId="61" applyNumberFormat="1" applyFont="1" applyFill="1" applyAlignment="1" applyProtection="1">
      <alignment horizontal="right"/>
    </xf>
    <xf numFmtId="49" fontId="5" fillId="0" borderId="0" xfId="61" applyNumberFormat="1" applyFont="1" applyBorder="1" applyAlignment="1" applyProtection="1">
      <alignment horizontal="left"/>
      <protection locked="0"/>
    </xf>
    <xf numFmtId="170" fontId="5" fillId="0" borderId="16" xfId="61" applyNumberFormat="1" applyFont="1" applyBorder="1" applyAlignment="1">
      <alignment horizontal="right"/>
    </xf>
    <xf numFmtId="170" fontId="5" fillId="0" borderId="0" xfId="61" applyNumberFormat="1" applyFont="1" applyBorder="1" applyAlignment="1">
      <alignment horizontal="right"/>
    </xf>
    <xf numFmtId="0" fontId="3" fillId="0" borderId="16" xfId="61" applyFont="1" applyBorder="1" applyAlignment="1">
      <alignment horizontal="left"/>
    </xf>
    <xf numFmtId="0" fontId="3" fillId="0" borderId="0" xfId="61" applyFont="1" applyBorder="1" applyAlignment="1">
      <alignment horizontal="left"/>
    </xf>
    <xf numFmtId="0" fontId="22" fillId="0" borderId="0" xfId="61" applyFont="1" applyAlignment="1">
      <alignment horizontal="right"/>
    </xf>
    <xf numFmtId="170" fontId="5" fillId="0" borderId="0" xfId="61" applyNumberFormat="1" applyFont="1" applyBorder="1" applyAlignment="1">
      <alignment horizontal="center" vertical="center"/>
    </xf>
    <xf numFmtId="0" fontId="6" fillId="0" borderId="0" xfId="66" applyFont="1"/>
    <xf numFmtId="0" fontId="17" fillId="0" borderId="0" xfId="66" applyFont="1"/>
    <xf numFmtId="49" fontId="3" fillId="0" borderId="10" xfId="38" applyNumberFormat="1" applyFont="1" applyFill="1" applyBorder="1" applyAlignment="1">
      <alignment horizontal="center" vertical="center" wrapText="1"/>
    </xf>
    <xf numFmtId="193" fontId="5" fillId="0" borderId="0" xfId="68" applyNumberFormat="1" applyAlignment="1">
      <alignment vertical="center"/>
    </xf>
    <xf numFmtId="165" fontId="22" fillId="0" borderId="0" xfId="68" applyNumberFormat="1" applyFont="1" applyAlignment="1">
      <alignment vertical="center"/>
    </xf>
    <xf numFmtId="193" fontId="3" fillId="0" borderId="0" xfId="68" applyNumberFormat="1" applyFont="1" applyAlignment="1">
      <alignment vertical="center"/>
    </xf>
    <xf numFmtId="194" fontId="25" fillId="0" borderId="0" xfId="68" applyNumberFormat="1" applyFont="1" applyAlignment="1">
      <alignment vertical="center"/>
    </xf>
    <xf numFmtId="0" fontId="3" fillId="0" borderId="0" xfId="68" applyFont="1"/>
    <xf numFmtId="0" fontId="67" fillId="0" borderId="0" xfId="68" applyFont="1" applyAlignment="1">
      <alignment horizontal="right"/>
    </xf>
    <xf numFmtId="193" fontId="3" fillId="0" borderId="0" xfId="65" applyNumberFormat="1" applyFont="1" applyAlignment="1">
      <alignment vertical="center"/>
    </xf>
    <xf numFmtId="195" fontId="25" fillId="0" borderId="0" xfId="65" applyNumberFormat="1" applyFont="1" applyAlignment="1">
      <alignment vertical="center"/>
    </xf>
    <xf numFmtId="0" fontId="6" fillId="0" borderId="0" xfId="61" applyFont="1" applyAlignment="1" applyProtection="1">
      <alignment horizontal="left"/>
      <protection locked="0"/>
    </xf>
    <xf numFmtId="0" fontId="17" fillId="0" borderId="0" xfId="61" applyFont="1" applyAlignment="1" applyProtection="1">
      <alignment horizontal="left"/>
      <protection locked="0"/>
    </xf>
    <xf numFmtId="0" fontId="3" fillId="0" borderId="13" xfId="35" applyFont="1" applyBorder="1" applyAlignment="1">
      <alignment horizontal="left" vertical="center"/>
    </xf>
    <xf numFmtId="0" fontId="5" fillId="0" borderId="24"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11" xfId="0" applyFont="1" applyBorder="1" applyAlignment="1">
      <alignment horizontal="center"/>
    </xf>
    <xf numFmtId="0" fontId="5" fillId="0" borderId="24" xfId="0" applyFont="1" applyBorder="1" applyAlignment="1">
      <alignment horizontal="center"/>
    </xf>
    <xf numFmtId="0" fontId="5" fillId="0" borderId="10" xfId="0" applyFont="1" applyBorder="1" applyAlignment="1">
      <alignment horizontal="center"/>
    </xf>
    <xf numFmtId="0" fontId="5" fillId="25" borderId="12" xfId="61" applyFont="1" applyFill="1" applyBorder="1" applyAlignment="1">
      <alignment vertical="top" wrapText="1"/>
    </xf>
    <xf numFmtId="0" fontId="5" fillId="25" borderId="15" xfId="61" applyFont="1" applyFill="1" applyBorder="1" applyAlignment="1">
      <alignment vertical="top" wrapText="1"/>
    </xf>
    <xf numFmtId="0" fontId="5" fillId="25" borderId="13" xfId="61" applyFont="1" applyFill="1" applyBorder="1" applyAlignment="1">
      <alignment vertical="top" wrapText="1"/>
    </xf>
    <xf numFmtId="0" fontId="5" fillId="25" borderId="0" xfId="61" applyFont="1" applyFill="1" applyBorder="1" applyAlignment="1">
      <alignment vertical="top" wrapText="1"/>
    </xf>
    <xf numFmtId="0" fontId="5" fillId="25" borderId="13" xfId="61" applyFont="1" applyFill="1" applyBorder="1" applyAlignment="1">
      <alignment horizontal="center" vertical="top" wrapText="1"/>
    </xf>
    <xf numFmtId="0" fontId="5" fillId="25" borderId="0" xfId="61" applyFont="1" applyFill="1" applyBorder="1" applyAlignment="1">
      <alignment horizontal="center" vertical="top" wrapText="1"/>
    </xf>
    <xf numFmtId="0" fontId="5" fillId="25" borderId="17" xfId="61" applyFont="1" applyFill="1" applyBorder="1" applyAlignment="1">
      <alignment horizontal="center" vertical="top" wrapText="1"/>
    </xf>
    <xf numFmtId="0" fontId="5" fillId="25" borderId="18" xfId="61" applyFont="1" applyFill="1" applyBorder="1" applyAlignment="1">
      <alignment horizontal="center" vertical="top" wrapText="1"/>
    </xf>
    <xf numFmtId="0" fontId="5" fillId="25" borderId="19" xfId="61" applyFont="1" applyFill="1" applyBorder="1" applyAlignment="1">
      <alignment horizontal="center" wrapText="1"/>
    </xf>
    <xf numFmtId="0" fontId="5" fillId="25" borderId="16" xfId="61" applyFont="1" applyFill="1" applyBorder="1" applyAlignment="1">
      <alignment horizontal="center" wrapText="1"/>
    </xf>
    <xf numFmtId="0" fontId="5" fillId="25" borderId="20" xfId="61" applyFont="1" applyFill="1" applyBorder="1" applyAlignment="1">
      <alignment vertical="top" wrapText="1"/>
    </xf>
    <xf numFmtId="0" fontId="5" fillId="25" borderId="21" xfId="61" applyFont="1" applyFill="1" applyBorder="1" applyAlignment="1">
      <alignment vertical="top" wrapText="1"/>
    </xf>
    <xf numFmtId="0" fontId="5" fillId="25" borderId="22" xfId="61" applyFont="1" applyFill="1" applyBorder="1" applyAlignment="1">
      <alignment horizontal="center" wrapText="1"/>
    </xf>
    <xf numFmtId="0" fontId="5" fillId="25" borderId="23" xfId="61" applyFont="1" applyFill="1" applyBorder="1" applyAlignment="1">
      <alignment horizontal="center" wrapText="1"/>
    </xf>
    <xf numFmtId="0" fontId="5" fillId="0" borderId="0" xfId="61" applyFont="1" applyBorder="1" applyAlignment="1">
      <alignment horizontal="center" vertical="top" wrapText="1"/>
    </xf>
    <xf numFmtId="0" fontId="5" fillId="0" borderId="12" xfId="61" applyFont="1" applyBorder="1" applyAlignment="1">
      <alignment horizontal="center" vertical="top" wrapText="1"/>
    </xf>
    <xf numFmtId="0" fontId="5" fillId="0" borderId="0" xfId="61" applyFont="1" applyBorder="1" applyAlignment="1">
      <alignment horizontal="center" vertical="center" wrapText="1"/>
    </xf>
    <xf numFmtId="179" fontId="5" fillId="0" borderId="13" xfId="61" applyNumberFormat="1" applyFont="1" applyBorder="1" applyAlignment="1">
      <alignment vertical="center" wrapText="1"/>
    </xf>
    <xf numFmtId="196" fontId="5" fillId="0" borderId="0" xfId="61" applyNumberFormat="1" applyFont="1" applyAlignment="1">
      <alignment horizontal="right" vertical="center" wrapText="1"/>
    </xf>
    <xf numFmtId="169" fontId="22" fillId="0" borderId="0" xfId="61" applyNumberFormat="1" applyFont="1" applyAlignment="1" applyProtection="1">
      <alignment horizontal="right" vertical="center"/>
    </xf>
    <xf numFmtId="165" fontId="5" fillId="0" borderId="0" xfId="61" applyNumberFormat="1" applyFont="1" applyBorder="1" applyAlignment="1">
      <alignment horizontal="right" vertical="center" wrapText="1"/>
    </xf>
    <xf numFmtId="165" fontId="5" fillId="0" borderId="0" xfId="61" applyNumberFormat="1" applyFont="1" applyAlignment="1">
      <alignment horizontal="right" vertical="center" wrapText="1"/>
    </xf>
    <xf numFmtId="0" fontId="21" fillId="0" borderId="0" xfId="61" applyFont="1"/>
    <xf numFmtId="0" fontId="5" fillId="0" borderId="0" xfId="61" applyFont="1" applyBorder="1" applyAlignment="1">
      <alignment vertical="center" wrapText="1"/>
    </xf>
    <xf numFmtId="196" fontId="5" fillId="0" borderId="0" xfId="61" applyNumberFormat="1" applyFont="1" applyBorder="1" applyAlignment="1">
      <alignment vertical="center" wrapText="1"/>
    </xf>
    <xf numFmtId="197" fontId="22" fillId="0" borderId="0" xfId="61" applyNumberFormat="1" applyFont="1" applyBorder="1" applyAlignment="1">
      <alignment vertical="center" wrapText="1"/>
    </xf>
    <xf numFmtId="165" fontId="5" fillId="0" borderId="0" xfId="61" applyNumberFormat="1" applyFont="1" applyBorder="1" applyAlignment="1">
      <alignment vertical="center" wrapText="1"/>
    </xf>
    <xf numFmtId="196" fontId="5" fillId="0" borderId="0" xfId="61" applyNumberFormat="1" applyFont="1" applyAlignment="1">
      <alignment vertical="center" wrapText="1"/>
    </xf>
    <xf numFmtId="165" fontId="5" fillId="0" borderId="0" xfId="61" applyNumberFormat="1" applyFont="1" applyAlignment="1">
      <alignment vertical="center" wrapText="1"/>
    </xf>
    <xf numFmtId="0" fontId="7" fillId="0" borderId="0" xfId="0" applyFont="1"/>
    <xf numFmtId="49" fontId="4" fillId="0" borderId="0" xfId="0" applyNumberFormat="1" applyFont="1" applyAlignment="1">
      <alignment horizontal="justify"/>
    </xf>
    <xf numFmtId="0" fontId="4" fillId="0" borderId="0" xfId="0" applyFont="1" applyAlignment="1">
      <alignment horizontal="left"/>
    </xf>
    <xf numFmtId="0" fontId="4" fillId="0" borderId="0" xfId="0" applyFont="1" applyAlignment="1">
      <alignment horizontal="justify"/>
    </xf>
    <xf numFmtId="0" fontId="55" fillId="0" borderId="0" xfId="60"/>
    <xf numFmtId="182" fontId="0" fillId="0" borderId="0" xfId="0" applyNumberFormat="1" applyAlignment="1">
      <alignment horizontal="right"/>
    </xf>
    <xf numFmtId="182" fontId="0" fillId="0" borderId="0" xfId="0" applyNumberFormat="1"/>
    <xf numFmtId="182" fontId="5" fillId="0" borderId="0" xfId="61" applyNumberFormat="1" applyFont="1" applyFill="1"/>
    <xf numFmtId="0" fontId="20" fillId="0" borderId="0" xfId="0" applyFont="1" applyFill="1"/>
    <xf numFmtId="0" fontId="20" fillId="0" borderId="0" xfId="0" applyFont="1" applyFill="1" applyBorder="1" applyAlignment="1">
      <alignment horizontal="left"/>
    </xf>
    <xf numFmtId="0" fontId="20" fillId="0" borderId="0" xfId="0" applyFont="1" applyFill="1" applyBorder="1"/>
    <xf numFmtId="0" fontId="20" fillId="0" borderId="0" xfId="0" applyFont="1" applyFill="1" applyBorder="1" applyAlignment="1">
      <alignment horizontal="center"/>
    </xf>
    <xf numFmtId="0" fontId="68" fillId="0" borderId="0" xfId="71"/>
    <xf numFmtId="0" fontId="68" fillId="0" borderId="16" xfId="71" applyBorder="1"/>
    <xf numFmtId="0" fontId="68" fillId="0" borderId="0" xfId="71" applyBorder="1"/>
    <xf numFmtId="0" fontId="68" fillId="0" borderId="13" xfId="71" applyBorder="1"/>
    <xf numFmtId="0" fontId="68" fillId="0" borderId="23" xfId="71" applyBorder="1"/>
    <xf numFmtId="0" fontId="68" fillId="0" borderId="21" xfId="71" applyBorder="1"/>
    <xf numFmtId="0" fontId="68" fillId="0" borderId="20" xfId="71" applyBorder="1"/>
    <xf numFmtId="0" fontId="68" fillId="0" borderId="18" xfId="71" applyBorder="1"/>
    <xf numFmtId="0" fontId="68" fillId="0" borderId="15" xfId="71" applyBorder="1"/>
    <xf numFmtId="0" fontId="68" fillId="0" borderId="12" xfId="71" applyBorder="1"/>
    <xf numFmtId="164" fontId="5" fillId="0" borderId="0" xfId="36" applyNumberFormat="1" applyAlignment="1">
      <alignment horizontal="right"/>
    </xf>
    <xf numFmtId="0" fontId="5" fillId="0" borderId="13" xfId="0" applyFont="1" applyBorder="1" applyAlignment="1">
      <alignment horizontal="center" vertical="center"/>
    </xf>
    <xf numFmtId="0" fontId="5" fillId="0" borderId="13" xfId="0" applyFont="1" applyBorder="1" applyAlignment="1">
      <alignment horizontal="center"/>
    </xf>
    <xf numFmtId="0" fontId="5" fillId="0" borderId="0" xfId="0" applyFont="1" applyBorder="1" applyAlignment="1">
      <alignment horizontal="center"/>
    </xf>
    <xf numFmtId="0" fontId="9" fillId="0" borderId="21" xfId="0" applyFont="1" applyBorder="1" applyAlignment="1"/>
    <xf numFmtId="0" fontId="10" fillId="0" borderId="21" xfId="0" applyFont="1" applyBorder="1" applyAlignment="1"/>
    <xf numFmtId="0" fontId="11" fillId="0" borderId="0" xfId="62" applyFont="1" applyAlignment="1" applyProtection="1">
      <alignment vertical="center"/>
      <protection locked="0"/>
    </xf>
    <xf numFmtId="0" fontId="5" fillId="0" borderId="0" xfId="62"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4" fillId="0" borderId="18" xfId="64" applyFont="1" applyBorder="1" applyAlignment="1">
      <alignment vertical="top"/>
    </xf>
    <xf numFmtId="0" fontId="4" fillId="0" borderId="16" xfId="64" applyFont="1" applyBorder="1" applyAlignment="1">
      <alignment vertical="top"/>
    </xf>
    <xf numFmtId="0" fontId="4" fillId="0" borderId="23" xfId="64" applyFont="1" applyBorder="1" applyAlignment="1">
      <alignment vertical="top"/>
    </xf>
    <xf numFmtId="0" fontId="4" fillId="0" borderId="17" xfId="64" applyFont="1" applyBorder="1" applyAlignment="1">
      <alignment vertical="top"/>
    </xf>
    <xf numFmtId="0" fontId="4" fillId="0" borderId="19" xfId="64" applyFont="1" applyBorder="1" applyAlignment="1">
      <alignment vertical="top"/>
    </xf>
    <xf numFmtId="0" fontId="4" fillId="0" borderId="22" xfId="64" applyFont="1" applyBorder="1" applyAlignment="1">
      <alignment vertical="top"/>
    </xf>
    <xf numFmtId="0" fontId="18" fillId="0" borderId="0" xfId="64" applyFont="1" applyAlignment="1">
      <alignment horizontal="left" wrapText="1"/>
    </xf>
    <xf numFmtId="0" fontId="4" fillId="0" borderId="14" xfId="64" applyFont="1" applyBorder="1" applyAlignment="1">
      <alignment vertical="top"/>
    </xf>
    <xf numFmtId="0" fontId="4" fillId="0" borderId="14" xfId="64" applyFont="1" applyFill="1" applyBorder="1" applyAlignment="1">
      <alignment vertical="top"/>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49" applyFont="1" applyFill="1" applyAlignment="1">
      <alignment horizontal="left"/>
    </xf>
    <xf numFmtId="0" fontId="5" fillId="0" borderId="12" xfId="49" applyFill="1" applyBorder="1" applyAlignment="1">
      <alignment horizontal="center" vertical="center"/>
    </xf>
    <xf numFmtId="0" fontId="5" fillId="0" borderId="13" xfId="49" applyFill="1" applyBorder="1" applyAlignment="1">
      <alignment horizontal="center" vertical="center"/>
    </xf>
    <xf numFmtId="0" fontId="5" fillId="0" borderId="20" xfId="49" applyFill="1" applyBorder="1" applyAlignment="1">
      <alignment horizontal="center" vertical="center"/>
    </xf>
    <xf numFmtId="0" fontId="5" fillId="0" borderId="17" xfId="49" applyFill="1" applyBorder="1" applyAlignment="1">
      <alignment horizontal="center" wrapText="1"/>
    </xf>
    <xf numFmtId="0" fontId="5" fillId="0" borderId="19" xfId="49" applyFill="1" applyBorder="1" applyAlignment="1">
      <alignment horizontal="center" wrapText="1"/>
    </xf>
    <xf numFmtId="0" fontId="5" fillId="0" borderId="22" xfId="49" applyFill="1" applyBorder="1" applyAlignment="1">
      <alignment horizontal="center" wrapText="1"/>
    </xf>
    <xf numFmtId="0" fontId="5" fillId="0" borderId="18" xfId="49" applyFill="1" applyBorder="1" applyAlignment="1">
      <alignment horizontal="center" wrapText="1"/>
    </xf>
    <xf numFmtId="0" fontId="5" fillId="0" borderId="16" xfId="49" applyFill="1" applyBorder="1" applyAlignment="1">
      <alignment horizontal="center" wrapText="1"/>
    </xf>
    <xf numFmtId="0" fontId="5" fillId="0" borderId="23" xfId="49" applyFill="1" applyBorder="1" applyAlignment="1">
      <alignment horizontal="center" wrapText="1"/>
    </xf>
    <xf numFmtId="0" fontId="6" fillId="0" borderId="0" xfId="70" applyFont="1" applyBorder="1" applyAlignment="1">
      <alignment horizontal="left"/>
    </xf>
    <xf numFmtId="0" fontId="20" fillId="0" borderId="0" xfId="70" applyFont="1" applyBorder="1" applyAlignment="1">
      <alignment horizontal="left" vertical="center"/>
    </xf>
    <xf numFmtId="0" fontId="5" fillId="0" borderId="10" xfId="61" applyFont="1" applyBorder="1" applyAlignment="1">
      <alignment horizontal="center" vertical="center"/>
    </xf>
    <xf numFmtId="0" fontId="5" fillId="0" borderId="24" xfId="61" applyFont="1" applyBorder="1" applyAlignment="1">
      <alignment horizontal="center" vertical="center"/>
    </xf>
    <xf numFmtId="0" fontId="5" fillId="0" borderId="11" xfId="61" applyFont="1" applyBorder="1" applyAlignment="1">
      <alignment horizontal="center" vertical="center"/>
    </xf>
    <xf numFmtId="0" fontId="5" fillId="0" borderId="10" xfId="61" applyFont="1" applyBorder="1" applyAlignment="1" applyProtection="1">
      <alignment horizontal="center" vertical="center" wrapText="1"/>
    </xf>
    <xf numFmtId="0" fontId="5" fillId="0" borderId="24" xfId="61" applyFont="1" applyBorder="1" applyAlignment="1" applyProtection="1">
      <alignment horizontal="center" vertical="center" wrapText="1"/>
    </xf>
    <xf numFmtId="0" fontId="6" fillId="0" borderId="0" xfId="61" applyFont="1" applyAlignment="1">
      <alignment horizontal="left" vertical="center"/>
    </xf>
    <xf numFmtId="0" fontId="17" fillId="0" borderId="0" xfId="61" applyFont="1" applyBorder="1" applyAlignment="1">
      <alignment horizontal="left" vertical="center"/>
    </xf>
    <xf numFmtId="0" fontId="17" fillId="0" borderId="21" xfId="61" applyFont="1" applyBorder="1" applyAlignment="1">
      <alignment horizontal="left" vertical="center"/>
    </xf>
    <xf numFmtId="0" fontId="5" fillId="0" borderId="12" xfId="61" applyFont="1" applyBorder="1" applyAlignment="1">
      <alignment horizontal="center" vertical="center" wrapText="1"/>
    </xf>
    <xf numFmtId="0" fontId="5" fillId="0" borderId="13" xfId="61" applyFont="1" applyBorder="1" applyAlignment="1">
      <alignment horizontal="center" vertical="center"/>
    </xf>
    <xf numFmtId="0" fontId="5" fillId="0" borderId="20" xfId="61" applyFont="1" applyBorder="1" applyAlignment="1">
      <alignment horizontal="center" vertical="center"/>
    </xf>
    <xf numFmtId="0" fontId="5" fillId="0" borderId="17" xfId="61" applyFont="1" applyBorder="1" applyAlignment="1">
      <alignment horizontal="center" vertical="center"/>
    </xf>
    <xf numFmtId="0" fontId="5" fillId="0" borderId="22" xfId="61" applyFont="1" applyBorder="1" applyAlignment="1">
      <alignment horizontal="center" vertical="center"/>
    </xf>
    <xf numFmtId="0" fontId="5" fillId="0" borderId="18" xfId="61" applyFont="1" applyBorder="1" applyAlignment="1">
      <alignment horizontal="center" vertical="center"/>
    </xf>
    <xf numFmtId="0" fontId="5" fillId="0" borderId="23" xfId="61" applyFont="1" applyBorder="1" applyAlignment="1">
      <alignment horizontal="center" vertical="center"/>
    </xf>
    <xf numFmtId="0" fontId="6" fillId="0" borderId="0" xfId="61" applyFont="1" applyAlignment="1">
      <alignment horizontal="left"/>
    </xf>
    <xf numFmtId="0" fontId="17" fillId="0" borderId="0" xfId="61" applyFont="1" applyBorder="1" applyAlignment="1">
      <alignment horizontal="left"/>
    </xf>
    <xf numFmtId="0" fontId="6" fillId="0" borderId="0" xfId="36" applyFont="1" applyAlignment="1">
      <alignment horizontal="left"/>
    </xf>
    <xf numFmtId="17" fontId="17" fillId="0" borderId="0" xfId="36" applyNumberFormat="1" applyFont="1" applyAlignment="1">
      <alignment horizontal="left"/>
    </xf>
    <xf numFmtId="0" fontId="5" fillId="0" borderId="21" xfId="36" applyBorder="1" applyAlignment="1">
      <alignment horizontal="center"/>
    </xf>
    <xf numFmtId="0" fontId="5" fillId="0" borderId="12" xfId="36" applyFont="1" applyBorder="1" applyAlignment="1">
      <alignment horizontal="left" vertical="center"/>
    </xf>
    <xf numFmtId="0" fontId="5" fillId="0" borderId="20" xfId="36" applyFont="1" applyBorder="1" applyAlignment="1">
      <alignment horizontal="left" vertical="center"/>
    </xf>
    <xf numFmtId="0" fontId="5" fillId="0" borderId="14" xfId="36" applyFont="1" applyFill="1" applyBorder="1" applyAlignment="1">
      <alignment horizontal="center" vertical="center" wrapText="1"/>
    </xf>
    <xf numFmtId="0" fontId="5" fillId="0" borderId="10" xfId="36" applyFont="1" applyFill="1" applyBorder="1" applyAlignment="1">
      <alignment horizontal="center" vertical="center" wrapText="1"/>
    </xf>
    <xf numFmtId="0" fontId="5" fillId="0" borderId="12" xfId="61" applyFont="1" applyBorder="1" applyAlignment="1">
      <alignment vertical="center" wrapText="1"/>
    </xf>
    <xf numFmtId="0" fontId="5" fillId="0" borderId="13" xfId="61" applyFont="1" applyBorder="1" applyAlignment="1">
      <alignment vertical="center" wrapText="1"/>
    </xf>
    <xf numFmtId="0" fontId="5" fillId="0" borderId="20" xfId="61" applyFont="1" applyBorder="1" applyAlignment="1">
      <alignment vertical="center" wrapText="1"/>
    </xf>
    <xf numFmtId="0" fontId="5" fillId="0" borderId="19" xfId="61" applyFont="1" applyBorder="1" applyAlignment="1">
      <alignment horizontal="center" vertical="center"/>
    </xf>
    <xf numFmtId="0" fontId="5" fillId="0" borderId="10" xfId="61" applyFont="1" applyBorder="1" applyAlignment="1">
      <alignment horizontal="center" vertical="center" wrapText="1"/>
    </xf>
    <xf numFmtId="0" fontId="5" fillId="0" borderId="24" xfId="61" applyFont="1" applyBorder="1" applyAlignment="1">
      <alignment horizontal="center" vertical="center" wrapText="1"/>
    </xf>
    <xf numFmtId="0" fontId="5" fillId="0" borderId="11" xfId="61" applyFont="1" applyBorder="1" applyAlignment="1">
      <alignment horizontal="center" vertical="center" wrapText="1"/>
    </xf>
    <xf numFmtId="0" fontId="17" fillId="0" borderId="0" xfId="61" applyFont="1" applyAlignment="1">
      <alignment horizontal="left"/>
    </xf>
    <xf numFmtId="0" fontId="5" fillId="0" borderId="21" xfId="61" applyFont="1" applyBorder="1" applyAlignment="1">
      <alignment horizontal="center"/>
    </xf>
    <xf numFmtId="0" fontId="5" fillId="0" borderId="0" xfId="0" applyNumberFormat="1" applyFont="1" applyFill="1" applyAlignment="1">
      <alignment horizontal="left" wrapText="1"/>
    </xf>
    <xf numFmtId="172" fontId="6" fillId="0" borderId="0" xfId="0" applyNumberFormat="1" applyFont="1" applyBorder="1" applyAlignment="1">
      <alignment horizontal="left"/>
    </xf>
    <xf numFmtId="172" fontId="17" fillId="0" borderId="0" xfId="0" applyNumberFormat="1" applyFont="1" applyBorder="1" applyAlignment="1">
      <alignment horizontal="left"/>
    </xf>
    <xf numFmtId="0" fontId="5" fillId="0" borderId="18" xfId="61" applyFont="1" applyBorder="1" applyAlignment="1">
      <alignment horizontal="center" vertical="center" wrapText="1"/>
    </xf>
    <xf numFmtId="0" fontId="5" fillId="0" borderId="15" xfId="61" applyFont="1" applyBorder="1" applyAlignment="1">
      <alignment horizontal="center" vertical="center" wrapText="1"/>
    </xf>
    <xf numFmtId="0" fontId="5" fillId="0" borderId="23" xfId="61" applyFont="1" applyBorder="1" applyAlignment="1">
      <alignment horizontal="center" vertical="center" wrapText="1"/>
    </xf>
    <xf numFmtId="0" fontId="5" fillId="0" borderId="21" xfId="61" applyFont="1" applyBorder="1" applyAlignment="1">
      <alignment horizontal="center" vertical="center" wrapText="1"/>
    </xf>
    <xf numFmtId="0" fontId="5" fillId="0" borderId="20" xfId="61" applyFont="1" applyBorder="1" applyAlignment="1">
      <alignment horizontal="center" vertical="center" wrapText="1"/>
    </xf>
    <xf numFmtId="0" fontId="5" fillId="0" borderId="16" xfId="61" applyFont="1" applyBorder="1" applyAlignment="1">
      <alignment horizontal="center" vertical="center" wrapText="1"/>
    </xf>
    <xf numFmtId="0" fontId="5" fillId="0" borderId="0" xfId="61" applyFont="1" applyBorder="1" applyAlignment="1">
      <alignment horizontal="center" vertical="center" wrapText="1"/>
    </xf>
    <xf numFmtId="0" fontId="5" fillId="0" borderId="0" xfId="0" applyFont="1" applyBorder="1"/>
    <xf numFmtId="0" fontId="5" fillId="0" borderId="16" xfId="61" applyFont="1" applyBorder="1" applyAlignment="1">
      <alignment horizontal="center" vertical="center"/>
    </xf>
    <xf numFmtId="0" fontId="5" fillId="0" borderId="18" xfId="61" applyFont="1" applyBorder="1" applyAlignment="1" applyProtection="1">
      <alignment horizontal="center" vertical="center" wrapText="1"/>
    </xf>
    <xf numFmtId="0" fontId="5" fillId="0" borderId="15" xfId="61" applyFont="1" applyBorder="1" applyAlignment="1" applyProtection="1">
      <alignment horizontal="center" vertical="center" wrapText="1"/>
    </xf>
    <xf numFmtId="0" fontId="5" fillId="0" borderId="12" xfId="61" applyFont="1" applyBorder="1" applyAlignment="1" applyProtection="1">
      <alignment horizontal="center" vertical="center" wrapText="1"/>
    </xf>
    <xf numFmtId="0" fontId="5" fillId="0" borderId="23" xfId="61" applyFont="1" applyBorder="1" applyAlignment="1" applyProtection="1">
      <alignment horizontal="center" vertical="center" wrapText="1"/>
    </xf>
    <xf numFmtId="0" fontId="5" fillId="0" borderId="21" xfId="61" applyFont="1" applyBorder="1" applyAlignment="1" applyProtection="1">
      <alignment horizontal="center" vertical="center" wrapText="1"/>
    </xf>
    <xf numFmtId="0" fontId="5" fillId="0" borderId="20" xfId="61" applyFont="1" applyBorder="1" applyAlignment="1" applyProtection="1">
      <alignment horizontal="center" vertical="center" wrapText="1"/>
    </xf>
    <xf numFmtId="0" fontId="5" fillId="0" borderId="25" xfId="61" applyFont="1" applyBorder="1" applyAlignment="1" applyProtection="1">
      <alignment horizontal="center" vertical="center" wrapText="1"/>
    </xf>
    <xf numFmtId="0" fontId="5" fillId="0" borderId="26" xfId="61" applyFont="1" applyBorder="1" applyAlignment="1" applyProtection="1">
      <alignment horizontal="center" vertical="center" wrapText="1"/>
    </xf>
    <xf numFmtId="0" fontId="60" fillId="0" borderId="21" xfId="61" applyFont="1" applyBorder="1" applyAlignment="1">
      <alignment horizontal="center"/>
    </xf>
    <xf numFmtId="0" fontId="5" fillId="0" borderId="13" xfId="61" applyFont="1" applyBorder="1" applyAlignment="1">
      <alignment horizontal="center" vertical="center" wrapText="1"/>
    </xf>
    <xf numFmtId="0" fontId="5" fillId="0" borderId="17" xfId="61" applyFont="1" applyBorder="1" applyAlignment="1">
      <alignment horizontal="center" vertical="center" wrapText="1"/>
    </xf>
    <xf numFmtId="0" fontId="5" fillId="0" borderId="19" xfId="61" applyFont="1" applyBorder="1" applyAlignment="1">
      <alignment horizontal="center" vertical="center" wrapText="1"/>
    </xf>
    <xf numFmtId="0" fontId="5" fillId="0" borderId="22" xfId="61" applyFont="1" applyBorder="1" applyAlignment="1">
      <alignment horizontal="center" vertical="center" wrapText="1"/>
    </xf>
    <xf numFmtId="0" fontId="5" fillId="0" borderId="12" xfId="61" applyFont="1" applyBorder="1" applyAlignment="1">
      <alignment horizontal="center" vertical="center"/>
    </xf>
    <xf numFmtId="0" fontId="5" fillId="0" borderId="21" xfId="61" applyFont="1" applyBorder="1" applyAlignment="1">
      <alignment horizontal="center" vertical="center"/>
    </xf>
    <xf numFmtId="0" fontId="5" fillId="0" borderId="0" xfId="61" applyFont="1"/>
    <xf numFmtId="0" fontId="3" fillId="0" borderId="0" xfId="61" applyFont="1" applyAlignment="1">
      <alignment horizontal="left"/>
    </xf>
    <xf numFmtId="0" fontId="5" fillId="0" borderId="27" xfId="61" applyFont="1" applyBorder="1" applyAlignment="1" applyProtection="1">
      <alignment horizontal="center" vertical="center" wrapText="1"/>
    </xf>
    <xf numFmtId="0" fontId="5" fillId="0" borderId="28" xfId="61" applyFont="1" applyBorder="1" applyAlignment="1" applyProtection="1">
      <alignment horizontal="center" vertical="center" wrapText="1"/>
    </xf>
    <xf numFmtId="49" fontId="24" fillId="0" borderId="21" xfId="61" applyNumberFormat="1" applyFont="1" applyBorder="1" applyAlignment="1">
      <alignment horizontal="center"/>
    </xf>
    <xf numFmtId="49" fontId="5" fillId="0" borderId="12" xfId="61" applyNumberFormat="1" applyFont="1" applyBorder="1" applyAlignment="1">
      <alignment horizontal="center" vertical="center"/>
    </xf>
    <xf numFmtId="49" fontId="5" fillId="0" borderId="13" xfId="61" applyNumberFormat="1" applyFont="1" applyBorder="1" applyAlignment="1">
      <alignment horizontal="center" vertical="center"/>
    </xf>
    <xf numFmtId="49" fontId="5" fillId="0" borderId="20" xfId="61" applyNumberFormat="1" applyFont="1" applyBorder="1" applyAlignment="1">
      <alignment horizontal="center" vertical="center"/>
    </xf>
    <xf numFmtId="0" fontId="5" fillId="0" borderId="15" xfId="61" applyFont="1" applyBorder="1" applyAlignment="1">
      <alignment horizontal="center" vertical="center"/>
    </xf>
    <xf numFmtId="0" fontId="17" fillId="0" borderId="0" xfId="61" applyFont="1" applyAlignment="1">
      <alignment horizontal="left" vertical="center"/>
    </xf>
    <xf numFmtId="0" fontId="60" fillId="0" borderId="21" xfId="61" applyFont="1" applyBorder="1" applyAlignment="1">
      <alignment horizontal="center" vertical="center"/>
    </xf>
    <xf numFmtId="0" fontId="6" fillId="0" borderId="0" xfId="61" applyFont="1" applyBorder="1" applyAlignment="1">
      <alignment horizontal="left"/>
    </xf>
    <xf numFmtId="0" fontId="5" fillId="0" borderId="21" xfId="61" applyBorder="1"/>
    <xf numFmtId="0" fontId="63" fillId="0" borderId="21" xfId="61" applyFont="1" applyBorder="1"/>
    <xf numFmtId="0" fontId="6" fillId="0" borderId="0" xfId="61" applyFont="1" applyAlignment="1"/>
    <xf numFmtId="0" fontId="6" fillId="0" borderId="0" xfId="61" applyFont="1" applyBorder="1" applyAlignment="1"/>
    <xf numFmtId="0" fontId="17" fillId="0" borderId="0" xfId="61" applyFont="1" applyBorder="1" applyAlignment="1"/>
    <xf numFmtId="0" fontId="3" fillId="0" borderId="0" xfId="61" applyFont="1" applyBorder="1" applyAlignment="1">
      <alignment horizontal="left"/>
    </xf>
    <xf numFmtId="0" fontId="5" fillId="0" borderId="16" xfId="61" applyFont="1" applyBorder="1" applyAlignment="1">
      <alignment horizontal="center"/>
    </xf>
    <xf numFmtId="0" fontId="5" fillId="0" borderId="13" xfId="61" applyFont="1" applyBorder="1" applyAlignment="1">
      <alignment horizontal="center"/>
    </xf>
    <xf numFmtId="0" fontId="5" fillId="0" borderId="10" xfId="61" applyFont="1" applyBorder="1" applyAlignment="1">
      <alignment horizontal="center"/>
    </xf>
    <xf numFmtId="0" fontId="5" fillId="0" borderId="24" xfId="61" applyFont="1" applyBorder="1" applyAlignment="1">
      <alignment horizontal="center"/>
    </xf>
    <xf numFmtId="0" fontId="5" fillId="0" borderId="11" xfId="61" applyFont="1" applyBorder="1" applyAlignment="1">
      <alignment horizontal="center"/>
    </xf>
    <xf numFmtId="0" fontId="5" fillId="0" borderId="23" xfId="61" applyFont="1" applyBorder="1" applyAlignment="1">
      <alignment horizontal="center"/>
    </xf>
    <xf numFmtId="0" fontId="5" fillId="0" borderId="20" xfId="61" applyFont="1" applyBorder="1" applyAlignment="1">
      <alignment horizontal="center"/>
    </xf>
    <xf numFmtId="0" fontId="68" fillId="0" borderId="18" xfId="71" applyBorder="1"/>
    <xf numFmtId="0" fontId="68" fillId="0" borderId="15" xfId="71" applyBorder="1"/>
    <xf numFmtId="0" fontId="68" fillId="0" borderId="12" xfId="71" applyBorder="1"/>
    <xf numFmtId="0" fontId="0" fillId="0" borderId="10" xfId="0" applyBorder="1" applyAlignment="1">
      <alignment horizontal="center"/>
    </xf>
    <xf numFmtId="0" fontId="0" fillId="0" borderId="24" xfId="0" applyBorder="1" applyAlignment="1">
      <alignment horizontal="center"/>
    </xf>
    <xf numFmtId="0" fontId="6" fillId="0" borderId="0" xfId="61" applyFont="1" applyAlignment="1" applyProtection="1">
      <alignment horizontal="left"/>
      <protection locked="0"/>
    </xf>
    <xf numFmtId="0" fontId="24" fillId="0" borderId="21" xfId="61" applyFont="1" applyBorder="1" applyAlignment="1">
      <alignment horizontal="center"/>
    </xf>
    <xf numFmtId="0" fontId="5" fillId="0" borderId="18" xfId="61" applyFont="1" applyBorder="1" applyAlignment="1" applyProtection="1">
      <alignment horizontal="center" vertical="center"/>
      <protection locked="0"/>
    </xf>
    <xf numFmtId="0" fontId="5" fillId="0" borderId="15" xfId="61" applyFont="1" applyBorder="1" applyAlignment="1" applyProtection="1">
      <alignment horizontal="center" vertical="center"/>
      <protection locked="0"/>
    </xf>
    <xf numFmtId="0" fontId="5" fillId="0" borderId="12" xfId="61" applyFont="1" applyBorder="1" applyAlignment="1" applyProtection="1">
      <alignment horizontal="center" vertical="center"/>
      <protection locked="0"/>
    </xf>
    <xf numFmtId="0" fontId="5" fillId="0" borderId="23" xfId="61" applyFont="1" applyBorder="1" applyAlignment="1" applyProtection="1">
      <alignment horizontal="center" vertical="center"/>
      <protection locked="0"/>
    </xf>
    <xf numFmtId="0" fontId="5" fillId="0" borderId="21" xfId="61" applyFont="1" applyBorder="1" applyAlignment="1" applyProtection="1">
      <alignment horizontal="center" vertical="center"/>
      <protection locked="0"/>
    </xf>
    <xf numFmtId="0" fontId="5" fillId="0" borderId="20" xfId="61" applyFont="1" applyBorder="1" applyAlignment="1" applyProtection="1">
      <alignment horizontal="center" vertical="center"/>
      <protection locked="0"/>
    </xf>
    <xf numFmtId="49" fontId="5" fillId="0" borderId="0" xfId="61" applyNumberFormat="1" applyFont="1" applyAlignment="1">
      <alignment wrapText="1"/>
    </xf>
    <xf numFmtId="0" fontId="17" fillId="0" borderId="0" xfId="61" applyFont="1" applyAlignment="1" applyProtection="1">
      <alignment horizontal="left"/>
      <protection locked="0"/>
    </xf>
    <xf numFmtId="49" fontId="5" fillId="0" borderId="12" xfId="61" applyNumberFormat="1" applyFont="1" applyBorder="1" applyAlignment="1">
      <alignment horizontal="center" vertical="center" wrapText="1"/>
    </xf>
    <xf numFmtId="49" fontId="5" fillId="0" borderId="20" xfId="61" applyNumberFormat="1" applyFont="1" applyBorder="1" applyAlignment="1">
      <alignment horizontal="center" vertical="center" wrapText="1"/>
    </xf>
    <xf numFmtId="49" fontId="5" fillId="0" borderId="17" xfId="61" applyNumberFormat="1" applyFont="1" applyBorder="1" applyAlignment="1">
      <alignment horizontal="center" vertical="center"/>
    </xf>
    <xf numFmtId="49" fontId="5" fillId="0" borderId="22" xfId="61" applyNumberFormat="1" applyFont="1" applyBorder="1" applyAlignment="1">
      <alignment horizontal="center" vertical="center"/>
    </xf>
    <xf numFmtId="0" fontId="5" fillId="0" borderId="0" xfId="38" applyFont="1" applyBorder="1" applyAlignment="1">
      <alignment horizontal="left" vertical="center" wrapText="1"/>
    </xf>
    <xf numFmtId="49" fontId="3" fillId="0" borderId="24" xfId="38" applyNumberFormat="1" applyFont="1" applyFill="1" applyBorder="1" applyAlignment="1">
      <alignment horizontal="left" vertical="center" wrapText="1"/>
    </xf>
    <xf numFmtId="49" fontId="3" fillId="0" borderId="11" xfId="38" applyNumberFormat="1" applyFont="1" applyFill="1" applyBorder="1" applyAlignment="1">
      <alignment horizontal="left" vertical="center" wrapText="1"/>
    </xf>
    <xf numFmtId="0" fontId="3" fillId="0" borderId="0" xfId="38" applyFont="1" applyBorder="1" applyAlignment="1">
      <alignment horizontal="left" vertical="center" wrapText="1"/>
    </xf>
    <xf numFmtId="0" fontId="67" fillId="0" borderId="0" xfId="68" applyFont="1" applyBorder="1" applyAlignment="1">
      <alignment horizontal="left"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0" fontId="17" fillId="0" borderId="0" xfId="0" applyFont="1" applyAlignment="1">
      <alignment horizontal="left"/>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6" fillId="0" borderId="0" xfId="0" applyFont="1"/>
    <xf numFmtId="0" fontId="20" fillId="0" borderId="0" xfId="0" applyFont="1" applyFill="1" applyBorder="1" applyAlignment="1">
      <alignment horizontal="right" vertical="center"/>
    </xf>
    <xf numFmtId="0" fontId="5" fillId="25" borderId="10" xfId="61" applyFont="1" applyFill="1" applyBorder="1" applyAlignment="1">
      <alignment horizontal="center" wrapText="1"/>
    </xf>
    <xf numFmtId="0" fontId="5" fillId="25" borderId="24" xfId="61" applyFont="1" applyFill="1" applyBorder="1" applyAlignment="1">
      <alignment horizontal="center" wrapText="1"/>
    </xf>
    <xf numFmtId="0" fontId="5" fillId="25" borderId="16" xfId="61" applyFont="1" applyFill="1" applyBorder="1" applyAlignment="1">
      <alignment horizontal="center" wrapText="1"/>
    </xf>
    <xf numFmtId="0" fontId="5" fillId="25" borderId="13" xfId="61" applyFont="1" applyFill="1" applyBorder="1" applyAlignment="1">
      <alignment horizontal="center" wrapText="1"/>
    </xf>
    <xf numFmtId="0" fontId="5" fillId="25" borderId="0" xfId="61" applyFont="1" applyFill="1" applyBorder="1" applyAlignment="1">
      <alignment horizontal="center" wrapText="1"/>
    </xf>
    <xf numFmtId="0" fontId="5" fillId="25" borderId="17" xfId="61" applyFont="1" applyFill="1" applyBorder="1" applyAlignment="1">
      <alignment horizontal="center" vertical="center" wrapText="1"/>
    </xf>
    <xf numFmtId="0" fontId="5" fillId="25" borderId="19" xfId="61" applyFont="1" applyFill="1" applyBorder="1" applyAlignment="1">
      <alignment horizontal="center" vertical="center" wrapText="1"/>
    </xf>
    <xf numFmtId="0" fontId="5" fillId="25" borderId="22" xfId="61" applyFont="1" applyFill="1" applyBorder="1" applyAlignment="1">
      <alignment horizontal="center" vertical="center" wrapText="1"/>
    </xf>
  </cellXfs>
  <cellStyles count="7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0"/>
    <cellStyle name="Standard 11" xfId="71"/>
    <cellStyle name="Standard 12" xfId="72"/>
    <cellStyle name="Standard 2" xfId="49"/>
    <cellStyle name="Standard 2 2" xfId="50"/>
    <cellStyle name="Standard 3" xfId="52"/>
    <cellStyle name="Standard 3 2" xfId="70"/>
    <cellStyle name="Standard 4" xfId="53"/>
    <cellStyle name="Standard 4 2" xfId="69"/>
    <cellStyle name="Standard 5" xfId="54"/>
    <cellStyle name="Standard 5 2" xfId="68"/>
    <cellStyle name="Standard 6" xfId="55"/>
    <cellStyle name="Standard 7" xfId="56"/>
    <cellStyle name="Standard 8" xfId="58"/>
    <cellStyle name="Standard 9" xfId="59"/>
    <cellStyle name="Standard_2070100091125" xfId="63"/>
    <cellStyle name="Standard_2070100097005" xfId="64"/>
    <cellStyle name="Standard_2070100101045" xfId="62"/>
    <cellStyle name="Standard_2070100107005x" xfId="61"/>
    <cellStyle name="Standard_Indexberechnung 2008, 2009,2010,2011endgültig,2012_revidiert_monatliche Gesamtergebnisse" xfId="35"/>
    <cellStyle name="Standard_R1 Jahr, Grafik 3.3 A Bundesländer  Ausfuhr 2009" xfId="65"/>
    <cellStyle name="Standard_R1 Jahr, Grafik 3.3 A Bundesländer  Ausfuhr 2010 E" xfId="66"/>
    <cellStyle name="Standard_R1 Monat 2009  T11 Tab 2-3" xfId="36"/>
    <cellStyle name="Standard_Rangfolge JT Grundtabelle 2010 neu" xfId="37"/>
    <cellStyle name="Standard_Tab 2.2" xfId="6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externalLink" Target="externalLinks/externalLink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2.xml"/><Relationship Id="rId95"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3.xml"/><Relationship Id="rId96"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6.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5.xml"/><Relationship Id="rId98" Type="http://schemas.openxmlformats.org/officeDocument/2006/relationships/theme" Target="theme/theme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6.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png"/><Relationship Id="rId1" Type="http://schemas.openxmlformats.org/officeDocument/2006/relationships/image" Target="../media/image37.png"/><Relationship Id="rId4" Type="http://schemas.openxmlformats.org/officeDocument/2006/relationships/image" Target="../media/image40.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4.png"/></Relationships>
</file>

<file path=xl/drawings/_rels/drawing2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803841" name="Object 1" hidden="1">
              <a:extLst>
                <a:ext uri="{63B3BB69-23CF-44E3-9099-C40C66FF867C}">
                  <a14:compatExt spid="_x0000_s803841"/>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667</xdr:row>
      <xdr:rowOff>68580</xdr:rowOff>
    </xdr:from>
    <xdr:to>
      <xdr:col>1</xdr:col>
      <xdr:colOff>2567940</xdr:colOff>
      <xdr:row>674</xdr:row>
      <xdr:rowOff>53340</xdr:rowOff>
    </xdr:to>
    <xdr:grpSp>
      <xdr:nvGrpSpPr>
        <xdr:cNvPr id="2" name="Group 195"/>
        <xdr:cNvGrpSpPr>
          <a:grpSpLocks noChangeAspect="1"/>
        </xdr:cNvGrpSpPr>
      </xdr:nvGrpSpPr>
      <xdr:grpSpPr bwMode="auto">
        <a:xfrm>
          <a:off x="2026920" y="161136330"/>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640</xdr:row>
      <xdr:rowOff>68580</xdr:rowOff>
    </xdr:from>
    <xdr:to>
      <xdr:col>1</xdr:col>
      <xdr:colOff>2644140</xdr:colOff>
      <xdr:row>647</xdr:row>
      <xdr:rowOff>68580</xdr:rowOff>
    </xdr:to>
    <xdr:grpSp>
      <xdr:nvGrpSpPr>
        <xdr:cNvPr id="15" name="Group 182"/>
        <xdr:cNvGrpSpPr>
          <a:grpSpLocks noChangeAspect="1"/>
        </xdr:cNvGrpSpPr>
      </xdr:nvGrpSpPr>
      <xdr:grpSpPr bwMode="auto">
        <a:xfrm>
          <a:off x="2095500" y="156764355"/>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585</xdr:row>
      <xdr:rowOff>99060</xdr:rowOff>
    </xdr:from>
    <xdr:to>
      <xdr:col>1</xdr:col>
      <xdr:colOff>2613660</xdr:colOff>
      <xdr:row>592</xdr:row>
      <xdr:rowOff>30480</xdr:rowOff>
    </xdr:to>
    <xdr:grpSp>
      <xdr:nvGrpSpPr>
        <xdr:cNvPr id="28" name="Group 156"/>
        <xdr:cNvGrpSpPr>
          <a:grpSpLocks noChangeAspect="1"/>
        </xdr:cNvGrpSpPr>
      </xdr:nvGrpSpPr>
      <xdr:grpSpPr bwMode="auto">
        <a:xfrm>
          <a:off x="2125980" y="147888960"/>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556</xdr:row>
      <xdr:rowOff>121920</xdr:rowOff>
    </xdr:from>
    <xdr:to>
      <xdr:col>1</xdr:col>
      <xdr:colOff>1882140</xdr:colOff>
      <xdr:row>575</xdr:row>
      <xdr:rowOff>152400</xdr:rowOff>
    </xdr:to>
    <xdr:grpSp>
      <xdr:nvGrpSpPr>
        <xdr:cNvPr id="49" name="Group 5"/>
        <xdr:cNvGrpSpPr>
          <a:grpSpLocks/>
        </xdr:cNvGrpSpPr>
      </xdr:nvGrpSpPr>
      <xdr:grpSpPr bwMode="auto">
        <a:xfrm>
          <a:off x="434340" y="143215995"/>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568</xdr:row>
          <xdr:rowOff>19050</xdr:rowOff>
        </xdr:from>
        <xdr:to>
          <xdr:col>1</xdr:col>
          <xdr:colOff>1143000</xdr:colOff>
          <xdr:row>570</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565</xdr:row>
      <xdr:rowOff>144780</xdr:rowOff>
    </xdr:from>
    <xdr:to>
      <xdr:col>1</xdr:col>
      <xdr:colOff>4061460</xdr:colOff>
      <xdr:row>567</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567</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575</xdr:row>
      <xdr:rowOff>7620</xdr:rowOff>
    </xdr:from>
    <xdr:to>
      <xdr:col>1</xdr:col>
      <xdr:colOff>3223260</xdr:colOff>
      <xdr:row>577</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562</xdr:row>
      <xdr:rowOff>106680</xdr:rowOff>
    </xdr:from>
    <xdr:to>
      <xdr:col>1</xdr:col>
      <xdr:colOff>5334000</xdr:colOff>
      <xdr:row>572</xdr:row>
      <xdr:rowOff>45720</xdr:rowOff>
    </xdr:to>
    <xdr:grpSp>
      <xdr:nvGrpSpPr>
        <xdr:cNvPr id="56" name="Group 16"/>
        <xdr:cNvGrpSpPr>
          <a:grpSpLocks noChangeAspect="1"/>
        </xdr:cNvGrpSpPr>
      </xdr:nvGrpSpPr>
      <xdr:grpSpPr bwMode="auto">
        <a:xfrm>
          <a:off x="4434840" y="144172305"/>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569</xdr:row>
          <xdr:rowOff>19050</xdr:rowOff>
        </xdr:from>
        <xdr:to>
          <xdr:col>1</xdr:col>
          <xdr:colOff>5324475</xdr:colOff>
          <xdr:row>571</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582</xdr:row>
      <xdr:rowOff>114300</xdr:rowOff>
    </xdr:from>
    <xdr:to>
      <xdr:col>1</xdr:col>
      <xdr:colOff>1219200</xdr:colOff>
      <xdr:row>596</xdr:row>
      <xdr:rowOff>7620</xdr:rowOff>
    </xdr:to>
    <xdr:grpSp>
      <xdr:nvGrpSpPr>
        <xdr:cNvPr id="70" name="Group 5"/>
        <xdr:cNvGrpSpPr>
          <a:grpSpLocks/>
        </xdr:cNvGrpSpPr>
      </xdr:nvGrpSpPr>
      <xdr:grpSpPr bwMode="auto">
        <a:xfrm>
          <a:off x="449580" y="147418425"/>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594</xdr:row>
          <xdr:rowOff>133350</xdr:rowOff>
        </xdr:from>
        <xdr:to>
          <xdr:col>1</xdr:col>
          <xdr:colOff>4029075</xdr:colOff>
          <xdr:row>598</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588</xdr:row>
      <xdr:rowOff>83820</xdr:rowOff>
    </xdr:from>
    <xdr:to>
      <xdr:col>1</xdr:col>
      <xdr:colOff>1882140</xdr:colOff>
      <xdr:row>590</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585</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2689860</xdr:colOff>
      <xdr:row>590</xdr:row>
      <xdr:rowOff>30480</xdr:rowOff>
    </xdr:from>
    <xdr:ext cx="699679" cy="619529"/>
    <xdr:sp macro="" textlink="">
      <xdr:nvSpPr>
        <xdr:cNvPr id="76" name="Text Box 36"/>
        <xdr:cNvSpPr txBox="1">
          <a:spLocks noChangeArrowheads="1"/>
        </xdr:cNvSpPr>
      </xdr:nvSpPr>
      <xdr:spPr bwMode="auto">
        <a:xfrm>
          <a:off x="3078480" y="14629638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584</xdr:row>
      <xdr:rowOff>7620</xdr:rowOff>
    </xdr:from>
    <xdr:to>
      <xdr:col>1</xdr:col>
      <xdr:colOff>3314700</xdr:colOff>
      <xdr:row>597</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598</xdr:row>
      <xdr:rowOff>68580</xdr:rowOff>
    </xdr:from>
    <xdr:to>
      <xdr:col>1</xdr:col>
      <xdr:colOff>4465320</xdr:colOff>
      <xdr:row>601</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585</xdr:row>
      <xdr:rowOff>30480</xdr:rowOff>
    </xdr:from>
    <xdr:to>
      <xdr:col>1</xdr:col>
      <xdr:colOff>5448300</xdr:colOff>
      <xdr:row>593</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588</xdr:row>
      <xdr:rowOff>106680</xdr:rowOff>
    </xdr:from>
    <xdr:to>
      <xdr:col>1</xdr:col>
      <xdr:colOff>3916680</xdr:colOff>
      <xdr:row>590</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590</xdr:row>
          <xdr:rowOff>38100</xdr:rowOff>
        </xdr:from>
        <xdr:to>
          <xdr:col>1</xdr:col>
          <xdr:colOff>857250</xdr:colOff>
          <xdr:row>592</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586</xdr:row>
          <xdr:rowOff>57150</xdr:rowOff>
        </xdr:from>
        <xdr:to>
          <xdr:col>1</xdr:col>
          <xdr:colOff>3057525</xdr:colOff>
          <xdr:row>588</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588</xdr:row>
          <xdr:rowOff>104775</xdr:rowOff>
        </xdr:from>
        <xdr:to>
          <xdr:col>1</xdr:col>
          <xdr:colOff>4857750</xdr:colOff>
          <xdr:row>590</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609</xdr:row>
      <xdr:rowOff>0</xdr:rowOff>
    </xdr:from>
    <xdr:to>
      <xdr:col>1</xdr:col>
      <xdr:colOff>1996440</xdr:colOff>
      <xdr:row>626</xdr:row>
      <xdr:rowOff>114300</xdr:rowOff>
    </xdr:to>
    <xdr:grpSp>
      <xdr:nvGrpSpPr>
        <xdr:cNvPr id="84" name="Group 5"/>
        <xdr:cNvGrpSpPr>
          <a:grpSpLocks/>
        </xdr:cNvGrpSpPr>
      </xdr:nvGrpSpPr>
      <xdr:grpSpPr bwMode="auto">
        <a:xfrm>
          <a:off x="411480" y="151676100"/>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619</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610</xdr:row>
      <xdr:rowOff>45720</xdr:rowOff>
    </xdr:from>
    <xdr:to>
      <xdr:col>1</xdr:col>
      <xdr:colOff>2346960</xdr:colOff>
      <xdr:row>627</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629</xdr:row>
      <xdr:rowOff>152400</xdr:rowOff>
    </xdr:from>
    <xdr:to>
      <xdr:col>1</xdr:col>
      <xdr:colOff>4061460</xdr:colOff>
      <xdr:row>632</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614</xdr:row>
      <xdr:rowOff>7620</xdr:rowOff>
    </xdr:from>
    <xdr:to>
      <xdr:col>1</xdr:col>
      <xdr:colOff>5295900</xdr:colOff>
      <xdr:row>625</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618</xdr:row>
      <xdr:rowOff>38100</xdr:rowOff>
    </xdr:from>
    <xdr:to>
      <xdr:col>1</xdr:col>
      <xdr:colOff>2926080</xdr:colOff>
      <xdr:row>620</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614</xdr:row>
      <xdr:rowOff>114300</xdr:rowOff>
    </xdr:from>
    <xdr:to>
      <xdr:col>1</xdr:col>
      <xdr:colOff>1280160</xdr:colOff>
      <xdr:row>617</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618</xdr:row>
      <xdr:rowOff>99060</xdr:rowOff>
    </xdr:from>
    <xdr:to>
      <xdr:col>1</xdr:col>
      <xdr:colOff>4389120</xdr:colOff>
      <xdr:row>620</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626</xdr:row>
      <xdr:rowOff>99060</xdr:rowOff>
    </xdr:from>
    <xdr:to>
      <xdr:col>1</xdr:col>
      <xdr:colOff>2857500</xdr:colOff>
      <xdr:row>629</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637</xdr:row>
      <xdr:rowOff>114300</xdr:rowOff>
    </xdr:from>
    <xdr:to>
      <xdr:col>1</xdr:col>
      <xdr:colOff>1219200</xdr:colOff>
      <xdr:row>651</xdr:row>
      <xdr:rowOff>7620</xdr:rowOff>
    </xdr:to>
    <xdr:grpSp>
      <xdr:nvGrpSpPr>
        <xdr:cNvPr id="95" name="Group 5"/>
        <xdr:cNvGrpSpPr>
          <a:grpSpLocks/>
        </xdr:cNvGrpSpPr>
      </xdr:nvGrpSpPr>
      <xdr:grpSpPr bwMode="auto">
        <a:xfrm>
          <a:off x="449580" y="156324300"/>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649</xdr:row>
          <xdr:rowOff>9525</xdr:rowOff>
        </xdr:from>
        <xdr:to>
          <xdr:col>1</xdr:col>
          <xdr:colOff>2209800</xdr:colOff>
          <xdr:row>652</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643</xdr:row>
      <xdr:rowOff>83820</xdr:rowOff>
    </xdr:from>
    <xdr:to>
      <xdr:col>1</xdr:col>
      <xdr:colOff>1882140</xdr:colOff>
      <xdr:row>645</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640</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645</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653</xdr:row>
      <xdr:rowOff>68580</xdr:rowOff>
    </xdr:from>
    <xdr:to>
      <xdr:col>1</xdr:col>
      <xdr:colOff>4465320</xdr:colOff>
      <xdr:row>656</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640</xdr:row>
      <xdr:rowOff>30480</xdr:rowOff>
    </xdr:from>
    <xdr:to>
      <xdr:col>1</xdr:col>
      <xdr:colOff>5448300</xdr:colOff>
      <xdr:row>648</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643</xdr:row>
      <xdr:rowOff>106680</xdr:rowOff>
    </xdr:from>
    <xdr:to>
      <xdr:col>1</xdr:col>
      <xdr:colOff>3916680</xdr:colOff>
      <xdr:row>645</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645</xdr:row>
          <xdr:rowOff>38100</xdr:rowOff>
        </xdr:from>
        <xdr:to>
          <xdr:col>1</xdr:col>
          <xdr:colOff>857250</xdr:colOff>
          <xdr:row>647</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641</xdr:row>
          <xdr:rowOff>38100</xdr:rowOff>
        </xdr:from>
        <xdr:to>
          <xdr:col>1</xdr:col>
          <xdr:colOff>3067050</xdr:colOff>
          <xdr:row>643</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643</xdr:row>
          <xdr:rowOff>104775</xdr:rowOff>
        </xdr:from>
        <xdr:to>
          <xdr:col>1</xdr:col>
          <xdr:colOff>4857750</xdr:colOff>
          <xdr:row>645</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638</xdr:row>
      <xdr:rowOff>53340</xdr:rowOff>
    </xdr:from>
    <xdr:to>
      <xdr:col>1</xdr:col>
      <xdr:colOff>1348740</xdr:colOff>
      <xdr:row>651</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664</xdr:row>
      <xdr:rowOff>114300</xdr:rowOff>
    </xdr:from>
    <xdr:to>
      <xdr:col>1</xdr:col>
      <xdr:colOff>1219200</xdr:colOff>
      <xdr:row>678</xdr:row>
      <xdr:rowOff>7620</xdr:rowOff>
    </xdr:to>
    <xdr:grpSp>
      <xdr:nvGrpSpPr>
        <xdr:cNvPr id="109" name="Group 5"/>
        <xdr:cNvGrpSpPr>
          <a:grpSpLocks/>
        </xdr:cNvGrpSpPr>
      </xdr:nvGrpSpPr>
      <xdr:grpSpPr bwMode="auto">
        <a:xfrm>
          <a:off x="449580" y="160696275"/>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675</xdr:row>
          <xdr:rowOff>104775</xdr:rowOff>
        </xdr:from>
        <xdr:to>
          <xdr:col>1</xdr:col>
          <xdr:colOff>4286250</xdr:colOff>
          <xdr:row>678</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670</xdr:row>
      <xdr:rowOff>38100</xdr:rowOff>
    </xdr:from>
    <xdr:to>
      <xdr:col>1</xdr:col>
      <xdr:colOff>2065020</xdr:colOff>
      <xdr:row>672</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667</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2712720</xdr:colOff>
      <xdr:row>671</xdr:row>
      <xdr:rowOff>91440</xdr:rowOff>
    </xdr:from>
    <xdr:ext cx="656975" cy="619529"/>
    <xdr:sp macro="" textlink="">
      <xdr:nvSpPr>
        <xdr:cNvPr id="115" name="Text Box 101"/>
        <xdr:cNvSpPr txBox="1">
          <a:spLocks noChangeArrowheads="1"/>
        </xdr:cNvSpPr>
      </xdr:nvSpPr>
      <xdr:spPr bwMode="auto">
        <a:xfrm>
          <a:off x="3101340" y="15931896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679</xdr:row>
      <xdr:rowOff>15240</xdr:rowOff>
    </xdr:from>
    <xdr:to>
      <xdr:col>1</xdr:col>
      <xdr:colOff>3482340</xdr:colOff>
      <xdr:row>682</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667</xdr:row>
      <xdr:rowOff>30480</xdr:rowOff>
    </xdr:from>
    <xdr:to>
      <xdr:col>1</xdr:col>
      <xdr:colOff>5448300</xdr:colOff>
      <xdr:row>675</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672</xdr:row>
          <xdr:rowOff>38100</xdr:rowOff>
        </xdr:from>
        <xdr:to>
          <xdr:col>1</xdr:col>
          <xdr:colOff>857250</xdr:colOff>
          <xdr:row>674</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670</xdr:row>
          <xdr:rowOff>104775</xdr:rowOff>
        </xdr:from>
        <xdr:to>
          <xdr:col>1</xdr:col>
          <xdr:colOff>4857750</xdr:colOff>
          <xdr:row>672</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665</xdr:row>
      <xdr:rowOff>7620</xdr:rowOff>
    </xdr:from>
    <xdr:to>
      <xdr:col>1</xdr:col>
      <xdr:colOff>3314700</xdr:colOff>
      <xdr:row>678</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670</xdr:row>
      <xdr:rowOff>53340</xdr:rowOff>
    </xdr:from>
    <xdr:to>
      <xdr:col>1</xdr:col>
      <xdr:colOff>3680460</xdr:colOff>
      <xdr:row>672</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668</xdr:row>
          <xdr:rowOff>28575</xdr:rowOff>
        </xdr:from>
        <xdr:to>
          <xdr:col>1</xdr:col>
          <xdr:colOff>3057525</xdr:colOff>
          <xdr:row>670</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838338</xdr:colOff>
      <xdr:row>24</xdr:row>
      <xdr:rowOff>83819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6050418" cy="41071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822960</xdr:colOff>
      <xdr:row>25</xdr:row>
      <xdr:rowOff>83586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6035040" cy="427458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15241</xdr:colOff>
      <xdr:row>2</xdr:row>
      <xdr:rowOff>7620</xdr:rowOff>
    </xdr:from>
    <xdr:to>
      <xdr:col>7</xdr:col>
      <xdr:colOff>723901</xdr:colOff>
      <xdr:row>30</xdr:row>
      <xdr:rowOff>38509</xdr:rowOff>
    </xdr:to>
    <xdr:pic>
      <xdr:nvPicPr>
        <xdr:cNvPr id="2" name="Grafik 1"/>
        <xdr:cNvPicPr>
          <a:picLocks noChangeAspect="1"/>
        </xdr:cNvPicPr>
      </xdr:nvPicPr>
      <xdr:blipFill>
        <a:blip xmlns:r="http://schemas.openxmlformats.org/officeDocument/2006/relationships" r:embed="rId1"/>
        <a:stretch>
          <a:fillRect/>
        </a:stretch>
      </xdr:blipFill>
      <xdr:spPr>
        <a:xfrm>
          <a:off x="15241" y="365760"/>
          <a:ext cx="6789420" cy="472480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716750</xdr:colOff>
      <xdr:row>22</xdr:row>
      <xdr:rowOff>91709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693420"/>
          <a:ext cx="5425910" cy="3109229"/>
        </a:xfrm>
        <a:prstGeom prst="rect">
          <a:avLst/>
        </a:prstGeom>
      </xdr:spPr>
    </xdr:pic>
    <xdr:clientData/>
  </xdr:twoCellAnchor>
  <xdr:twoCellAnchor editAs="oneCell">
    <xdr:from>
      <xdr:col>0</xdr:col>
      <xdr:colOff>0</xdr:colOff>
      <xdr:row>28</xdr:row>
      <xdr:rowOff>0</xdr:rowOff>
    </xdr:from>
    <xdr:to>
      <xdr:col>6</xdr:col>
      <xdr:colOff>722847</xdr:colOff>
      <xdr:row>47</xdr:row>
      <xdr:rowOff>100869</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716780"/>
          <a:ext cx="5432007" cy="328602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28576</xdr:colOff>
      <xdr:row>0</xdr:row>
      <xdr:rowOff>57150</xdr:rowOff>
    </xdr:from>
    <xdr:to>
      <xdr:col>7</xdr:col>
      <xdr:colOff>26670</xdr:colOff>
      <xdr:row>22</xdr:row>
      <xdr:rowOff>15998</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6" y="57150"/>
          <a:ext cx="5932169" cy="3521198"/>
        </a:xfrm>
        <a:prstGeom prst="rect">
          <a:avLst/>
        </a:prstGeom>
      </xdr:spPr>
    </xdr:pic>
    <xdr:clientData/>
  </xdr:twoCellAnchor>
  <xdr:twoCellAnchor editAs="oneCell">
    <xdr:from>
      <xdr:col>0</xdr:col>
      <xdr:colOff>28576</xdr:colOff>
      <xdr:row>24</xdr:row>
      <xdr:rowOff>19051</xdr:rowOff>
    </xdr:from>
    <xdr:to>
      <xdr:col>7</xdr:col>
      <xdr:colOff>19050</xdr:colOff>
      <xdr:row>46</xdr:row>
      <xdr:rowOff>62066</xdr:rowOff>
    </xdr:to>
    <xdr:pic>
      <xdr:nvPicPr>
        <xdr:cNvPr id="3" name="Grafik 2"/>
        <xdr:cNvPicPr>
          <a:picLocks noChangeAspect="1"/>
        </xdr:cNvPicPr>
      </xdr:nvPicPr>
      <xdr:blipFill>
        <a:blip xmlns:r="http://schemas.openxmlformats.org/officeDocument/2006/relationships" r:embed="rId2"/>
        <a:stretch>
          <a:fillRect/>
        </a:stretch>
      </xdr:blipFill>
      <xdr:spPr>
        <a:xfrm>
          <a:off x="28576" y="3905251"/>
          <a:ext cx="5924549" cy="3605365"/>
        </a:xfrm>
        <a:prstGeom prst="rect">
          <a:avLst/>
        </a:prstGeom>
      </xdr:spPr>
    </xdr:pic>
    <xdr:clientData/>
  </xdr:twoCellAnchor>
  <xdr:twoCellAnchor editAs="oneCell">
    <xdr:from>
      <xdr:col>0</xdr:col>
      <xdr:colOff>28575</xdr:colOff>
      <xdr:row>48</xdr:row>
      <xdr:rowOff>55245</xdr:rowOff>
    </xdr:from>
    <xdr:to>
      <xdr:col>7</xdr:col>
      <xdr:colOff>3810</xdr:colOff>
      <xdr:row>71</xdr:row>
      <xdr:rowOff>40052</xdr:rowOff>
    </xdr:to>
    <xdr:pic>
      <xdr:nvPicPr>
        <xdr:cNvPr id="4" name="Grafik 3"/>
        <xdr:cNvPicPr>
          <a:picLocks noChangeAspect="1"/>
        </xdr:cNvPicPr>
      </xdr:nvPicPr>
      <xdr:blipFill>
        <a:blip xmlns:r="http://schemas.openxmlformats.org/officeDocument/2006/relationships" r:embed="rId3"/>
        <a:stretch>
          <a:fillRect/>
        </a:stretch>
      </xdr:blipFill>
      <xdr:spPr>
        <a:xfrm>
          <a:off x="28575" y="7827645"/>
          <a:ext cx="5909310" cy="369003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337615</xdr:colOff>
      <xdr:row>44</xdr:row>
      <xdr:rowOff>28083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9352075" cy="7510923"/>
        </a:xfrm>
        <a:prstGeom prst="rect">
          <a:avLst/>
        </a:prstGeom>
      </xdr:spPr>
    </xdr:pic>
    <xdr:clientData/>
  </xdr:twoCellAnchor>
  <xdr:twoCellAnchor editAs="oneCell">
    <xdr:from>
      <xdr:col>0</xdr:col>
      <xdr:colOff>0</xdr:colOff>
      <xdr:row>44</xdr:row>
      <xdr:rowOff>0</xdr:rowOff>
    </xdr:from>
    <xdr:to>
      <xdr:col>11</xdr:col>
      <xdr:colOff>319325</xdr:colOff>
      <xdr:row>89</xdr:row>
      <xdr:rowOff>28088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7482840"/>
          <a:ext cx="9333785" cy="75718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731996</xdr:colOff>
      <xdr:row>25</xdr:row>
      <xdr:rowOff>39991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6876" cy="423099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739141</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494020"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746761</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501640"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754381</xdr:colOff>
      <xdr:row>21</xdr:row>
      <xdr:rowOff>58222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5509260" cy="357866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685801</xdr:colOff>
      <xdr:row>21</xdr:row>
      <xdr:rowOff>52126</xdr:rowOff>
    </xdr:to>
    <xdr:pic>
      <xdr:nvPicPr>
        <xdr:cNvPr id="5" name="Grafik 4"/>
        <xdr:cNvPicPr>
          <a:picLocks noChangeAspect="1"/>
        </xdr:cNvPicPr>
      </xdr:nvPicPr>
      <xdr:blipFill>
        <a:blip xmlns:r="http://schemas.openxmlformats.org/officeDocument/2006/relationships" r:embed="rId1"/>
        <a:stretch>
          <a:fillRect/>
        </a:stretch>
      </xdr:blipFill>
      <xdr:spPr>
        <a:xfrm>
          <a:off x="1" y="0"/>
          <a:ext cx="5440680"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27</xdr:row>
      <xdr:rowOff>114299</xdr:rowOff>
    </xdr:from>
    <xdr:to>
      <xdr:col>6</xdr:col>
      <xdr:colOff>662824</xdr:colOff>
      <xdr:row>53</xdr:row>
      <xdr:rowOff>60960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4640579"/>
          <a:ext cx="5417704" cy="4305301"/>
        </a:xfrm>
        <a:prstGeom prst="rect">
          <a:avLst/>
        </a:prstGeom>
      </xdr:spPr>
    </xdr:pic>
    <xdr:clientData/>
  </xdr:twoCellAnchor>
  <xdr:twoCellAnchor editAs="oneCell">
    <xdr:from>
      <xdr:col>0</xdr:col>
      <xdr:colOff>0</xdr:colOff>
      <xdr:row>0</xdr:row>
      <xdr:rowOff>0</xdr:rowOff>
    </xdr:from>
    <xdr:to>
      <xdr:col>6</xdr:col>
      <xdr:colOff>708660</xdr:colOff>
      <xdr:row>26</xdr:row>
      <xdr:rowOff>7340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5463540" cy="436598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719826</xdr:colOff>
      <xdr:row>31</xdr:row>
      <xdr:rowOff>85758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56260"/>
          <a:ext cx="5749026" cy="477967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713714</xdr:colOff>
      <xdr:row>31</xdr:row>
      <xdr:rowOff>85758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56260"/>
          <a:ext cx="5560034" cy="477967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22</xdr:row>
      <xdr:rowOff>146636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462489" cy="3834716"/>
        </a:xfrm>
        <a:prstGeom prst="rect">
          <a:avLst/>
        </a:prstGeom>
      </xdr:spPr>
    </xdr:pic>
    <xdr:clientData/>
  </xdr:twoCellAnchor>
  <xdr:twoCellAnchor editAs="oneCell">
    <xdr:from>
      <xdr:col>0</xdr:col>
      <xdr:colOff>0</xdr:colOff>
      <xdr:row>23</xdr:row>
      <xdr:rowOff>0</xdr:rowOff>
    </xdr:from>
    <xdr:to>
      <xdr:col>6</xdr:col>
      <xdr:colOff>725899</xdr:colOff>
      <xdr:row>42</xdr:row>
      <xdr:rowOff>33807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3855720"/>
          <a:ext cx="5480779" cy="321896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701513</xdr:colOff>
      <xdr:row>20</xdr:row>
      <xdr:rowOff>134414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456393" cy="3487214"/>
        </a:xfrm>
        <a:prstGeom prst="rect">
          <a:avLst/>
        </a:prstGeom>
      </xdr:spPr>
    </xdr:pic>
    <xdr:clientData/>
  </xdr:twoCellAnchor>
  <xdr:twoCellAnchor editAs="oneCell">
    <xdr:from>
      <xdr:col>0</xdr:col>
      <xdr:colOff>0</xdr:colOff>
      <xdr:row>24</xdr:row>
      <xdr:rowOff>0</xdr:rowOff>
    </xdr:from>
    <xdr:to>
      <xdr:col>6</xdr:col>
      <xdr:colOff>701513</xdr:colOff>
      <xdr:row>43</xdr:row>
      <xdr:rowOff>131351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023360"/>
          <a:ext cx="5456393" cy="331651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450095</xdr:colOff>
      <xdr:row>23</xdr:row>
      <xdr:rowOff>131410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5944115" cy="3987130"/>
        </a:xfrm>
        <a:prstGeom prst="rect">
          <a:avLst/>
        </a:prstGeom>
      </xdr:spPr>
    </xdr:pic>
    <xdr:clientData/>
  </xdr:twoCellAnchor>
  <xdr:twoCellAnchor editAs="oneCell">
    <xdr:from>
      <xdr:col>0</xdr:col>
      <xdr:colOff>0</xdr:colOff>
      <xdr:row>26</xdr:row>
      <xdr:rowOff>0</xdr:rowOff>
    </xdr:from>
    <xdr:to>
      <xdr:col>7</xdr:col>
      <xdr:colOff>450095</xdr:colOff>
      <xdr:row>49</xdr:row>
      <xdr:rowOff>143603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358640"/>
          <a:ext cx="5944115" cy="3999323"/>
        </a:xfrm>
        <a:prstGeom prst="rect">
          <a:avLst/>
        </a:prstGeom>
      </xdr:spPr>
    </xdr:pic>
    <xdr:clientData/>
  </xdr:twoCellAnchor>
  <xdr:twoCellAnchor editAs="oneCell">
    <xdr:from>
      <xdr:col>0</xdr:col>
      <xdr:colOff>0</xdr:colOff>
      <xdr:row>59</xdr:row>
      <xdr:rowOff>0</xdr:rowOff>
    </xdr:from>
    <xdr:to>
      <xdr:col>7</xdr:col>
      <xdr:colOff>450095</xdr:colOff>
      <xdr:row>82</xdr:row>
      <xdr:rowOff>125313</xdr:rowOff>
    </xdr:to>
    <xdr:pic>
      <xdr:nvPicPr>
        <xdr:cNvPr id="8" name="Grafik 7"/>
        <xdr:cNvPicPr>
          <a:picLocks noChangeAspect="1"/>
        </xdr:cNvPicPr>
      </xdr:nvPicPr>
      <xdr:blipFill>
        <a:blip xmlns:r="http://schemas.openxmlformats.org/officeDocument/2006/relationships" r:embed="rId3"/>
        <a:stretch>
          <a:fillRect/>
        </a:stretch>
      </xdr:blipFill>
      <xdr:spPr>
        <a:xfrm>
          <a:off x="0" y="9890760"/>
          <a:ext cx="5944115" cy="3981033"/>
        </a:xfrm>
        <a:prstGeom prst="rect">
          <a:avLst/>
        </a:prstGeom>
      </xdr:spPr>
    </xdr:pic>
    <xdr:clientData/>
  </xdr:twoCellAnchor>
  <xdr:twoCellAnchor editAs="oneCell">
    <xdr:from>
      <xdr:col>0</xdr:col>
      <xdr:colOff>0</xdr:colOff>
      <xdr:row>84</xdr:row>
      <xdr:rowOff>0</xdr:rowOff>
    </xdr:from>
    <xdr:to>
      <xdr:col>7</xdr:col>
      <xdr:colOff>462288</xdr:colOff>
      <xdr:row>107</xdr:row>
      <xdr:rowOff>125313</xdr:rowOff>
    </xdr:to>
    <xdr:pic>
      <xdr:nvPicPr>
        <xdr:cNvPr id="9" name="Grafik 8"/>
        <xdr:cNvPicPr>
          <a:picLocks noChangeAspect="1"/>
        </xdr:cNvPicPr>
      </xdr:nvPicPr>
      <xdr:blipFill>
        <a:blip xmlns:r="http://schemas.openxmlformats.org/officeDocument/2006/relationships" r:embed="rId4"/>
        <a:stretch>
          <a:fillRect/>
        </a:stretch>
      </xdr:blipFill>
      <xdr:spPr>
        <a:xfrm>
          <a:off x="0" y="14081760"/>
          <a:ext cx="5956308" cy="398103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364744</xdr:colOff>
      <xdr:row>23</xdr:row>
      <xdr:rowOff>119217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858764" cy="3974937"/>
        </a:xfrm>
        <a:prstGeom prst="rect">
          <a:avLst/>
        </a:prstGeom>
      </xdr:spPr>
    </xdr:pic>
    <xdr:clientData/>
  </xdr:twoCellAnchor>
  <xdr:twoCellAnchor editAs="oneCell">
    <xdr:from>
      <xdr:col>0</xdr:col>
      <xdr:colOff>0</xdr:colOff>
      <xdr:row>26</xdr:row>
      <xdr:rowOff>0</xdr:rowOff>
    </xdr:from>
    <xdr:to>
      <xdr:col>7</xdr:col>
      <xdr:colOff>370840</xdr:colOff>
      <xdr:row>49</xdr:row>
      <xdr:rowOff>113120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358640"/>
          <a:ext cx="5864860" cy="3968840"/>
        </a:xfrm>
        <a:prstGeom prst="rect">
          <a:avLst/>
        </a:prstGeom>
      </xdr:spPr>
    </xdr:pic>
    <xdr:clientData/>
  </xdr:twoCellAnchor>
  <xdr:twoCellAnchor editAs="oneCell">
    <xdr:from>
      <xdr:col>0</xdr:col>
      <xdr:colOff>0</xdr:colOff>
      <xdr:row>60</xdr:row>
      <xdr:rowOff>0</xdr:rowOff>
    </xdr:from>
    <xdr:to>
      <xdr:col>7</xdr:col>
      <xdr:colOff>376937</xdr:colOff>
      <xdr:row>83</xdr:row>
      <xdr:rowOff>113120</xdr:rowOff>
    </xdr:to>
    <xdr:pic>
      <xdr:nvPicPr>
        <xdr:cNvPr id="8" name="Grafik 7"/>
        <xdr:cNvPicPr>
          <a:picLocks noChangeAspect="1"/>
        </xdr:cNvPicPr>
      </xdr:nvPicPr>
      <xdr:blipFill>
        <a:blip xmlns:r="http://schemas.openxmlformats.org/officeDocument/2006/relationships" r:embed="rId3"/>
        <a:stretch>
          <a:fillRect/>
        </a:stretch>
      </xdr:blipFill>
      <xdr:spPr>
        <a:xfrm>
          <a:off x="0" y="10058400"/>
          <a:ext cx="5870957" cy="396884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279392</xdr:colOff>
      <xdr:row>22</xdr:row>
      <xdr:rowOff>36899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773412" cy="372497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39</xdr:row>
      <xdr:rowOff>57150</xdr:rowOff>
    </xdr:from>
    <xdr:to>
      <xdr:col>7</xdr:col>
      <xdr:colOff>480578</xdr:colOff>
      <xdr:row>56</xdr:row>
      <xdr:rowOff>18909</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372225"/>
          <a:ext cx="5814578" cy="2695434"/>
        </a:xfrm>
        <a:prstGeom prst="rect">
          <a:avLst/>
        </a:prstGeom>
      </xdr:spPr>
    </xdr:pic>
    <xdr:clientData/>
  </xdr:twoCellAnchor>
  <xdr:twoCellAnchor editAs="oneCell">
    <xdr:from>
      <xdr:col>0</xdr:col>
      <xdr:colOff>0</xdr:colOff>
      <xdr:row>21</xdr:row>
      <xdr:rowOff>66675</xdr:rowOff>
    </xdr:from>
    <xdr:to>
      <xdr:col>7</xdr:col>
      <xdr:colOff>498867</xdr:colOff>
      <xdr:row>38</xdr:row>
      <xdr:rowOff>100453</xdr:rowOff>
    </xdr:to>
    <xdr:pic>
      <xdr:nvPicPr>
        <xdr:cNvPr id="8" name="Grafik 7"/>
        <xdr:cNvPicPr>
          <a:picLocks noChangeAspect="1"/>
        </xdr:cNvPicPr>
      </xdr:nvPicPr>
      <xdr:blipFill>
        <a:blip xmlns:r="http://schemas.openxmlformats.org/officeDocument/2006/relationships" r:embed="rId2"/>
        <a:stretch>
          <a:fillRect/>
        </a:stretch>
      </xdr:blipFill>
      <xdr:spPr>
        <a:xfrm>
          <a:off x="0" y="3467100"/>
          <a:ext cx="5832867" cy="2786503"/>
        </a:xfrm>
        <a:prstGeom prst="rect">
          <a:avLst/>
        </a:prstGeom>
      </xdr:spPr>
    </xdr:pic>
    <xdr:clientData/>
  </xdr:twoCellAnchor>
  <xdr:twoCellAnchor editAs="oneCell">
    <xdr:from>
      <xdr:col>0</xdr:col>
      <xdr:colOff>0</xdr:colOff>
      <xdr:row>0</xdr:row>
      <xdr:rowOff>0</xdr:rowOff>
    </xdr:from>
    <xdr:to>
      <xdr:col>7</xdr:col>
      <xdr:colOff>535447</xdr:colOff>
      <xdr:row>21</xdr:row>
      <xdr:rowOff>27740</xdr:rowOff>
    </xdr:to>
    <xdr:pic>
      <xdr:nvPicPr>
        <xdr:cNvPr id="9" name="Grafik 8"/>
        <xdr:cNvPicPr>
          <a:picLocks noChangeAspect="1"/>
        </xdr:cNvPicPr>
      </xdr:nvPicPr>
      <xdr:blipFill>
        <a:blip xmlns:r="http://schemas.openxmlformats.org/officeDocument/2006/relationships" r:embed="rId3"/>
        <a:stretch>
          <a:fillRect/>
        </a:stretch>
      </xdr:blipFill>
      <xdr:spPr>
        <a:xfrm>
          <a:off x="0" y="0"/>
          <a:ext cx="6029467" cy="35481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Grafiktabellen%20Vorbereitung%202013\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Eintrag Gesamtentwickl GH"/>
      <sheetName val="Tab 2.1 Grafik"/>
    </sheetNames>
    <sheetDataSet>
      <sheetData sheetId="0"/>
      <sheetData sheetId="1"/>
      <sheetData sheetId="2"/>
      <sheetData sheetId="3">
        <row r="6">
          <cell r="A6">
            <v>2006</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7"/>
      <c r="B1" s="576" t="s">
        <v>1274</v>
      </c>
      <c r="C1" s="577"/>
      <c r="D1" s="577"/>
      <c r="E1" s="577"/>
      <c r="F1" s="577"/>
      <c r="G1" s="577"/>
      <c r="H1" s="577"/>
    </row>
    <row r="2" spans="1:9" ht="14.25" customHeight="1" x14ac:dyDescent="0.2">
      <c r="A2" s="95"/>
      <c r="B2" s="95"/>
      <c r="C2" s="95"/>
      <c r="D2" s="95"/>
      <c r="E2" s="95"/>
      <c r="F2" s="95"/>
      <c r="G2" s="95"/>
      <c r="H2" s="95"/>
    </row>
    <row r="3" spans="1:9" ht="11.25" customHeight="1" x14ac:dyDescent="0.35">
      <c r="A3" s="95"/>
      <c r="B3" s="95"/>
      <c r="C3" s="95"/>
      <c r="D3" s="95"/>
      <c r="E3" s="95"/>
      <c r="F3" s="95"/>
      <c r="G3" s="95"/>
      <c r="H3" s="578" t="s">
        <v>817</v>
      </c>
      <c r="I3" s="18"/>
    </row>
    <row r="4" spans="1:9" x14ac:dyDescent="0.2">
      <c r="A4" s="95"/>
      <c r="B4" s="95"/>
      <c r="C4" s="95"/>
      <c r="D4" s="95"/>
      <c r="E4" s="95"/>
      <c r="F4" s="95"/>
      <c r="G4" s="95"/>
      <c r="H4" s="579"/>
    </row>
    <row r="5" spans="1:9" x14ac:dyDescent="0.2">
      <c r="A5" s="95"/>
      <c r="B5" s="95"/>
      <c r="C5" s="95"/>
      <c r="D5" s="95"/>
      <c r="E5" s="95"/>
      <c r="F5" s="95"/>
      <c r="G5" s="95"/>
      <c r="H5" s="95"/>
    </row>
    <row r="6" spans="1:9" x14ac:dyDescent="0.2">
      <c r="A6" s="95"/>
      <c r="B6" s="95"/>
      <c r="C6" s="95"/>
      <c r="D6" s="95"/>
      <c r="E6" s="95"/>
      <c r="F6" s="95"/>
      <c r="G6" s="95"/>
      <c r="H6" s="95"/>
    </row>
    <row r="7" spans="1:9" x14ac:dyDescent="0.2">
      <c r="A7" s="95"/>
      <c r="B7" s="95"/>
      <c r="C7" s="95"/>
      <c r="D7" s="95"/>
      <c r="E7" s="95"/>
      <c r="F7" s="95"/>
      <c r="G7" s="95"/>
      <c r="H7" s="95"/>
    </row>
    <row r="8" spans="1:9" x14ac:dyDescent="0.2">
      <c r="A8" s="95"/>
      <c r="B8" s="95"/>
      <c r="C8" s="95"/>
      <c r="D8" s="95"/>
      <c r="E8" s="95"/>
      <c r="F8" s="95"/>
      <c r="G8" s="95"/>
      <c r="H8" s="95"/>
    </row>
    <row r="9" spans="1:9" x14ac:dyDescent="0.2">
      <c r="A9" s="95"/>
      <c r="B9" s="95"/>
      <c r="C9" s="95"/>
      <c r="D9" s="95"/>
      <c r="E9" s="95"/>
      <c r="F9" s="95"/>
      <c r="G9" s="95"/>
      <c r="H9" s="95"/>
    </row>
    <row r="10" spans="1:9" s="20" customFormat="1" ht="34.5" x14ac:dyDescent="0.45">
      <c r="A10" s="96"/>
      <c r="B10" s="19" t="s">
        <v>1275</v>
      </c>
      <c r="C10" s="19"/>
      <c r="D10" s="96"/>
      <c r="E10" s="96"/>
      <c r="F10" s="96"/>
      <c r="G10" s="96"/>
      <c r="H10" s="96"/>
    </row>
    <row r="11" spans="1:9" x14ac:dyDescent="0.2">
      <c r="A11" s="95"/>
      <c r="B11" s="95"/>
      <c r="C11" s="95"/>
      <c r="D11" s="95"/>
      <c r="E11" s="95"/>
      <c r="F11" s="95"/>
      <c r="G11" s="95"/>
      <c r="H11" s="95"/>
    </row>
    <row r="12" spans="1:9" x14ac:dyDescent="0.2">
      <c r="A12" s="95"/>
      <c r="B12" s="95"/>
      <c r="C12" s="95"/>
      <c r="D12" s="95"/>
      <c r="E12" s="95"/>
      <c r="F12" s="95"/>
      <c r="G12" s="95"/>
      <c r="H12" s="95"/>
    </row>
    <row r="13" spans="1:9" x14ac:dyDescent="0.2">
      <c r="A13" s="95"/>
      <c r="B13" s="95"/>
      <c r="C13" s="95"/>
      <c r="D13" s="95"/>
      <c r="E13" s="95"/>
      <c r="F13" s="95"/>
      <c r="G13" s="95"/>
      <c r="H13" s="95"/>
    </row>
    <row r="14" spans="1:9" s="20" customFormat="1" ht="27" x14ac:dyDescent="0.4">
      <c r="A14" s="96"/>
      <c r="B14" s="21" t="s">
        <v>1276</v>
      </c>
      <c r="C14" s="22"/>
      <c r="D14" s="22"/>
      <c r="E14" s="23"/>
      <c r="F14" s="96"/>
      <c r="G14" s="96"/>
      <c r="H14" s="96"/>
    </row>
    <row r="15" spans="1:9" s="20" customFormat="1" ht="27" x14ac:dyDescent="0.4">
      <c r="A15" s="96"/>
      <c r="B15" s="21" t="s">
        <v>1277</v>
      </c>
      <c r="C15" s="22"/>
      <c r="D15" s="22"/>
      <c r="E15" s="23"/>
      <c r="F15" s="96"/>
      <c r="G15" s="96"/>
      <c r="H15" s="96"/>
    </row>
    <row r="16" spans="1:9" s="20" customFormat="1" ht="27" x14ac:dyDescent="0.4">
      <c r="A16" s="96"/>
      <c r="B16" s="210" t="s">
        <v>1564</v>
      </c>
      <c r="C16" s="22"/>
      <c r="D16" s="22"/>
      <c r="E16" s="23"/>
      <c r="F16" s="96"/>
      <c r="G16" s="96"/>
      <c r="H16" s="96"/>
    </row>
    <row r="17" spans="1:8" x14ac:dyDescent="0.2">
      <c r="A17" s="95"/>
      <c r="B17" s="95"/>
      <c r="C17" s="95"/>
      <c r="D17" s="95"/>
      <c r="E17" s="95"/>
      <c r="F17" s="95"/>
      <c r="G17" s="95"/>
      <c r="H17" s="95"/>
    </row>
    <row r="18" spans="1:8" x14ac:dyDescent="0.2">
      <c r="A18" s="95"/>
      <c r="B18" s="194"/>
      <c r="C18" s="194"/>
      <c r="D18" s="194"/>
      <c r="E18" s="194"/>
      <c r="F18" s="95"/>
      <c r="G18" s="95"/>
      <c r="H18" s="95"/>
    </row>
    <row r="19" spans="1:8" x14ac:dyDescent="0.2">
      <c r="A19" s="95"/>
      <c r="B19" s="194"/>
      <c r="C19" s="194"/>
      <c r="D19" s="194"/>
      <c r="E19" s="194"/>
      <c r="F19" s="95"/>
      <c r="G19" s="95"/>
      <c r="H19" s="95"/>
    </row>
    <row r="20" spans="1:8" x14ac:dyDescent="0.2">
      <c r="A20" s="95"/>
      <c r="B20" s="580"/>
      <c r="C20" s="581"/>
      <c r="D20" s="581"/>
      <c r="E20" s="581"/>
      <c r="F20" s="195"/>
      <c r="G20" s="95"/>
      <c r="H20" s="95"/>
    </row>
    <row r="21" spans="1:8" x14ac:dyDescent="0.2">
      <c r="A21" s="95"/>
      <c r="B21" s="581"/>
      <c r="C21" s="581"/>
      <c r="D21" s="581"/>
      <c r="E21" s="581"/>
      <c r="F21" s="195"/>
      <c r="G21" s="95"/>
      <c r="H21" s="95"/>
    </row>
    <row r="22" spans="1:8" x14ac:dyDescent="0.2">
      <c r="A22" s="95"/>
      <c r="B22" s="581"/>
      <c r="C22" s="581"/>
      <c r="D22" s="581"/>
      <c r="E22" s="581"/>
      <c r="F22" s="195"/>
      <c r="G22" s="95"/>
      <c r="H22" s="95"/>
    </row>
    <row r="23" spans="1:8" x14ac:dyDescent="0.2">
      <c r="A23" s="95"/>
      <c r="B23" s="581"/>
      <c r="C23" s="581"/>
      <c r="D23" s="581"/>
      <c r="E23" s="581"/>
      <c r="F23" s="195"/>
      <c r="G23" s="95"/>
      <c r="H23" s="95"/>
    </row>
    <row r="24" spans="1:8" x14ac:dyDescent="0.2">
      <c r="A24" s="95"/>
      <c r="B24" s="581"/>
      <c r="C24" s="581"/>
      <c r="D24" s="581"/>
      <c r="E24" s="581"/>
      <c r="F24" s="195"/>
      <c r="G24" s="95"/>
      <c r="H24" s="95"/>
    </row>
    <row r="25" spans="1:8" x14ac:dyDescent="0.2">
      <c r="A25" s="95"/>
      <c r="B25" s="581"/>
      <c r="C25" s="581"/>
      <c r="D25" s="581"/>
      <c r="E25" s="581"/>
      <c r="F25" s="195"/>
      <c r="G25" s="95"/>
      <c r="H25" s="95"/>
    </row>
    <row r="26" spans="1:8" x14ac:dyDescent="0.2">
      <c r="A26" s="95"/>
      <c r="B26" s="581"/>
      <c r="C26" s="581"/>
      <c r="D26" s="581"/>
      <c r="E26" s="581"/>
      <c r="F26" s="195"/>
      <c r="G26" s="95"/>
      <c r="H26" s="95"/>
    </row>
    <row r="27" spans="1:8" x14ac:dyDescent="0.2">
      <c r="A27" s="95"/>
      <c r="B27" s="581"/>
      <c r="C27" s="581"/>
      <c r="D27" s="581"/>
      <c r="E27" s="581"/>
      <c r="F27" s="195"/>
      <c r="G27" s="95"/>
      <c r="H27" s="95"/>
    </row>
    <row r="28" spans="1:8" x14ac:dyDescent="0.2">
      <c r="A28" s="95"/>
      <c r="B28" s="581"/>
      <c r="C28" s="581"/>
      <c r="D28" s="581"/>
      <c r="E28" s="581"/>
      <c r="F28" s="195"/>
      <c r="G28" s="95"/>
      <c r="H28" s="95"/>
    </row>
    <row r="29" spans="1:8" x14ac:dyDescent="0.2">
      <c r="A29" s="95"/>
      <c r="B29" s="581"/>
      <c r="C29" s="581"/>
      <c r="D29" s="581"/>
      <c r="E29" s="581"/>
      <c r="F29" s="195"/>
      <c r="G29" s="95"/>
      <c r="H29" s="95"/>
    </row>
    <row r="30" spans="1:8" x14ac:dyDescent="0.2">
      <c r="A30" s="95"/>
      <c r="B30" s="581"/>
      <c r="C30" s="581"/>
      <c r="D30" s="581"/>
      <c r="E30" s="581"/>
      <c r="F30" s="195"/>
      <c r="G30" s="95"/>
      <c r="H30" s="95"/>
    </row>
    <row r="31" spans="1:8" x14ac:dyDescent="0.2">
      <c r="A31" s="95"/>
      <c r="B31" s="581"/>
      <c r="C31" s="581"/>
      <c r="D31" s="581"/>
      <c r="E31" s="581"/>
      <c r="F31" s="195"/>
      <c r="G31" s="95"/>
      <c r="H31" s="95"/>
    </row>
    <row r="32" spans="1:8" x14ac:dyDescent="0.2">
      <c r="A32" s="95"/>
      <c r="B32" s="581"/>
      <c r="C32" s="581"/>
      <c r="D32" s="581"/>
      <c r="E32" s="581"/>
      <c r="F32" s="195"/>
      <c r="G32" s="95"/>
      <c r="H32" s="95"/>
    </row>
    <row r="33" spans="1:8" x14ac:dyDescent="0.2">
      <c r="A33" s="95"/>
      <c r="B33" s="581"/>
      <c r="C33" s="581"/>
      <c r="D33" s="581"/>
      <c r="E33" s="581"/>
      <c r="F33" s="195"/>
      <c r="G33" s="95"/>
      <c r="H33" s="95"/>
    </row>
    <row r="34" spans="1:8" x14ac:dyDescent="0.2">
      <c r="A34" s="95"/>
      <c r="B34" s="581"/>
      <c r="C34" s="581"/>
      <c r="D34" s="581"/>
      <c r="E34" s="581"/>
      <c r="F34" s="195"/>
      <c r="G34" s="95"/>
      <c r="H34" s="95"/>
    </row>
    <row r="35" spans="1:8" x14ac:dyDescent="0.2">
      <c r="A35" s="95"/>
      <c r="B35" s="581"/>
      <c r="C35" s="581"/>
      <c r="D35" s="581"/>
      <c r="E35" s="581"/>
      <c r="F35" s="195"/>
      <c r="G35" s="95"/>
      <c r="H35" s="95"/>
    </row>
    <row r="36" spans="1:8" x14ac:dyDescent="0.2">
      <c r="A36" s="95"/>
      <c r="B36" s="581"/>
      <c r="C36" s="581"/>
      <c r="D36" s="581"/>
      <c r="E36" s="581"/>
      <c r="F36" s="195"/>
      <c r="G36" s="95"/>
      <c r="H36" s="95"/>
    </row>
    <row r="37" spans="1:8" x14ac:dyDescent="0.2">
      <c r="A37" s="95"/>
      <c r="B37" s="581"/>
      <c r="C37" s="581"/>
      <c r="D37" s="581"/>
      <c r="E37" s="581"/>
      <c r="F37" s="195"/>
      <c r="G37" s="95"/>
      <c r="H37" s="95"/>
    </row>
    <row r="38" spans="1:8" x14ac:dyDescent="0.2">
      <c r="A38" s="95"/>
      <c r="B38" s="581"/>
      <c r="C38" s="581"/>
      <c r="D38" s="581"/>
      <c r="E38" s="581"/>
      <c r="F38" s="195"/>
      <c r="G38" s="95"/>
      <c r="H38" s="95"/>
    </row>
    <row r="39" spans="1:8" x14ac:dyDescent="0.2">
      <c r="A39" s="95"/>
      <c r="B39" s="195"/>
      <c r="C39" s="195"/>
      <c r="D39" s="195"/>
      <c r="E39" s="195"/>
      <c r="F39" s="195"/>
      <c r="G39" s="95"/>
      <c r="H39" s="95"/>
    </row>
    <row r="40" spans="1:8" x14ac:dyDescent="0.2">
      <c r="A40" s="95"/>
      <c r="B40" s="195"/>
      <c r="C40" s="195"/>
      <c r="D40" s="195"/>
      <c r="E40" s="195"/>
      <c r="F40" s="195"/>
      <c r="G40" s="95"/>
      <c r="H40" s="95"/>
    </row>
    <row r="41" spans="1:8" x14ac:dyDescent="0.2">
      <c r="A41" s="95"/>
      <c r="B41" s="95"/>
      <c r="C41" s="95"/>
      <c r="D41" s="95"/>
      <c r="E41" s="95"/>
      <c r="F41" s="95"/>
      <c r="G41" s="95"/>
      <c r="H41" s="95"/>
    </row>
    <row r="42" spans="1:8" x14ac:dyDescent="0.2">
      <c r="A42" s="95"/>
      <c r="B42" s="95"/>
      <c r="C42" s="95"/>
      <c r="D42" s="95"/>
      <c r="E42" s="95"/>
      <c r="F42" s="95"/>
      <c r="G42" s="95"/>
      <c r="H42" s="95"/>
    </row>
    <row r="43" spans="1:8" x14ac:dyDescent="0.2">
      <c r="A43" s="95"/>
      <c r="B43" s="95"/>
      <c r="C43" s="95"/>
      <c r="D43" s="95"/>
      <c r="E43" s="95"/>
      <c r="F43" s="95"/>
      <c r="G43" s="95"/>
      <c r="H43" s="95"/>
    </row>
    <row r="44" spans="1:8" x14ac:dyDescent="0.2">
      <c r="A44" s="95"/>
      <c r="B44" s="95"/>
      <c r="C44" s="95"/>
      <c r="D44" s="95"/>
      <c r="E44" s="95"/>
      <c r="F44" s="95"/>
      <c r="G44" s="95"/>
      <c r="H44" s="95"/>
    </row>
    <row r="45" spans="1:8" x14ac:dyDescent="0.2">
      <c r="A45" s="95"/>
      <c r="B45" s="95"/>
      <c r="C45" s="95"/>
      <c r="D45" s="95"/>
      <c r="E45" s="95"/>
      <c r="F45" s="95"/>
      <c r="G45" s="95"/>
      <c r="H45" s="95"/>
    </row>
    <row r="46" spans="1:8" x14ac:dyDescent="0.2">
      <c r="A46" s="95"/>
      <c r="B46" s="95"/>
      <c r="C46" s="95"/>
      <c r="D46" s="95"/>
      <c r="E46" s="95"/>
      <c r="F46" s="95"/>
      <c r="G46" s="95"/>
      <c r="H46" s="95"/>
    </row>
    <row r="47" spans="1:8" x14ac:dyDescent="0.2">
      <c r="A47" s="95"/>
      <c r="B47" s="95"/>
      <c r="C47" s="95"/>
      <c r="D47" s="95"/>
      <c r="E47" s="95"/>
      <c r="F47" s="95"/>
      <c r="G47" s="95"/>
      <c r="H47" s="95"/>
    </row>
    <row r="48" spans="1:8" s="20" customFormat="1" ht="33" x14ac:dyDescent="0.45">
      <c r="A48" s="96"/>
      <c r="B48" s="24" t="s">
        <v>1336</v>
      </c>
      <c r="C48" s="97"/>
      <c r="D48" s="97"/>
      <c r="E48" s="97"/>
      <c r="F48" s="97"/>
      <c r="G48" s="97"/>
      <c r="H48" s="97"/>
    </row>
    <row r="49" spans="1:8" x14ac:dyDescent="0.2">
      <c r="A49" s="95"/>
      <c r="B49" s="98"/>
      <c r="C49" s="98"/>
      <c r="D49" s="98"/>
      <c r="E49" s="98"/>
      <c r="F49" s="98"/>
      <c r="G49" s="98"/>
      <c r="H49" s="98"/>
    </row>
    <row r="50" spans="1:8" x14ac:dyDescent="0.2">
      <c r="A50" s="95"/>
      <c r="B50" s="98"/>
      <c r="C50" s="98"/>
      <c r="D50" s="98"/>
      <c r="E50" s="98"/>
      <c r="F50" s="98"/>
      <c r="G50" s="98"/>
      <c r="H50" s="98"/>
    </row>
    <row r="51" spans="1:8" x14ac:dyDescent="0.2">
      <c r="A51" s="95"/>
      <c r="B51" s="98"/>
      <c r="C51" s="98"/>
      <c r="D51" s="98"/>
      <c r="E51" s="98"/>
      <c r="F51" s="98"/>
      <c r="G51" s="98"/>
      <c r="H51" s="98"/>
    </row>
    <row r="52" spans="1:8" s="20" customFormat="1" x14ac:dyDescent="0.2">
      <c r="A52" s="96"/>
      <c r="B52" s="52" t="s">
        <v>2204</v>
      </c>
      <c r="C52" s="97"/>
      <c r="D52" s="97"/>
      <c r="E52" s="97"/>
      <c r="F52" s="97"/>
      <c r="G52" s="97"/>
      <c r="H52" s="97"/>
    </row>
    <row r="53" spans="1:8" s="20" customFormat="1" x14ac:dyDescent="0.2">
      <c r="A53" s="96"/>
      <c r="B53" s="52" t="s">
        <v>2203</v>
      </c>
      <c r="C53" s="97"/>
      <c r="D53" s="97"/>
      <c r="E53" s="97"/>
      <c r="F53" s="97"/>
      <c r="G53" s="97"/>
      <c r="H53" s="97"/>
    </row>
    <row r="54" spans="1:8" s="20" customFormat="1" x14ac:dyDescent="0.2">
      <c r="A54" s="96"/>
      <c r="B54" s="52" t="s">
        <v>1565</v>
      </c>
      <c r="C54" s="97"/>
      <c r="D54" s="97"/>
      <c r="E54" s="97"/>
      <c r="F54" s="97"/>
      <c r="G54" s="97"/>
      <c r="H54" s="97"/>
    </row>
    <row r="55" spans="1:8" ht="15" customHeight="1" x14ac:dyDescent="0.2">
      <c r="A55" s="95"/>
      <c r="B55" s="98"/>
      <c r="C55" s="98"/>
      <c r="D55" s="98"/>
      <c r="E55" s="98"/>
      <c r="F55" s="98"/>
      <c r="G55" s="98"/>
      <c r="H55" s="98"/>
    </row>
    <row r="56" spans="1:8" s="20" customFormat="1" x14ac:dyDescent="0.2">
      <c r="A56" s="96"/>
      <c r="B56" s="95" t="s">
        <v>1412</v>
      </c>
      <c r="C56" s="97"/>
      <c r="D56" s="97"/>
      <c r="E56" s="97"/>
      <c r="F56" s="97"/>
      <c r="G56" s="97"/>
      <c r="H56" s="97"/>
    </row>
    <row r="57" spans="1:8" s="20" customFormat="1" x14ac:dyDescent="0.2">
      <c r="A57" s="96"/>
      <c r="B57" s="45" t="s">
        <v>1413</v>
      </c>
      <c r="C57" s="97"/>
      <c r="D57" s="97"/>
      <c r="E57" s="97"/>
      <c r="F57" s="97"/>
      <c r="G57" s="97"/>
      <c r="H57" s="97"/>
    </row>
    <row r="58" spans="1:8" s="20" customFormat="1" x14ac:dyDescent="0.2">
      <c r="A58" s="96"/>
      <c r="B58" s="95" t="s">
        <v>1566</v>
      </c>
      <c r="C58" s="97"/>
      <c r="D58" s="97"/>
      <c r="E58" s="97"/>
      <c r="F58" s="97"/>
      <c r="G58" s="97"/>
      <c r="H58" s="97"/>
    </row>
    <row r="59" spans="1:8" ht="15" customHeight="1" x14ac:dyDescent="0.2">
      <c r="A59" s="95"/>
      <c r="B59" s="98"/>
      <c r="C59" s="98"/>
      <c r="D59" s="98"/>
      <c r="E59" s="98"/>
      <c r="F59" s="98"/>
      <c r="G59" s="98"/>
      <c r="H59" s="98"/>
    </row>
    <row r="60" spans="1:8" ht="18" x14ac:dyDescent="0.25">
      <c r="A60" s="95"/>
      <c r="B60" s="25" t="s">
        <v>88</v>
      </c>
      <c r="C60" s="98"/>
      <c r="D60" s="98"/>
      <c r="E60" s="98"/>
      <c r="F60" s="98"/>
      <c r="G60" s="98"/>
      <c r="H60" s="98"/>
    </row>
    <row r="61" spans="1:8" x14ac:dyDescent="0.2">
      <c r="A61" s="95"/>
      <c r="B61" s="99" t="s">
        <v>1301</v>
      </c>
      <c r="C61" s="98"/>
      <c r="D61" s="98"/>
      <c r="E61" s="98"/>
      <c r="F61" s="98"/>
      <c r="G61" s="98"/>
      <c r="H61" s="98"/>
    </row>
    <row r="62" spans="1:8" x14ac:dyDescent="0.2">
      <c r="A62" s="95"/>
      <c r="B62" s="98"/>
      <c r="C62" s="98"/>
      <c r="D62" s="98"/>
      <c r="E62" s="98"/>
      <c r="F62" s="98"/>
      <c r="G62" s="98"/>
      <c r="H62" s="98"/>
    </row>
    <row r="63" spans="1:8" x14ac:dyDescent="0.2">
      <c r="A63" s="95"/>
      <c r="B63" s="95"/>
      <c r="C63" s="95"/>
      <c r="D63" s="95"/>
      <c r="E63" s="95"/>
      <c r="F63" s="95"/>
      <c r="G63" s="95"/>
      <c r="H63" s="9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803841"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80384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Normal="100" workbookViewId="0"/>
  </sheetViews>
  <sheetFormatPr baseColWidth="10" defaultColWidth="11.42578125" defaultRowHeight="12.75" customHeight="1" x14ac:dyDescent="0.2"/>
  <cols>
    <col min="1" max="1" width="10.7109375" style="245" customWidth="1"/>
    <col min="2" max="2" width="86.28515625" style="246" customWidth="1"/>
    <col min="3" max="16384" width="11.42578125" style="175"/>
  </cols>
  <sheetData>
    <row r="1" spans="1:2" ht="12.75" customHeight="1" x14ac:dyDescent="0.2">
      <c r="A1" s="175"/>
      <c r="B1" s="211" t="s">
        <v>460</v>
      </c>
    </row>
    <row r="2" spans="1:2" ht="12.75" customHeight="1" x14ac:dyDescent="0.2">
      <c r="A2" s="212"/>
      <c r="B2" s="175"/>
    </row>
    <row r="3" spans="1:2" ht="12.75" customHeight="1" x14ac:dyDescent="0.2">
      <c r="A3" s="212"/>
      <c r="B3" s="175" t="s">
        <v>461</v>
      </c>
    </row>
    <row r="4" spans="1:2" ht="12.75" customHeight="1" x14ac:dyDescent="0.2">
      <c r="A4" s="212"/>
      <c r="B4" s="213"/>
    </row>
    <row r="5" spans="1:2" ht="12.75" customHeight="1" x14ac:dyDescent="0.2">
      <c r="A5" s="214">
        <v>1</v>
      </c>
      <c r="B5" s="215" t="s">
        <v>1567</v>
      </c>
    </row>
    <row r="6" spans="1:2" ht="12.75" customHeight="1" x14ac:dyDescent="0.2">
      <c r="A6" s="216"/>
      <c r="B6" s="217"/>
    </row>
    <row r="7" spans="1:2" s="219" customFormat="1" ht="12.75" customHeight="1" x14ac:dyDescent="0.2">
      <c r="A7" s="218" t="s">
        <v>368</v>
      </c>
      <c r="B7" s="31" t="s">
        <v>316</v>
      </c>
    </row>
    <row r="8" spans="1:2" s="219" customFormat="1" ht="12.75" customHeight="1" x14ac:dyDescent="0.2">
      <c r="A8" s="220" t="s">
        <v>369</v>
      </c>
      <c r="B8" s="31" t="s">
        <v>1568</v>
      </c>
    </row>
    <row r="9" spans="1:2" s="219" customFormat="1" ht="12.75" customHeight="1" x14ac:dyDescent="0.2">
      <c r="A9" s="220" t="s">
        <v>370</v>
      </c>
      <c r="B9" s="31" t="s">
        <v>109</v>
      </c>
    </row>
    <row r="10" spans="1:2" s="219" customFormat="1" ht="12.75" customHeight="1" x14ac:dyDescent="0.2">
      <c r="A10" s="221"/>
      <c r="B10" s="222"/>
    </row>
    <row r="11" spans="1:2" s="219" customFormat="1" ht="12.75" customHeight="1" x14ac:dyDescent="0.2">
      <c r="A11" s="220" t="s">
        <v>621</v>
      </c>
      <c r="B11" s="222" t="s">
        <v>1569</v>
      </c>
    </row>
    <row r="12" spans="1:2" s="219" customFormat="1" ht="12.75" customHeight="1" x14ac:dyDescent="0.2">
      <c r="A12" s="220" t="s">
        <v>1570</v>
      </c>
      <c r="B12" s="31" t="s">
        <v>1571</v>
      </c>
    </row>
    <row r="13" spans="1:2" s="219" customFormat="1" ht="12.75" customHeight="1" x14ac:dyDescent="0.2">
      <c r="A13" s="220" t="s">
        <v>1572</v>
      </c>
      <c r="B13" s="31" t="s">
        <v>1573</v>
      </c>
    </row>
    <row r="14" spans="1:2" s="219" customFormat="1" ht="12.75" customHeight="1" x14ac:dyDescent="0.2">
      <c r="A14" s="221"/>
      <c r="B14" s="222"/>
    </row>
    <row r="15" spans="1:2" s="219" customFormat="1" ht="12.75" customHeight="1" x14ac:dyDescent="0.2">
      <c r="A15" s="220" t="s">
        <v>1087</v>
      </c>
      <c r="B15" s="222" t="s">
        <v>1574</v>
      </c>
    </row>
    <row r="16" spans="1:2" s="219" customFormat="1" ht="12.75" customHeight="1" x14ac:dyDescent="0.2">
      <c r="A16" s="220" t="s">
        <v>1575</v>
      </c>
      <c r="B16" s="31" t="s">
        <v>371</v>
      </c>
    </row>
    <row r="17" spans="1:2" s="219" customFormat="1" ht="12.75" customHeight="1" x14ac:dyDescent="0.2">
      <c r="A17" s="220" t="s">
        <v>1576</v>
      </c>
      <c r="B17" s="31" t="s">
        <v>816</v>
      </c>
    </row>
    <row r="18" spans="1:2" s="219" customFormat="1" ht="12.75" customHeight="1" x14ac:dyDescent="0.2">
      <c r="A18" s="221"/>
      <c r="B18" s="222"/>
    </row>
    <row r="19" spans="1:2" s="219" customFormat="1" ht="12.75" customHeight="1" x14ac:dyDescent="0.2">
      <c r="A19" s="220" t="s">
        <v>1090</v>
      </c>
      <c r="B19" s="31" t="s">
        <v>1577</v>
      </c>
    </row>
    <row r="20" spans="1:2" s="219" customFormat="1" ht="12.75" customHeight="1" x14ac:dyDescent="0.2">
      <c r="A20" s="220"/>
      <c r="B20" s="222"/>
    </row>
    <row r="21" spans="1:2" s="219" customFormat="1" ht="24" x14ac:dyDescent="0.2">
      <c r="A21" s="223" t="s">
        <v>1361</v>
      </c>
      <c r="B21" s="224" t="s">
        <v>1578</v>
      </c>
    </row>
    <row r="22" spans="1:2" s="219" customFormat="1" ht="12.75" customHeight="1" x14ac:dyDescent="0.2">
      <c r="A22" s="220" t="s">
        <v>1363</v>
      </c>
      <c r="B22" s="31" t="s">
        <v>129</v>
      </c>
    </row>
    <row r="23" spans="1:2" s="219" customFormat="1" ht="12.75" customHeight="1" x14ac:dyDescent="0.2">
      <c r="A23" s="220" t="s">
        <v>1365</v>
      </c>
      <c r="B23" s="31" t="s">
        <v>1146</v>
      </c>
    </row>
    <row r="24" spans="1:2" s="219" customFormat="1" ht="12.75" customHeight="1" x14ac:dyDescent="0.2">
      <c r="A24" s="220" t="s">
        <v>1579</v>
      </c>
      <c r="B24" s="31" t="s">
        <v>1147</v>
      </c>
    </row>
    <row r="25" spans="1:2" s="219" customFormat="1" ht="12.75" customHeight="1" x14ac:dyDescent="0.2">
      <c r="A25" s="220" t="s">
        <v>1580</v>
      </c>
      <c r="B25" s="31" t="s">
        <v>1149</v>
      </c>
    </row>
    <row r="26" spans="1:2" s="219" customFormat="1" ht="12.75" customHeight="1" x14ac:dyDescent="0.2">
      <c r="A26" s="220" t="s">
        <v>1581</v>
      </c>
      <c r="B26" s="31" t="s">
        <v>1582</v>
      </c>
    </row>
    <row r="27" spans="1:2" s="219" customFormat="1" ht="12.75" customHeight="1" x14ac:dyDescent="0.2">
      <c r="A27" s="220"/>
      <c r="B27" s="222"/>
    </row>
    <row r="28" spans="1:2" s="219" customFormat="1" ht="24" x14ac:dyDescent="0.2">
      <c r="A28" s="223" t="s">
        <v>377</v>
      </c>
      <c r="B28" s="224" t="s">
        <v>1583</v>
      </c>
    </row>
    <row r="29" spans="1:2" s="219" customFormat="1" ht="12.75" customHeight="1" x14ac:dyDescent="0.2">
      <c r="A29" s="220" t="s">
        <v>379</v>
      </c>
      <c r="B29" s="31" t="s">
        <v>1114</v>
      </c>
    </row>
    <row r="30" spans="1:2" s="219" customFormat="1" ht="12.75" customHeight="1" x14ac:dyDescent="0.2">
      <c r="A30" s="220" t="s">
        <v>381</v>
      </c>
      <c r="B30" s="31" t="s">
        <v>1584</v>
      </c>
    </row>
    <row r="31" spans="1:2" s="219" customFormat="1" ht="12.75" customHeight="1" x14ac:dyDescent="0.2">
      <c r="A31" s="220" t="s">
        <v>1585</v>
      </c>
      <c r="B31" s="31" t="s">
        <v>1586</v>
      </c>
    </row>
    <row r="32" spans="1:2" s="219" customFormat="1" ht="12.75" customHeight="1" x14ac:dyDescent="0.2">
      <c r="A32" s="220" t="s">
        <v>1587</v>
      </c>
      <c r="B32" s="31" t="s">
        <v>489</v>
      </c>
    </row>
    <row r="33" spans="1:2" s="219" customFormat="1" ht="12.75" customHeight="1" x14ac:dyDescent="0.2">
      <c r="A33" s="220"/>
      <c r="B33" s="222"/>
    </row>
    <row r="34" spans="1:2" s="219" customFormat="1" ht="12.75" customHeight="1" x14ac:dyDescent="0.2">
      <c r="A34" s="220" t="s">
        <v>1588</v>
      </c>
      <c r="B34" s="219" t="s">
        <v>1589</v>
      </c>
    </row>
    <row r="35" spans="1:2" s="219" customFormat="1" ht="12.75" customHeight="1" x14ac:dyDescent="0.2">
      <c r="A35" s="220" t="s">
        <v>1590</v>
      </c>
      <c r="B35" s="31" t="s">
        <v>371</v>
      </c>
    </row>
    <row r="36" spans="1:2" s="219" customFormat="1" ht="12.75" customHeight="1" x14ac:dyDescent="0.2">
      <c r="A36" s="220" t="s">
        <v>1591</v>
      </c>
      <c r="B36" s="31" t="s">
        <v>816</v>
      </c>
    </row>
    <row r="37" spans="1:2" s="219" customFormat="1" ht="12.75" customHeight="1" x14ac:dyDescent="0.2">
      <c r="A37" s="221"/>
      <c r="B37" s="222"/>
    </row>
    <row r="38" spans="1:2" s="219" customFormat="1" ht="12.75" customHeight="1" x14ac:dyDescent="0.2">
      <c r="A38" s="220" t="s">
        <v>1592</v>
      </c>
      <c r="B38" s="31" t="s">
        <v>1593</v>
      </c>
    </row>
    <row r="39" spans="1:2" s="219" customFormat="1" ht="12.75" customHeight="1" x14ac:dyDescent="0.2">
      <c r="A39" s="221"/>
      <c r="B39" s="222"/>
    </row>
    <row r="40" spans="1:2" s="219" customFormat="1" ht="12.75" customHeight="1" x14ac:dyDescent="0.2">
      <c r="A40" s="220" t="s">
        <v>1594</v>
      </c>
      <c r="B40" s="219" t="s">
        <v>1595</v>
      </c>
    </row>
    <row r="41" spans="1:2" s="219" customFormat="1" ht="12.75" customHeight="1" x14ac:dyDescent="0.2">
      <c r="A41" s="220" t="s">
        <v>1596</v>
      </c>
      <c r="B41" s="31" t="s">
        <v>371</v>
      </c>
    </row>
    <row r="42" spans="1:2" s="219" customFormat="1" ht="12.75" customHeight="1" x14ac:dyDescent="0.2">
      <c r="A42" s="220" t="s">
        <v>1597</v>
      </c>
      <c r="B42" s="31" t="s">
        <v>816</v>
      </c>
    </row>
    <row r="43" spans="1:2" s="219" customFormat="1" ht="12.75" customHeight="1" x14ac:dyDescent="0.2">
      <c r="A43" s="221"/>
      <c r="B43" s="222"/>
    </row>
    <row r="44" spans="1:2" s="219" customFormat="1" ht="24" x14ac:dyDescent="0.2">
      <c r="A44" s="223" t="s">
        <v>1598</v>
      </c>
      <c r="B44" s="224" t="s">
        <v>1599</v>
      </c>
    </row>
    <row r="45" spans="1:2" s="219" customFormat="1" ht="12.75" customHeight="1" x14ac:dyDescent="0.2">
      <c r="A45" s="220" t="s">
        <v>1600</v>
      </c>
      <c r="B45" s="31" t="s">
        <v>371</v>
      </c>
    </row>
    <row r="46" spans="1:2" s="219" customFormat="1" ht="12.75" customHeight="1" x14ac:dyDescent="0.2">
      <c r="A46" s="220" t="s">
        <v>1601</v>
      </c>
      <c r="B46" s="31" t="s">
        <v>816</v>
      </c>
    </row>
    <row r="47" spans="1:2" s="219" customFormat="1" ht="12.75" customHeight="1" x14ac:dyDescent="0.2">
      <c r="A47" s="220"/>
      <c r="B47" s="222"/>
    </row>
    <row r="48" spans="1:2" s="219" customFormat="1" ht="12.75" customHeight="1" x14ac:dyDescent="0.2">
      <c r="A48" s="220" t="s">
        <v>1602</v>
      </c>
      <c r="B48" s="31" t="s">
        <v>1603</v>
      </c>
    </row>
    <row r="49" spans="1:2" s="219" customFormat="1" ht="12.75" customHeight="1" x14ac:dyDescent="0.2">
      <c r="A49" s="220"/>
      <c r="B49" s="222"/>
    </row>
    <row r="50" spans="1:2" s="219" customFormat="1" ht="24" x14ac:dyDescent="0.2">
      <c r="A50" s="223" t="s">
        <v>1604</v>
      </c>
      <c r="B50" s="224" t="s">
        <v>1605</v>
      </c>
    </row>
    <row r="51" spans="1:2" s="219" customFormat="1" ht="12.75" customHeight="1" x14ac:dyDescent="0.2">
      <c r="A51" s="220" t="s">
        <v>1606</v>
      </c>
      <c r="B51" s="31" t="s">
        <v>371</v>
      </c>
    </row>
    <row r="52" spans="1:2" s="219" customFormat="1" ht="12.75" customHeight="1" x14ac:dyDescent="0.2">
      <c r="A52" s="220" t="s">
        <v>1607</v>
      </c>
      <c r="B52" s="31" t="s">
        <v>816</v>
      </c>
    </row>
    <row r="53" spans="1:2" s="219" customFormat="1" ht="12.75" customHeight="1" x14ac:dyDescent="0.2">
      <c r="A53" s="221"/>
      <c r="B53" s="222"/>
    </row>
    <row r="54" spans="1:2" s="219" customFormat="1" ht="27" customHeight="1" x14ac:dyDescent="0.2">
      <c r="A54" s="223" t="s">
        <v>1608</v>
      </c>
      <c r="B54" s="224" t="s">
        <v>1609</v>
      </c>
    </row>
    <row r="55" spans="1:2" s="219" customFormat="1" ht="12.75" customHeight="1" x14ac:dyDescent="0.2">
      <c r="A55" s="220" t="s">
        <v>1610</v>
      </c>
      <c r="B55" s="31" t="s">
        <v>371</v>
      </c>
    </row>
    <row r="56" spans="1:2" s="219" customFormat="1" ht="12.75" customHeight="1" x14ac:dyDescent="0.2">
      <c r="A56" s="220" t="s">
        <v>1611</v>
      </c>
      <c r="B56" s="31" t="s">
        <v>816</v>
      </c>
    </row>
    <row r="57" spans="1:2" s="219" customFormat="1" ht="12.75" customHeight="1" x14ac:dyDescent="0.2">
      <c r="A57" s="221"/>
      <c r="B57" s="222"/>
    </row>
    <row r="58" spans="1:2" s="219" customFormat="1" ht="27" customHeight="1" x14ac:dyDescent="0.2">
      <c r="A58" s="223" t="s">
        <v>1612</v>
      </c>
      <c r="B58" s="224" t="s">
        <v>1613</v>
      </c>
    </row>
    <row r="59" spans="1:2" s="219" customFormat="1" ht="12.75" customHeight="1" x14ac:dyDescent="0.2">
      <c r="A59" s="220" t="s">
        <v>1614</v>
      </c>
      <c r="B59" s="31" t="s">
        <v>371</v>
      </c>
    </row>
    <row r="60" spans="1:2" s="219" customFormat="1" ht="12.75" customHeight="1" x14ac:dyDescent="0.2">
      <c r="A60" s="220" t="s">
        <v>1615</v>
      </c>
      <c r="B60" s="31" t="s">
        <v>816</v>
      </c>
    </row>
    <row r="61" spans="1:2" s="219" customFormat="1" ht="12.75" customHeight="1" x14ac:dyDescent="0.2">
      <c r="A61" s="221"/>
      <c r="B61" s="222"/>
    </row>
    <row r="62" spans="1:2" ht="12.75" customHeight="1" x14ac:dyDescent="0.2">
      <c r="A62" s="225" t="s">
        <v>1291</v>
      </c>
      <c r="B62" s="215" t="s">
        <v>1616</v>
      </c>
    </row>
    <row r="63" spans="1:2" s="219" customFormat="1" ht="12.75" customHeight="1" x14ac:dyDescent="0.2">
      <c r="A63" s="221"/>
      <c r="B63" s="222"/>
    </row>
    <row r="64" spans="1:2" s="219" customFormat="1" ht="12" x14ac:dyDescent="0.2">
      <c r="A64" s="223" t="s">
        <v>214</v>
      </c>
      <c r="B64" s="226" t="s">
        <v>1617</v>
      </c>
    </row>
    <row r="65" spans="1:2" ht="12.75" customHeight="1" x14ac:dyDescent="0.2">
      <c r="A65" s="227"/>
      <c r="B65" s="217"/>
    </row>
    <row r="66" spans="1:2" s="219" customFormat="1" ht="24" x14ac:dyDescent="0.2">
      <c r="A66" s="223" t="s">
        <v>1354</v>
      </c>
      <c r="B66" s="226" t="s">
        <v>1618</v>
      </c>
    </row>
    <row r="67" spans="1:2" s="219" customFormat="1" ht="12.75" customHeight="1" x14ac:dyDescent="0.2">
      <c r="A67" s="223"/>
      <c r="B67" s="222"/>
    </row>
    <row r="68" spans="1:2" s="219" customFormat="1" ht="12.75" customHeight="1" x14ac:dyDescent="0.2">
      <c r="A68" s="220" t="s">
        <v>1355</v>
      </c>
      <c r="B68" s="222" t="s">
        <v>1619</v>
      </c>
    </row>
    <row r="69" spans="1:2" s="219" customFormat="1" ht="12.75" customHeight="1" x14ac:dyDescent="0.2">
      <c r="A69" s="220" t="s">
        <v>1620</v>
      </c>
      <c r="B69" s="226" t="s">
        <v>528</v>
      </c>
    </row>
    <row r="70" spans="1:2" s="219" customFormat="1" ht="12.75" customHeight="1" x14ac:dyDescent="0.2">
      <c r="A70" s="220" t="s">
        <v>1621</v>
      </c>
      <c r="B70" s="226" t="s">
        <v>529</v>
      </c>
    </row>
    <row r="71" spans="1:2" s="219" customFormat="1" ht="12.75" customHeight="1" x14ac:dyDescent="0.2">
      <c r="A71" s="220"/>
      <c r="B71" s="222"/>
    </row>
    <row r="72" spans="1:2" s="219" customFormat="1" ht="12.75" customHeight="1" x14ac:dyDescent="0.2">
      <c r="A72" s="220" t="s">
        <v>1622</v>
      </c>
      <c r="B72" s="222" t="s">
        <v>1623</v>
      </c>
    </row>
    <row r="73" spans="1:2" s="219" customFormat="1" ht="12.75" customHeight="1" x14ac:dyDescent="0.2">
      <c r="A73" s="220" t="s">
        <v>1624</v>
      </c>
      <c r="B73" s="222" t="s">
        <v>528</v>
      </c>
    </row>
    <row r="74" spans="1:2" s="219" customFormat="1" ht="12.75" customHeight="1" x14ac:dyDescent="0.2">
      <c r="A74" s="220" t="s">
        <v>1625</v>
      </c>
      <c r="B74" s="226" t="s">
        <v>1626</v>
      </c>
    </row>
    <row r="75" spans="1:2" s="219" customFormat="1" ht="12.75" customHeight="1" x14ac:dyDescent="0.2">
      <c r="A75" s="220" t="s">
        <v>1627</v>
      </c>
      <c r="B75" s="226" t="s">
        <v>1628</v>
      </c>
    </row>
    <row r="76" spans="1:2" s="219" customFormat="1" ht="12.75" customHeight="1" x14ac:dyDescent="0.2">
      <c r="A76" s="220" t="s">
        <v>1629</v>
      </c>
      <c r="B76" s="226" t="s">
        <v>1630</v>
      </c>
    </row>
    <row r="77" spans="1:2" s="219" customFormat="1" ht="12.75" customHeight="1" x14ac:dyDescent="0.2">
      <c r="A77" s="220" t="s">
        <v>1631</v>
      </c>
      <c r="B77" s="226" t="s">
        <v>1632</v>
      </c>
    </row>
    <row r="78" spans="1:2" s="219" customFormat="1" ht="12.75" customHeight="1" x14ac:dyDescent="0.2">
      <c r="A78" s="220" t="s">
        <v>1633</v>
      </c>
      <c r="B78" s="222" t="s">
        <v>529</v>
      </c>
    </row>
    <row r="79" spans="1:2" s="219" customFormat="1" ht="12.75" customHeight="1" x14ac:dyDescent="0.2">
      <c r="A79" s="220" t="s">
        <v>1634</v>
      </c>
      <c r="B79" s="226" t="s">
        <v>1626</v>
      </c>
    </row>
    <row r="80" spans="1:2" s="219" customFormat="1" ht="12.75" customHeight="1" x14ac:dyDescent="0.2">
      <c r="A80" s="220" t="s">
        <v>1635</v>
      </c>
      <c r="B80" s="226" t="s">
        <v>1628</v>
      </c>
    </row>
    <row r="81" spans="1:2" s="219" customFormat="1" ht="12.75" customHeight="1" x14ac:dyDescent="0.2">
      <c r="A81" s="220" t="s">
        <v>1636</v>
      </c>
      <c r="B81" s="226" t="s">
        <v>1637</v>
      </c>
    </row>
    <row r="82" spans="1:2" s="219" customFormat="1" ht="12.75" customHeight="1" x14ac:dyDescent="0.2">
      <c r="A82" s="220" t="s">
        <v>1638</v>
      </c>
      <c r="B82" s="226" t="s">
        <v>1632</v>
      </c>
    </row>
    <row r="83" spans="1:2" s="219" customFormat="1" ht="12.75" customHeight="1" x14ac:dyDescent="0.2">
      <c r="A83" s="220"/>
      <c r="B83" s="226"/>
    </row>
    <row r="84" spans="1:2" s="219" customFormat="1" ht="12.75" customHeight="1" x14ac:dyDescent="0.2">
      <c r="A84" s="220" t="s">
        <v>1639</v>
      </c>
      <c r="B84" s="222" t="s">
        <v>1640</v>
      </c>
    </row>
    <row r="85" spans="1:2" s="219" customFormat="1" ht="12.75" customHeight="1" x14ac:dyDescent="0.2">
      <c r="A85" s="220"/>
      <c r="B85" s="222" t="s">
        <v>1641</v>
      </c>
    </row>
    <row r="86" spans="1:2" s="219" customFormat="1" ht="12.75" customHeight="1" x14ac:dyDescent="0.2">
      <c r="A86" s="220" t="s">
        <v>1642</v>
      </c>
      <c r="B86" s="222" t="s">
        <v>528</v>
      </c>
    </row>
    <row r="87" spans="1:2" s="219" customFormat="1" ht="12.75" customHeight="1" x14ac:dyDescent="0.2">
      <c r="A87" s="220" t="s">
        <v>1643</v>
      </c>
      <c r="B87" s="226" t="s">
        <v>1626</v>
      </c>
    </row>
    <row r="88" spans="1:2" s="219" customFormat="1" ht="12.75" customHeight="1" x14ac:dyDescent="0.2">
      <c r="A88" s="220" t="s">
        <v>1644</v>
      </c>
      <c r="B88" s="226" t="s">
        <v>1628</v>
      </c>
    </row>
    <row r="89" spans="1:2" s="219" customFormat="1" ht="12.75" customHeight="1" x14ac:dyDescent="0.2">
      <c r="A89" s="220" t="s">
        <v>1645</v>
      </c>
      <c r="B89" s="226" t="s">
        <v>1630</v>
      </c>
    </row>
    <row r="90" spans="1:2" s="219" customFormat="1" ht="12.75" customHeight="1" x14ac:dyDescent="0.2">
      <c r="A90" s="220" t="s">
        <v>1646</v>
      </c>
      <c r="B90" s="226" t="s">
        <v>1632</v>
      </c>
    </row>
    <row r="91" spans="1:2" s="219" customFormat="1" ht="12.75" customHeight="1" x14ac:dyDescent="0.2">
      <c r="A91" s="220" t="s">
        <v>1647</v>
      </c>
      <c r="B91" s="222" t="s">
        <v>529</v>
      </c>
    </row>
    <row r="92" spans="1:2" s="219" customFormat="1" ht="12.75" customHeight="1" x14ac:dyDescent="0.2">
      <c r="A92" s="220" t="s">
        <v>1648</v>
      </c>
      <c r="B92" s="226" t="s">
        <v>1626</v>
      </c>
    </row>
    <row r="93" spans="1:2" s="219" customFormat="1" ht="12.75" customHeight="1" x14ac:dyDescent="0.2">
      <c r="A93" s="220" t="s">
        <v>1649</v>
      </c>
      <c r="B93" s="226" t="s">
        <v>1628</v>
      </c>
    </row>
    <row r="94" spans="1:2" s="219" customFormat="1" ht="12.75" customHeight="1" x14ac:dyDescent="0.2">
      <c r="A94" s="220" t="s">
        <v>1650</v>
      </c>
      <c r="B94" s="226" t="s">
        <v>1637</v>
      </c>
    </row>
    <row r="95" spans="1:2" s="219" customFormat="1" ht="12.75" customHeight="1" x14ac:dyDescent="0.2">
      <c r="A95" s="220" t="s">
        <v>1651</v>
      </c>
      <c r="B95" s="226" t="s">
        <v>1632</v>
      </c>
    </row>
    <row r="96" spans="1:2" s="219" customFormat="1" ht="12.75" customHeight="1" x14ac:dyDescent="0.2">
      <c r="A96" s="220"/>
      <c r="B96" s="226"/>
    </row>
    <row r="97" spans="1:2" ht="12.75" customHeight="1" x14ac:dyDescent="0.2">
      <c r="A97" s="225" t="s">
        <v>1292</v>
      </c>
      <c r="B97" s="215" t="s">
        <v>19</v>
      </c>
    </row>
    <row r="98" spans="1:2" ht="12.75" customHeight="1" x14ac:dyDescent="0.2">
      <c r="A98" s="227"/>
      <c r="B98" s="217"/>
    </row>
    <row r="99" spans="1:2" s="219" customFormat="1" ht="12.75" customHeight="1" x14ac:dyDescent="0.2">
      <c r="A99" s="220" t="s">
        <v>1356</v>
      </c>
      <c r="B99" s="228" t="s">
        <v>1652</v>
      </c>
    </row>
    <row r="100" spans="1:2" s="219" customFormat="1" ht="12.75" customHeight="1" x14ac:dyDescent="0.2">
      <c r="A100" s="229"/>
      <c r="B100" s="230"/>
    </row>
    <row r="101" spans="1:2" s="219" customFormat="1" ht="24" x14ac:dyDescent="0.2">
      <c r="A101" s="223" t="s">
        <v>1072</v>
      </c>
      <c r="B101" s="231" t="s">
        <v>1653</v>
      </c>
    </row>
    <row r="102" spans="1:2" s="219" customFormat="1" ht="12.75" customHeight="1" x14ac:dyDescent="0.2">
      <c r="A102" s="220" t="s">
        <v>1654</v>
      </c>
      <c r="B102" s="31" t="s">
        <v>371</v>
      </c>
    </row>
    <row r="103" spans="1:2" s="219" customFormat="1" ht="12.75" customHeight="1" x14ac:dyDescent="0.2">
      <c r="A103" s="220" t="s">
        <v>1655</v>
      </c>
      <c r="B103" s="31" t="s">
        <v>816</v>
      </c>
    </row>
    <row r="104" spans="1:2" s="219" customFormat="1" ht="12.75" customHeight="1" x14ac:dyDescent="0.2">
      <c r="A104" s="220"/>
      <c r="B104" s="232"/>
    </row>
    <row r="105" spans="1:2" s="219" customFormat="1" ht="12.75" customHeight="1" x14ac:dyDescent="0.2">
      <c r="A105" s="220" t="s">
        <v>1002</v>
      </c>
      <c r="B105" s="222" t="s">
        <v>1656</v>
      </c>
    </row>
    <row r="106" spans="1:2" s="219" customFormat="1" ht="12.75" customHeight="1" x14ac:dyDescent="0.2">
      <c r="A106" s="220" t="s">
        <v>1657</v>
      </c>
      <c r="B106" s="31" t="s">
        <v>371</v>
      </c>
    </row>
    <row r="107" spans="1:2" s="219" customFormat="1" ht="12.75" customHeight="1" x14ac:dyDescent="0.2">
      <c r="A107" s="220" t="s">
        <v>1658</v>
      </c>
      <c r="B107" s="31" t="s">
        <v>816</v>
      </c>
    </row>
    <row r="108" spans="1:2" ht="12.75" customHeight="1" x14ac:dyDescent="0.2">
      <c r="A108" s="220"/>
      <c r="B108" s="222"/>
    </row>
    <row r="109" spans="1:2" ht="12.75" customHeight="1" x14ac:dyDescent="0.2">
      <c r="A109" s="225" t="s">
        <v>347</v>
      </c>
      <c r="B109" s="215" t="s">
        <v>1659</v>
      </c>
    </row>
    <row r="110" spans="1:2" ht="12.75" customHeight="1" x14ac:dyDescent="0.2">
      <c r="A110" s="227"/>
      <c r="B110" s="217"/>
    </row>
    <row r="111" spans="1:2" s="219" customFormat="1" ht="12" x14ac:dyDescent="0.2">
      <c r="A111" s="223" t="s">
        <v>584</v>
      </c>
      <c r="B111" s="224" t="s">
        <v>1660</v>
      </c>
    </row>
    <row r="112" spans="1:2" s="219" customFormat="1" ht="12.75" customHeight="1" x14ac:dyDescent="0.2">
      <c r="A112" s="223" t="s">
        <v>1661</v>
      </c>
      <c r="B112" s="31" t="s">
        <v>371</v>
      </c>
    </row>
    <row r="113" spans="1:2" s="233" customFormat="1" ht="12.75" customHeight="1" x14ac:dyDescent="0.2">
      <c r="A113" s="223" t="s">
        <v>1662</v>
      </c>
      <c r="B113" s="31" t="s">
        <v>816</v>
      </c>
    </row>
    <row r="114" spans="1:2" s="233" customFormat="1" ht="12.75" customHeight="1" x14ac:dyDescent="0.2">
      <c r="A114" s="223"/>
      <c r="B114" s="31"/>
    </row>
    <row r="115" spans="1:2" s="219" customFormat="1" ht="12" x14ac:dyDescent="0.2">
      <c r="A115" s="223"/>
      <c r="B115" s="224" t="s">
        <v>1663</v>
      </c>
    </row>
    <row r="116" spans="1:2" s="219" customFormat="1" ht="12.75" customHeight="1" x14ac:dyDescent="0.2">
      <c r="A116" s="223" t="s">
        <v>1664</v>
      </c>
      <c r="B116" s="31" t="s">
        <v>371</v>
      </c>
    </row>
    <row r="117" spans="1:2" s="233" customFormat="1" ht="12.75" customHeight="1" x14ac:dyDescent="0.2">
      <c r="A117" s="223" t="s">
        <v>1665</v>
      </c>
      <c r="B117" s="31" t="s">
        <v>816</v>
      </c>
    </row>
    <row r="118" spans="1:2" s="233" customFormat="1" ht="12.75" customHeight="1" x14ac:dyDescent="0.2">
      <c r="A118" s="223"/>
      <c r="B118" s="222"/>
    </row>
    <row r="119" spans="1:2" s="233" customFormat="1" ht="12.75" customHeight="1" x14ac:dyDescent="0.2">
      <c r="A119" s="223" t="s">
        <v>586</v>
      </c>
      <c r="B119" s="224" t="s">
        <v>1666</v>
      </c>
    </row>
    <row r="120" spans="1:2" s="233" customFormat="1" ht="12.75" customHeight="1" x14ac:dyDescent="0.2">
      <c r="A120" s="223"/>
      <c r="B120" s="222" t="s">
        <v>1667</v>
      </c>
    </row>
    <row r="121" spans="1:2" s="233" customFormat="1" ht="12.75" customHeight="1" x14ac:dyDescent="0.2">
      <c r="A121" s="223" t="s">
        <v>1668</v>
      </c>
      <c r="B121" s="31" t="s">
        <v>371</v>
      </c>
    </row>
    <row r="122" spans="1:2" s="233" customFormat="1" ht="12.75" customHeight="1" x14ac:dyDescent="0.2">
      <c r="A122" s="223" t="s">
        <v>1669</v>
      </c>
      <c r="B122" s="31" t="s">
        <v>816</v>
      </c>
    </row>
    <row r="123" spans="1:2" s="233" customFormat="1" ht="12.75" customHeight="1" x14ac:dyDescent="0.2">
      <c r="A123" s="223"/>
      <c r="B123" s="222"/>
    </row>
    <row r="124" spans="1:2" s="233" customFormat="1" ht="12.75" customHeight="1" x14ac:dyDescent="0.2">
      <c r="A124" s="223" t="s">
        <v>638</v>
      </c>
      <c r="B124" s="224" t="s">
        <v>1670</v>
      </c>
    </row>
    <row r="125" spans="1:2" s="233" customFormat="1" ht="12.75" customHeight="1" x14ac:dyDescent="0.2">
      <c r="A125" s="223"/>
      <c r="B125" s="224" t="s">
        <v>1671</v>
      </c>
    </row>
    <row r="126" spans="1:2" s="233" customFormat="1" ht="12.75" customHeight="1" x14ac:dyDescent="0.2">
      <c r="A126" s="223" t="s">
        <v>1672</v>
      </c>
      <c r="B126" s="234" t="s">
        <v>371</v>
      </c>
    </row>
    <row r="127" spans="1:2" s="233" customFormat="1" ht="12.75" customHeight="1" x14ac:dyDescent="0.2">
      <c r="A127" s="223" t="s">
        <v>1673</v>
      </c>
      <c r="B127" s="234" t="s">
        <v>816</v>
      </c>
    </row>
    <row r="128" spans="1:2" s="233" customFormat="1" ht="12.75" customHeight="1" x14ac:dyDescent="0.2">
      <c r="A128" s="223"/>
      <c r="B128" s="222"/>
    </row>
    <row r="129" spans="1:2" s="233" customFormat="1" ht="12.75" customHeight="1" x14ac:dyDescent="0.2">
      <c r="A129" s="235" t="s">
        <v>1674</v>
      </c>
      <c r="B129" s="224" t="s">
        <v>1675</v>
      </c>
    </row>
    <row r="130" spans="1:2" s="233" customFormat="1" ht="12.75" customHeight="1" x14ac:dyDescent="0.2">
      <c r="A130" s="223"/>
      <c r="B130" s="224" t="s">
        <v>1671</v>
      </c>
    </row>
    <row r="131" spans="1:2" s="233" customFormat="1" ht="12.75" customHeight="1" x14ac:dyDescent="0.2">
      <c r="A131" s="235" t="s">
        <v>3</v>
      </c>
      <c r="B131" s="234" t="s">
        <v>371</v>
      </c>
    </row>
    <row r="132" spans="1:2" s="233" customFormat="1" ht="12.75" customHeight="1" x14ac:dyDescent="0.2">
      <c r="A132" s="235" t="s">
        <v>1115</v>
      </c>
      <c r="B132" s="234" t="s">
        <v>816</v>
      </c>
    </row>
    <row r="133" spans="1:2" s="233" customFormat="1" ht="12.75" customHeight="1" x14ac:dyDescent="0.2">
      <c r="A133" s="223"/>
      <c r="B133" s="222"/>
    </row>
    <row r="134" spans="1:2" s="233" customFormat="1" ht="12.75" customHeight="1" x14ac:dyDescent="0.2">
      <c r="A134" s="235" t="s">
        <v>1676</v>
      </c>
      <c r="B134" s="224" t="s">
        <v>1677</v>
      </c>
    </row>
    <row r="135" spans="1:2" s="233" customFormat="1" ht="12.75" customHeight="1" x14ac:dyDescent="0.2">
      <c r="A135" s="223"/>
      <c r="B135" s="224" t="s">
        <v>1671</v>
      </c>
    </row>
    <row r="136" spans="1:2" s="233" customFormat="1" ht="12.75" customHeight="1" x14ac:dyDescent="0.2">
      <c r="A136" s="235" t="s">
        <v>1678</v>
      </c>
      <c r="B136" s="234" t="s">
        <v>371</v>
      </c>
    </row>
    <row r="137" spans="1:2" s="233" customFormat="1" ht="12.75" customHeight="1" x14ac:dyDescent="0.2">
      <c r="A137" s="235" t="s">
        <v>1679</v>
      </c>
      <c r="B137" s="234" t="s">
        <v>816</v>
      </c>
    </row>
    <row r="138" spans="1:2" s="233" customFormat="1" ht="12.75" customHeight="1" x14ac:dyDescent="0.2">
      <c r="A138" s="235"/>
      <c r="B138" s="31"/>
    </row>
    <row r="139" spans="1:2" s="233" customFormat="1" ht="12.75" customHeight="1" x14ac:dyDescent="0.2">
      <c r="A139" s="235" t="s">
        <v>1680</v>
      </c>
      <c r="B139" s="234" t="s">
        <v>150</v>
      </c>
    </row>
    <row r="140" spans="1:2" s="233" customFormat="1" ht="12.75" customHeight="1" x14ac:dyDescent="0.2">
      <c r="A140" s="29"/>
      <c r="B140" s="234" t="s">
        <v>1681</v>
      </c>
    </row>
    <row r="141" spans="1:2" s="233" customFormat="1" ht="12.75" customHeight="1" x14ac:dyDescent="0.2">
      <c r="A141" s="235"/>
      <c r="B141" s="31"/>
    </row>
    <row r="142" spans="1:2" s="233" customFormat="1" ht="12.75" customHeight="1" x14ac:dyDescent="0.2">
      <c r="A142" s="223" t="s">
        <v>1682</v>
      </c>
      <c r="B142" s="224" t="s">
        <v>148</v>
      </c>
    </row>
    <row r="143" spans="1:2" s="233" customFormat="1" ht="12.75" customHeight="1" x14ac:dyDescent="0.2">
      <c r="A143" s="235"/>
      <c r="B143" s="224" t="s">
        <v>1683</v>
      </c>
    </row>
    <row r="144" spans="1:2" s="233" customFormat="1" ht="12.75" customHeight="1" x14ac:dyDescent="0.2">
      <c r="A144" s="235" t="s">
        <v>1684</v>
      </c>
      <c r="B144" s="234" t="s">
        <v>371</v>
      </c>
    </row>
    <row r="145" spans="1:2" s="233" customFormat="1" ht="12.75" customHeight="1" x14ac:dyDescent="0.2">
      <c r="A145" s="235" t="s">
        <v>1685</v>
      </c>
      <c r="B145" s="234" t="s">
        <v>816</v>
      </c>
    </row>
    <row r="146" spans="1:2" s="233" customFormat="1" ht="12.75" customHeight="1" x14ac:dyDescent="0.2">
      <c r="A146" s="235"/>
      <c r="B146" s="2"/>
    </row>
    <row r="147" spans="1:2" s="233" customFormat="1" ht="12.75" customHeight="1" x14ac:dyDescent="0.2">
      <c r="A147" s="235" t="s">
        <v>1686</v>
      </c>
      <c r="B147" s="224" t="s">
        <v>149</v>
      </c>
    </row>
    <row r="148" spans="1:2" s="233" customFormat="1" ht="12.75" customHeight="1" x14ac:dyDescent="0.2">
      <c r="A148" s="235"/>
      <c r="B148" s="224" t="s">
        <v>1683</v>
      </c>
    </row>
    <row r="149" spans="1:2" s="233" customFormat="1" ht="12.75" customHeight="1" x14ac:dyDescent="0.2">
      <c r="A149" s="235" t="s">
        <v>1687</v>
      </c>
      <c r="B149" s="234" t="s">
        <v>371</v>
      </c>
    </row>
    <row r="150" spans="1:2" s="233" customFormat="1" ht="12.75" customHeight="1" x14ac:dyDescent="0.2">
      <c r="A150" s="235" t="s">
        <v>1688</v>
      </c>
      <c r="B150" s="234" t="s">
        <v>816</v>
      </c>
    </row>
    <row r="151" spans="1:2" s="233" customFormat="1" ht="12.75" customHeight="1" x14ac:dyDescent="0.2">
      <c r="A151" s="235"/>
      <c r="B151" s="2"/>
    </row>
    <row r="152" spans="1:2" s="233" customFormat="1" ht="12.75" customHeight="1" x14ac:dyDescent="0.2">
      <c r="A152" s="236" t="s">
        <v>1689</v>
      </c>
      <c r="B152" s="224" t="s">
        <v>703</v>
      </c>
    </row>
    <row r="153" spans="1:2" s="233" customFormat="1" ht="12.75" customHeight="1" x14ac:dyDescent="0.2">
      <c r="A153" s="235"/>
      <c r="B153" s="224" t="s">
        <v>1683</v>
      </c>
    </row>
    <row r="154" spans="1:2" s="233" customFormat="1" ht="12.75" customHeight="1" x14ac:dyDescent="0.2">
      <c r="A154" s="235" t="s">
        <v>1690</v>
      </c>
      <c r="B154" s="234" t="s">
        <v>371</v>
      </c>
    </row>
    <row r="155" spans="1:2" s="233" customFormat="1" ht="12.75" customHeight="1" x14ac:dyDescent="0.2">
      <c r="A155" s="235" t="s">
        <v>1691</v>
      </c>
      <c r="B155" s="234" t="s">
        <v>816</v>
      </c>
    </row>
    <row r="156" spans="1:2" s="233" customFormat="1" ht="12.75" customHeight="1" x14ac:dyDescent="0.2">
      <c r="A156" s="235"/>
      <c r="B156" s="2"/>
    </row>
    <row r="157" spans="1:2" s="233" customFormat="1" ht="12.75" customHeight="1" x14ac:dyDescent="0.2">
      <c r="A157" s="223" t="s">
        <v>1692</v>
      </c>
      <c r="B157" s="234" t="s">
        <v>1693</v>
      </c>
    </row>
    <row r="158" spans="1:2" s="233" customFormat="1" ht="12.75" customHeight="1" x14ac:dyDescent="0.2">
      <c r="A158" s="220" t="s">
        <v>1694</v>
      </c>
      <c r="B158" s="234" t="s">
        <v>1695</v>
      </c>
    </row>
    <row r="159" spans="1:2" s="219" customFormat="1" ht="12.75" customHeight="1" x14ac:dyDescent="0.2">
      <c r="A159" s="220" t="s">
        <v>1696</v>
      </c>
      <c r="B159" s="234" t="s">
        <v>1697</v>
      </c>
    </row>
    <row r="160" spans="1:2" ht="12.75" customHeight="1" x14ac:dyDescent="0.2">
      <c r="A160" s="212"/>
      <c r="B160" s="213"/>
    </row>
    <row r="161" spans="1:2" ht="12.75" customHeight="1" x14ac:dyDescent="0.2">
      <c r="A161" s="225" t="s">
        <v>348</v>
      </c>
      <c r="B161" s="237" t="s">
        <v>1698</v>
      </c>
    </row>
    <row r="162" spans="1:2" ht="12.75" customHeight="1" x14ac:dyDescent="0.2">
      <c r="A162" s="227"/>
      <c r="B162" s="238"/>
    </row>
    <row r="163" spans="1:2" s="219" customFormat="1" ht="12.75" customHeight="1" x14ac:dyDescent="0.2">
      <c r="A163" s="218" t="s">
        <v>737</v>
      </c>
      <c r="B163" s="234" t="s">
        <v>1699</v>
      </c>
    </row>
    <row r="164" spans="1:2" ht="12.75" customHeight="1" x14ac:dyDescent="0.2">
      <c r="A164" s="239"/>
      <c r="B164" s="240"/>
    </row>
    <row r="165" spans="1:2" ht="12.75" customHeight="1" x14ac:dyDescent="0.2">
      <c r="A165" s="239"/>
      <c r="B165" s="240"/>
    </row>
    <row r="166" spans="1:2" ht="12.75" customHeight="1" x14ac:dyDescent="0.2">
      <c r="A166" s="239"/>
      <c r="B166" s="240"/>
    </row>
    <row r="167" spans="1:2" ht="12.75" customHeight="1" x14ac:dyDescent="0.2">
      <c r="A167" s="239"/>
      <c r="B167" s="240"/>
    </row>
    <row r="168" spans="1:2" ht="12.75" customHeight="1" x14ac:dyDescent="0.2">
      <c r="A168" s="239"/>
      <c r="B168" s="240"/>
    </row>
    <row r="169" spans="1:2" ht="12.75" customHeight="1" x14ac:dyDescent="0.2">
      <c r="A169" s="212"/>
      <c r="B169" s="213"/>
    </row>
    <row r="170" spans="1:2" ht="12.75" customHeight="1" x14ac:dyDescent="0.2">
      <c r="A170" s="175"/>
      <c r="B170" s="216" t="s">
        <v>1009</v>
      </c>
    </row>
    <row r="171" spans="1:2" ht="12.75" customHeight="1" x14ac:dyDescent="0.2">
      <c r="A171" s="212"/>
      <c r="B171" s="213"/>
    </row>
    <row r="172" spans="1:2" s="219" customFormat="1" ht="12.75" customHeight="1" x14ac:dyDescent="0.2">
      <c r="A172" s="241" t="s">
        <v>1010</v>
      </c>
      <c r="B172" s="242" t="s">
        <v>105</v>
      </c>
    </row>
    <row r="173" spans="1:2" s="219" customFormat="1" ht="12.75" customHeight="1" x14ac:dyDescent="0.2">
      <c r="A173" s="241" t="s">
        <v>106</v>
      </c>
      <c r="B173" s="242" t="s">
        <v>725</v>
      </c>
    </row>
    <row r="174" spans="1:2" s="219" customFormat="1" ht="12.75" customHeight="1" x14ac:dyDescent="0.2">
      <c r="A174" s="241" t="s">
        <v>726</v>
      </c>
      <c r="B174" s="242" t="s">
        <v>727</v>
      </c>
    </row>
    <row r="175" spans="1:2" s="219" customFormat="1" ht="12.75" customHeight="1" x14ac:dyDescent="0.2">
      <c r="A175" s="241" t="s">
        <v>728</v>
      </c>
      <c r="B175" s="242" t="s">
        <v>420</v>
      </c>
    </row>
    <row r="176" spans="1:2" s="219" customFormat="1" ht="12.75" customHeight="1" x14ac:dyDescent="0.2">
      <c r="A176" s="241" t="s">
        <v>421</v>
      </c>
      <c r="B176" s="242" t="s">
        <v>422</v>
      </c>
    </row>
    <row r="177" spans="1:2" s="219" customFormat="1" ht="12.75" customHeight="1" x14ac:dyDescent="0.2">
      <c r="A177" s="241" t="s">
        <v>102</v>
      </c>
      <c r="B177" s="242" t="s">
        <v>103</v>
      </c>
    </row>
    <row r="178" spans="1:2" s="219" customFormat="1" ht="12.75" customHeight="1" x14ac:dyDescent="0.2">
      <c r="A178" s="241" t="s">
        <v>104</v>
      </c>
      <c r="B178" s="242" t="s">
        <v>21</v>
      </c>
    </row>
    <row r="179" spans="1:2" s="219" customFormat="1" ht="12.75" customHeight="1" x14ac:dyDescent="0.2">
      <c r="A179" s="241" t="s">
        <v>22</v>
      </c>
      <c r="B179" s="242" t="s">
        <v>23</v>
      </c>
    </row>
    <row r="180" spans="1:2" s="219" customFormat="1" ht="12.75" customHeight="1" x14ac:dyDescent="0.2">
      <c r="A180" s="241" t="s">
        <v>24</v>
      </c>
      <c r="B180" s="242" t="s">
        <v>25</v>
      </c>
    </row>
    <row r="181" spans="1:2" s="219" customFormat="1" ht="12.75" customHeight="1" x14ac:dyDescent="0.2">
      <c r="A181" s="220"/>
      <c r="B181" s="222"/>
    </row>
    <row r="182" spans="1:2" ht="12.75" customHeight="1" x14ac:dyDescent="0.2">
      <c r="A182" s="212"/>
      <c r="B182" s="213"/>
    </row>
    <row r="183" spans="1:2" ht="12.75" customHeight="1" x14ac:dyDescent="0.2">
      <c r="A183" s="220"/>
      <c r="B183" s="222"/>
    </row>
    <row r="184" spans="1:2" ht="12.75" customHeight="1" x14ac:dyDescent="0.2">
      <c r="A184" s="220"/>
      <c r="B184" s="222"/>
    </row>
    <row r="185" spans="1:2" ht="12.75" customHeight="1" x14ac:dyDescent="0.2">
      <c r="A185" s="220"/>
      <c r="B185" s="222"/>
    </row>
    <row r="186" spans="1:2" ht="12.75" customHeight="1" x14ac:dyDescent="0.2">
      <c r="A186" s="220"/>
      <c r="B186" s="222"/>
    </row>
    <row r="187" spans="1:2" ht="12.75" customHeight="1" x14ac:dyDescent="0.2">
      <c r="A187" s="220"/>
      <c r="B187" s="222"/>
    </row>
    <row r="188" spans="1:2" ht="12.75" customHeight="1" x14ac:dyDescent="0.2">
      <c r="A188" s="220"/>
      <c r="B188" s="230"/>
    </row>
    <row r="189" spans="1:2" ht="12.75" customHeight="1" x14ac:dyDescent="0.2">
      <c r="A189" s="220"/>
      <c r="B189" s="222"/>
    </row>
    <row r="190" spans="1:2" ht="12.75" customHeight="1" x14ac:dyDescent="0.2">
      <c r="A190" s="220"/>
      <c r="B190" s="222"/>
    </row>
    <row r="191" spans="1:2" ht="12.75" customHeight="1" x14ac:dyDescent="0.2">
      <c r="A191" s="220"/>
      <c r="B191" s="222"/>
    </row>
    <row r="192" spans="1:2" ht="12.75" customHeight="1" x14ac:dyDescent="0.2">
      <c r="A192" s="220"/>
      <c r="B192" s="222"/>
    </row>
    <row r="193" spans="1:2" ht="12.75" customHeight="1" x14ac:dyDescent="0.2">
      <c r="A193" s="220"/>
      <c r="B193" s="222"/>
    </row>
    <row r="194" spans="1:2" ht="12.75" customHeight="1" x14ac:dyDescent="0.2">
      <c r="A194" s="220"/>
      <c r="B194" s="222"/>
    </row>
    <row r="195" spans="1:2" ht="12.75" customHeight="1" x14ac:dyDescent="0.2">
      <c r="A195" s="220"/>
      <c r="B195" s="222"/>
    </row>
    <row r="196" spans="1:2" ht="12.75" customHeight="1" x14ac:dyDescent="0.2">
      <c r="A196" s="220"/>
      <c r="B196" s="222"/>
    </row>
    <row r="197" spans="1:2" ht="12.75" customHeight="1" x14ac:dyDescent="0.2">
      <c r="A197" s="220"/>
      <c r="B197" s="222"/>
    </row>
    <row r="198" spans="1:2" ht="12.75" customHeight="1" x14ac:dyDescent="0.2">
      <c r="A198" s="220"/>
      <c r="B198" s="222"/>
    </row>
    <row r="199" spans="1:2" ht="12.75" customHeight="1" x14ac:dyDescent="0.2">
      <c r="A199" s="220"/>
      <c r="B199" s="222"/>
    </row>
    <row r="200" spans="1:2" ht="12.75" customHeight="1" x14ac:dyDescent="0.2">
      <c r="A200" s="220"/>
      <c r="B200" s="222"/>
    </row>
    <row r="201" spans="1:2" ht="12.75" customHeight="1" x14ac:dyDescent="0.2">
      <c r="A201" s="220"/>
      <c r="B201" s="222"/>
    </row>
    <row r="202" spans="1:2" ht="12.75" customHeight="1" x14ac:dyDescent="0.2">
      <c r="A202" s="220"/>
      <c r="B202" s="222"/>
    </row>
    <row r="203" spans="1:2" ht="12.75" customHeight="1" x14ac:dyDescent="0.2">
      <c r="A203" s="220"/>
      <c r="B203" s="222"/>
    </row>
    <row r="204" spans="1:2" ht="12.75" customHeight="1" x14ac:dyDescent="0.2">
      <c r="A204" s="220"/>
      <c r="B204" s="222"/>
    </row>
    <row r="205" spans="1:2" ht="12.75" customHeight="1" x14ac:dyDescent="0.2">
      <c r="A205" s="220"/>
      <c r="B205" s="222"/>
    </row>
    <row r="206" spans="1:2" ht="12.75" customHeight="1" x14ac:dyDescent="0.2">
      <c r="A206" s="243"/>
      <c r="B206" s="244"/>
    </row>
    <row r="207" spans="1:2" ht="12.75" customHeight="1" x14ac:dyDescent="0.2">
      <c r="A207" s="220"/>
      <c r="B207" s="222"/>
    </row>
    <row r="208" spans="1:2" ht="12.75" customHeight="1" x14ac:dyDescent="0.2">
      <c r="A208" s="220"/>
      <c r="B208" s="222"/>
    </row>
    <row r="209" spans="1:2" ht="12.75" customHeight="1" x14ac:dyDescent="0.2">
      <c r="A209" s="220"/>
      <c r="B209" s="222"/>
    </row>
    <row r="210" spans="1:2" ht="12.75" customHeight="1" x14ac:dyDescent="0.2">
      <c r="A210" s="220"/>
      <c r="B210" s="222"/>
    </row>
    <row r="211" spans="1:2" ht="12.75" customHeight="1" x14ac:dyDescent="0.2">
      <c r="A211" s="220"/>
      <c r="B211" s="222"/>
    </row>
    <row r="212" spans="1:2" ht="12.75" customHeight="1" x14ac:dyDescent="0.2">
      <c r="A212" s="220"/>
      <c r="B212" s="222"/>
    </row>
    <row r="213" spans="1:2" ht="12.75" customHeight="1" x14ac:dyDescent="0.2">
      <c r="A213" s="220"/>
      <c r="B213" s="222"/>
    </row>
    <row r="214" spans="1:2" ht="12.75" customHeight="1" x14ac:dyDescent="0.2">
      <c r="A214" s="220"/>
      <c r="B214" s="222"/>
    </row>
    <row r="215" spans="1:2" ht="12.75" customHeight="1" x14ac:dyDescent="0.2">
      <c r="A215" s="220"/>
      <c r="B215" s="222"/>
    </row>
    <row r="216" spans="1:2" ht="12.75" customHeight="1" x14ac:dyDescent="0.2">
      <c r="A216" s="220"/>
      <c r="B216" s="222"/>
    </row>
  </sheetData>
  <hyperlinks>
    <hyperlink ref="B7" location="'Tab 1.1'!A1" display="Gesamtentwicklung ab 1950 "/>
    <hyperlink ref="B8" location="'Tab 1.2'!A1" display="Monatliche Entwicklung 2005-2011"/>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1- 2.4.1.4'!A1" display="Tonnen; Ausfuhr"/>
    <hyperlink ref="B75" location="'Tab 2.4.1.1- 2.4.1.4'!A18" display="1 000 Euro; Ausfuhr"/>
    <hyperlink ref="B76" location="'Tab 2.4.1.1- 2.4.1.4'!A35" display="Tonnen; Einfuhr"/>
    <hyperlink ref="B77" location="'Tab 2.4.1.1- 2.4.1.4'!A52" display="1 000 Euro; Einfuhr"/>
    <hyperlink ref="B79" location="'Tab 2.4.2.1- 2.4.2.4'!A1" display="Tonnen; Ausfuhr"/>
    <hyperlink ref="B80" location="'Tab 2.4.2.1- 2.4.2.4'!A17" display="1 000 Euro; Ausfuhr"/>
    <hyperlink ref="B81" location="'Tab 2.4.2.1- 2.4.2.4'!A33" display="Tonnen;Einfuhr"/>
    <hyperlink ref="B82" location="'Tab 2.4.2.1- 2.4.2.4'!A49" display="1 000 Euro; Einfuhr"/>
    <hyperlink ref="B102" location="'Tab 3.2.1'!A1" display="Ausfuhr"/>
    <hyperlink ref="B103" location="'Tab 3.2.2'!A1" display="Einfuhr"/>
    <hyperlink ref="B106" location="'Tab 3.3.1 Grafik'!A1" display="Ausfuhr"/>
    <hyperlink ref="B107" location="'Tab 3.3.2 Grafik'!A1" display="Einfuhr"/>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7" location="'Tab 2.5.1.1- 2.5.1.4'!A1" display="Tonnen; Ausfuhr"/>
    <hyperlink ref="B88" location="'Tab 2.5.1.1- 2.5.1.4'!A20" display="1 000 Euro; Ausfuhr"/>
    <hyperlink ref="B89" location="'Tab 2.5.1.1- 2.5.1.4'!A39" display="Tonnen; Einfuhr"/>
    <hyperlink ref="B90" location="'Tab 2.5.2.1- 2.5.2.4'!A58" display="1 000 Euro; Einfuhr"/>
    <hyperlink ref="B92" location="'Tab 2.5.2.1- 2.5.2.4'!A1" display="Tonnen; Ausfuhr"/>
    <hyperlink ref="B93" location="'Tab 2.5.2.1- 2.5.2.4'!A20" display="1 000 Euro; Ausfuhr"/>
    <hyperlink ref="B94" location="'Tab 2.5.2.1- 2.5.2.4'!A39" display="Tonnen;Einfuhr"/>
    <hyperlink ref="B69" location="'Tab 2.3.1-2.3.2'!A1" display="Intrahandel"/>
    <hyperlink ref="B70" location="'Tab 2.3.1-2.3.2'!A20" display="Extrahandel"/>
    <hyperlink ref="B73" location="'Tab 2.4.1.1- 2.4.1.4'!A1" display="Intrahandel"/>
    <hyperlink ref="B95" location="'Tab 2.5.2.1- 2.5.2.4'!A58" display="1 000 Euro; Einfuhr"/>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2013&amp;R&amp;"MetaNormalLF-Roman,Standard"&amp;8&amp;P</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5"/>
  <sheetViews>
    <sheetView showGridLines="0" zoomScaleNormal="100" workbookViewId="0">
      <selection sqref="A1:B1"/>
    </sheetView>
  </sheetViews>
  <sheetFormatPr baseColWidth="10" defaultColWidth="11.42578125" defaultRowHeight="12.75" customHeight="1" x14ac:dyDescent="0.2"/>
  <cols>
    <col min="1" max="1" width="5.7109375" style="62" customWidth="1"/>
    <col min="2" max="2" width="83.7109375" style="65" customWidth="1"/>
    <col min="3" max="256" width="11.42578125" style="59"/>
    <col min="257" max="257" width="5.7109375" style="59" customWidth="1"/>
    <col min="258" max="258" width="83.7109375" style="59" customWidth="1"/>
    <col min="259" max="512" width="11.42578125" style="59"/>
    <col min="513" max="513" width="5.7109375" style="59" customWidth="1"/>
    <col min="514" max="514" width="83.7109375" style="59" customWidth="1"/>
    <col min="515" max="768" width="11.42578125" style="59"/>
    <col min="769" max="769" width="5.7109375" style="59" customWidth="1"/>
    <col min="770" max="770" width="83.7109375" style="59" customWidth="1"/>
    <col min="771" max="1024" width="11.42578125" style="59"/>
    <col min="1025" max="1025" width="5.7109375" style="59" customWidth="1"/>
    <col min="1026" max="1026" width="83.7109375" style="59" customWidth="1"/>
    <col min="1027" max="1280" width="11.42578125" style="59"/>
    <col min="1281" max="1281" width="5.7109375" style="59" customWidth="1"/>
    <col min="1282" max="1282" width="83.7109375" style="59" customWidth="1"/>
    <col min="1283" max="1536" width="11.42578125" style="59"/>
    <col min="1537" max="1537" width="5.7109375" style="59" customWidth="1"/>
    <col min="1538" max="1538" width="83.7109375" style="59" customWidth="1"/>
    <col min="1539" max="1792" width="11.42578125" style="59"/>
    <col min="1793" max="1793" width="5.7109375" style="59" customWidth="1"/>
    <col min="1794" max="1794" width="83.7109375" style="59" customWidth="1"/>
    <col min="1795" max="2048" width="11.42578125" style="59"/>
    <col min="2049" max="2049" width="5.7109375" style="59" customWidth="1"/>
    <col min="2050" max="2050" width="83.7109375" style="59" customWidth="1"/>
    <col min="2051" max="2304" width="11.42578125" style="59"/>
    <col min="2305" max="2305" width="5.7109375" style="59" customWidth="1"/>
    <col min="2306" max="2306" width="83.7109375" style="59" customWidth="1"/>
    <col min="2307" max="2560" width="11.42578125" style="59"/>
    <col min="2561" max="2561" width="5.7109375" style="59" customWidth="1"/>
    <col min="2562" max="2562" width="83.7109375" style="59" customWidth="1"/>
    <col min="2563" max="2816" width="11.42578125" style="59"/>
    <col min="2817" max="2817" width="5.7109375" style="59" customWidth="1"/>
    <col min="2818" max="2818" width="83.7109375" style="59" customWidth="1"/>
    <col min="2819" max="3072" width="11.42578125" style="59"/>
    <col min="3073" max="3073" width="5.7109375" style="59" customWidth="1"/>
    <col min="3074" max="3074" width="83.7109375" style="59" customWidth="1"/>
    <col min="3075" max="3328" width="11.42578125" style="59"/>
    <col min="3329" max="3329" width="5.7109375" style="59" customWidth="1"/>
    <col min="3330" max="3330" width="83.7109375" style="59" customWidth="1"/>
    <col min="3331" max="3584" width="11.42578125" style="59"/>
    <col min="3585" max="3585" width="5.7109375" style="59" customWidth="1"/>
    <col min="3586" max="3586" width="83.7109375" style="59" customWidth="1"/>
    <col min="3587" max="3840" width="11.42578125" style="59"/>
    <col min="3841" max="3841" width="5.7109375" style="59" customWidth="1"/>
    <col min="3842" max="3842" width="83.7109375" style="59" customWidth="1"/>
    <col min="3843" max="4096" width="11.42578125" style="59"/>
    <col min="4097" max="4097" width="5.7109375" style="59" customWidth="1"/>
    <col min="4098" max="4098" width="83.7109375" style="59" customWidth="1"/>
    <col min="4099" max="4352" width="11.42578125" style="59"/>
    <col min="4353" max="4353" width="5.7109375" style="59" customWidth="1"/>
    <col min="4354" max="4354" width="83.7109375" style="59" customWidth="1"/>
    <col min="4355" max="4608" width="11.42578125" style="59"/>
    <col min="4609" max="4609" width="5.7109375" style="59" customWidth="1"/>
    <col min="4610" max="4610" width="83.7109375" style="59" customWidth="1"/>
    <col min="4611" max="4864" width="11.42578125" style="59"/>
    <col min="4865" max="4865" width="5.7109375" style="59" customWidth="1"/>
    <col min="4866" max="4866" width="83.7109375" style="59" customWidth="1"/>
    <col min="4867" max="5120" width="11.42578125" style="59"/>
    <col min="5121" max="5121" width="5.7109375" style="59" customWidth="1"/>
    <col min="5122" max="5122" width="83.7109375" style="59" customWidth="1"/>
    <col min="5123" max="5376" width="11.42578125" style="59"/>
    <col min="5377" max="5377" width="5.7109375" style="59" customWidth="1"/>
    <col min="5378" max="5378" width="83.7109375" style="59" customWidth="1"/>
    <col min="5379" max="5632" width="11.42578125" style="59"/>
    <col min="5633" max="5633" width="5.7109375" style="59" customWidth="1"/>
    <col min="5634" max="5634" width="83.7109375" style="59" customWidth="1"/>
    <col min="5635" max="5888" width="11.42578125" style="59"/>
    <col min="5889" max="5889" width="5.7109375" style="59" customWidth="1"/>
    <col min="5890" max="5890" width="83.7109375" style="59" customWidth="1"/>
    <col min="5891" max="6144" width="11.42578125" style="59"/>
    <col min="6145" max="6145" width="5.7109375" style="59" customWidth="1"/>
    <col min="6146" max="6146" width="83.7109375" style="59" customWidth="1"/>
    <col min="6147" max="6400" width="11.42578125" style="59"/>
    <col min="6401" max="6401" width="5.7109375" style="59" customWidth="1"/>
    <col min="6402" max="6402" width="83.7109375" style="59" customWidth="1"/>
    <col min="6403" max="6656" width="11.42578125" style="59"/>
    <col min="6657" max="6657" width="5.7109375" style="59" customWidth="1"/>
    <col min="6658" max="6658" width="83.7109375" style="59" customWidth="1"/>
    <col min="6659" max="6912" width="11.42578125" style="59"/>
    <col min="6913" max="6913" width="5.7109375" style="59" customWidth="1"/>
    <col min="6914" max="6914" width="83.7109375" style="59" customWidth="1"/>
    <col min="6915" max="7168" width="11.42578125" style="59"/>
    <col min="7169" max="7169" width="5.7109375" style="59" customWidth="1"/>
    <col min="7170" max="7170" width="83.7109375" style="59" customWidth="1"/>
    <col min="7171" max="7424" width="11.42578125" style="59"/>
    <col min="7425" max="7425" width="5.7109375" style="59" customWidth="1"/>
    <col min="7426" max="7426" width="83.7109375" style="59" customWidth="1"/>
    <col min="7427" max="7680" width="11.42578125" style="59"/>
    <col min="7681" max="7681" width="5.7109375" style="59" customWidth="1"/>
    <col min="7682" max="7682" width="83.7109375" style="59" customWidth="1"/>
    <col min="7683" max="7936" width="11.42578125" style="59"/>
    <col min="7937" max="7937" width="5.7109375" style="59" customWidth="1"/>
    <col min="7938" max="7938" width="83.7109375" style="59" customWidth="1"/>
    <col min="7939" max="8192" width="11.42578125" style="59"/>
    <col min="8193" max="8193" width="5.7109375" style="59" customWidth="1"/>
    <col min="8194" max="8194" width="83.7109375" style="59" customWidth="1"/>
    <col min="8195" max="8448" width="11.42578125" style="59"/>
    <col min="8449" max="8449" width="5.7109375" style="59" customWidth="1"/>
    <col min="8450" max="8450" width="83.7109375" style="59" customWidth="1"/>
    <col min="8451" max="8704" width="11.42578125" style="59"/>
    <col min="8705" max="8705" width="5.7109375" style="59" customWidth="1"/>
    <col min="8706" max="8706" width="83.7109375" style="59" customWidth="1"/>
    <col min="8707" max="8960" width="11.42578125" style="59"/>
    <col min="8961" max="8961" width="5.7109375" style="59" customWidth="1"/>
    <col min="8962" max="8962" width="83.7109375" style="59" customWidth="1"/>
    <col min="8963" max="9216" width="11.42578125" style="59"/>
    <col min="9217" max="9217" width="5.7109375" style="59" customWidth="1"/>
    <col min="9218" max="9218" width="83.7109375" style="59" customWidth="1"/>
    <col min="9219" max="9472" width="11.42578125" style="59"/>
    <col min="9473" max="9473" width="5.7109375" style="59" customWidth="1"/>
    <col min="9474" max="9474" width="83.7109375" style="59" customWidth="1"/>
    <col min="9475" max="9728" width="11.42578125" style="59"/>
    <col min="9729" max="9729" width="5.7109375" style="59" customWidth="1"/>
    <col min="9730" max="9730" width="83.7109375" style="59" customWidth="1"/>
    <col min="9731" max="9984" width="11.42578125" style="59"/>
    <col min="9985" max="9985" width="5.7109375" style="59" customWidth="1"/>
    <col min="9986" max="9986" width="83.7109375" style="59" customWidth="1"/>
    <col min="9987" max="10240" width="11.42578125" style="59"/>
    <col min="10241" max="10241" width="5.7109375" style="59" customWidth="1"/>
    <col min="10242" max="10242" width="83.7109375" style="59" customWidth="1"/>
    <col min="10243" max="10496" width="11.42578125" style="59"/>
    <col min="10497" max="10497" width="5.7109375" style="59" customWidth="1"/>
    <col min="10498" max="10498" width="83.7109375" style="59" customWidth="1"/>
    <col min="10499" max="10752" width="11.42578125" style="59"/>
    <col min="10753" max="10753" width="5.7109375" style="59" customWidth="1"/>
    <col min="10754" max="10754" width="83.7109375" style="59" customWidth="1"/>
    <col min="10755" max="11008" width="11.42578125" style="59"/>
    <col min="11009" max="11009" width="5.7109375" style="59" customWidth="1"/>
    <col min="11010" max="11010" width="83.7109375" style="59" customWidth="1"/>
    <col min="11011" max="11264" width="11.42578125" style="59"/>
    <col min="11265" max="11265" width="5.7109375" style="59" customWidth="1"/>
    <col min="11266" max="11266" width="83.7109375" style="59" customWidth="1"/>
    <col min="11267" max="11520" width="11.42578125" style="59"/>
    <col min="11521" max="11521" width="5.7109375" style="59" customWidth="1"/>
    <col min="11522" max="11522" width="83.7109375" style="59" customWidth="1"/>
    <col min="11523" max="11776" width="11.42578125" style="59"/>
    <col min="11777" max="11777" width="5.7109375" style="59" customWidth="1"/>
    <col min="11778" max="11778" width="83.7109375" style="59" customWidth="1"/>
    <col min="11779" max="12032" width="11.42578125" style="59"/>
    <col min="12033" max="12033" width="5.7109375" style="59" customWidth="1"/>
    <col min="12034" max="12034" width="83.7109375" style="59" customWidth="1"/>
    <col min="12035" max="12288" width="11.42578125" style="59"/>
    <col min="12289" max="12289" width="5.7109375" style="59" customWidth="1"/>
    <col min="12290" max="12290" width="83.7109375" style="59" customWidth="1"/>
    <col min="12291" max="12544" width="11.42578125" style="59"/>
    <col min="12545" max="12545" width="5.7109375" style="59" customWidth="1"/>
    <col min="12546" max="12546" width="83.7109375" style="59" customWidth="1"/>
    <col min="12547" max="12800" width="11.42578125" style="59"/>
    <col min="12801" max="12801" width="5.7109375" style="59" customWidth="1"/>
    <col min="12802" max="12802" width="83.7109375" style="59" customWidth="1"/>
    <col min="12803" max="13056" width="11.42578125" style="59"/>
    <col min="13057" max="13057" width="5.7109375" style="59" customWidth="1"/>
    <col min="13058" max="13058" width="83.7109375" style="59" customWidth="1"/>
    <col min="13059" max="13312" width="11.42578125" style="59"/>
    <col min="13313" max="13313" width="5.7109375" style="59" customWidth="1"/>
    <col min="13314" max="13314" width="83.7109375" style="59" customWidth="1"/>
    <col min="13315" max="13568" width="11.42578125" style="59"/>
    <col min="13569" max="13569" width="5.7109375" style="59" customWidth="1"/>
    <col min="13570" max="13570" width="83.7109375" style="59" customWidth="1"/>
    <col min="13571" max="13824" width="11.42578125" style="59"/>
    <col min="13825" max="13825" width="5.7109375" style="59" customWidth="1"/>
    <col min="13826" max="13826" width="83.7109375" style="59" customWidth="1"/>
    <col min="13827" max="14080" width="11.42578125" style="59"/>
    <col min="14081" max="14081" width="5.7109375" style="59" customWidth="1"/>
    <col min="14082" max="14082" width="83.7109375" style="59" customWidth="1"/>
    <col min="14083" max="14336" width="11.42578125" style="59"/>
    <col min="14337" max="14337" width="5.7109375" style="59" customWidth="1"/>
    <col min="14338" max="14338" width="83.7109375" style="59" customWidth="1"/>
    <col min="14339" max="14592" width="11.42578125" style="59"/>
    <col min="14593" max="14593" width="5.7109375" style="59" customWidth="1"/>
    <col min="14594" max="14594" width="83.7109375" style="59" customWidth="1"/>
    <col min="14595" max="14848" width="11.42578125" style="59"/>
    <col min="14849" max="14849" width="5.7109375" style="59" customWidth="1"/>
    <col min="14850" max="14850" width="83.7109375" style="59" customWidth="1"/>
    <col min="14851" max="15104" width="11.42578125" style="59"/>
    <col min="15105" max="15105" width="5.7109375" style="59" customWidth="1"/>
    <col min="15106" max="15106" width="83.7109375" style="59" customWidth="1"/>
    <col min="15107" max="15360" width="11.42578125" style="59"/>
    <col min="15361" max="15361" width="5.7109375" style="59" customWidth="1"/>
    <col min="15362" max="15362" width="83.7109375" style="59" customWidth="1"/>
    <col min="15363" max="15616" width="11.42578125" style="59"/>
    <col min="15617" max="15617" width="5.7109375" style="59" customWidth="1"/>
    <col min="15618" max="15618" width="83.7109375" style="59" customWidth="1"/>
    <col min="15619" max="15872" width="11.42578125" style="59"/>
    <col min="15873" max="15873" width="5.7109375" style="59" customWidth="1"/>
    <col min="15874" max="15874" width="83.7109375" style="59" customWidth="1"/>
    <col min="15875" max="16128" width="11.42578125" style="59"/>
    <col min="16129" max="16129" width="5.7109375" style="59" customWidth="1"/>
    <col min="16130" max="16130" width="83.7109375" style="59" customWidth="1"/>
    <col min="16131" max="16384" width="11.42578125" style="59"/>
  </cols>
  <sheetData>
    <row r="1" spans="1:2" ht="20.100000000000001" customHeight="1" x14ac:dyDescent="0.2">
      <c r="A1" s="582" t="s">
        <v>94</v>
      </c>
      <c r="B1" s="582"/>
    </row>
    <row r="3" spans="1:2" ht="12.75" customHeight="1" x14ac:dyDescent="0.2">
      <c r="A3" s="60" t="s">
        <v>1143</v>
      </c>
      <c r="B3" s="61" t="s">
        <v>1073</v>
      </c>
    </row>
    <row r="5" spans="1:2" ht="12.75" customHeight="1" x14ac:dyDescent="0.2">
      <c r="A5" s="60" t="s">
        <v>368</v>
      </c>
      <c r="B5" s="61" t="s">
        <v>1074</v>
      </c>
    </row>
    <row r="7" spans="1:2" ht="60" x14ac:dyDescent="0.2">
      <c r="B7" s="63" t="s">
        <v>391</v>
      </c>
    </row>
    <row r="8" spans="1:2" ht="6.75" customHeight="1" x14ac:dyDescent="0.2">
      <c r="B8" s="63"/>
    </row>
    <row r="9" spans="1:2" ht="36" x14ac:dyDescent="0.2">
      <c r="B9" s="64" t="s">
        <v>1260</v>
      </c>
    </row>
    <row r="10" spans="1:2" ht="6.75" customHeight="1" x14ac:dyDescent="0.2">
      <c r="B10" s="63"/>
    </row>
    <row r="11" spans="1:2" ht="24" x14ac:dyDescent="0.2">
      <c r="B11" s="63" t="s">
        <v>1293</v>
      </c>
    </row>
    <row r="12" spans="1:2" ht="36" x14ac:dyDescent="0.2">
      <c r="B12" s="63" t="s">
        <v>990</v>
      </c>
    </row>
    <row r="13" spans="1:2" ht="12.75" customHeight="1" x14ac:dyDescent="0.2">
      <c r="B13" s="63" t="s">
        <v>549</v>
      </c>
    </row>
    <row r="15" spans="1:2" ht="12.75" customHeight="1" x14ac:dyDescent="0.2">
      <c r="A15" s="60" t="s">
        <v>369</v>
      </c>
      <c r="B15" s="61" t="s">
        <v>550</v>
      </c>
    </row>
    <row r="16" spans="1:2" ht="12" x14ac:dyDescent="0.2"/>
    <row r="17" spans="1:2" ht="12" x14ac:dyDescent="0.2">
      <c r="B17" s="65" t="s">
        <v>618</v>
      </c>
    </row>
    <row r="19" spans="1:2" ht="12.75" customHeight="1" x14ac:dyDescent="0.2">
      <c r="A19" s="60" t="s">
        <v>370</v>
      </c>
      <c r="B19" s="61" t="s">
        <v>619</v>
      </c>
    </row>
    <row r="21" spans="1:2" ht="24" x14ac:dyDescent="0.2">
      <c r="B21" s="65" t="s">
        <v>620</v>
      </c>
    </row>
    <row r="23" spans="1:2" ht="12.75" customHeight="1" x14ac:dyDescent="0.2">
      <c r="A23" s="60" t="s">
        <v>621</v>
      </c>
      <c r="B23" s="61" t="s">
        <v>622</v>
      </c>
    </row>
    <row r="25" spans="1:2" ht="24" x14ac:dyDescent="0.2">
      <c r="B25" s="66" t="s">
        <v>1086</v>
      </c>
    </row>
    <row r="27" spans="1:2" ht="12.75" customHeight="1" x14ac:dyDescent="0.2">
      <c r="A27" s="60" t="s">
        <v>1087</v>
      </c>
      <c r="B27" s="61" t="s">
        <v>1088</v>
      </c>
    </row>
    <row r="29" spans="1:2" s="69" customFormat="1" ht="24" x14ac:dyDescent="0.2">
      <c r="A29" s="67"/>
      <c r="B29" s="68" t="s">
        <v>1089</v>
      </c>
    </row>
    <row r="31" spans="1:2" ht="12.75" customHeight="1" x14ac:dyDescent="0.2">
      <c r="A31" s="60" t="s">
        <v>1090</v>
      </c>
      <c r="B31" s="61" t="s">
        <v>221</v>
      </c>
    </row>
    <row r="32" spans="1:2" ht="12.75" customHeight="1" x14ac:dyDescent="0.2">
      <c r="A32" s="60"/>
      <c r="B32" s="61"/>
    </row>
    <row r="33" spans="1:2" ht="24" x14ac:dyDescent="0.2">
      <c r="A33" s="70"/>
      <c r="B33" s="66" t="s">
        <v>541</v>
      </c>
    </row>
    <row r="34" spans="1:2" ht="6.75" customHeight="1" x14ac:dyDescent="0.2"/>
    <row r="35" spans="1:2" ht="24" x14ac:dyDescent="0.2">
      <c r="B35" s="66" t="s">
        <v>519</v>
      </c>
    </row>
    <row r="36" spans="1:2" ht="6.75" customHeight="1" x14ac:dyDescent="0.2"/>
    <row r="37" spans="1:2" ht="36" x14ac:dyDescent="0.2">
      <c r="B37" s="66" t="s">
        <v>867</v>
      </c>
    </row>
    <row r="38" spans="1:2" ht="6.75" customHeight="1" x14ac:dyDescent="0.2">
      <c r="B38" s="71"/>
    </row>
    <row r="39" spans="1:2" ht="50.25" customHeight="1" x14ac:dyDescent="0.2">
      <c r="B39" s="72" t="s">
        <v>1414</v>
      </c>
    </row>
    <row r="40" spans="1:2" ht="6.75" customHeight="1" x14ac:dyDescent="0.2">
      <c r="B40" s="72"/>
    </row>
    <row r="41" spans="1:2" ht="60" x14ac:dyDescent="0.2">
      <c r="B41" s="72" t="s">
        <v>351</v>
      </c>
    </row>
    <row r="42" spans="1:2" ht="6.75" customHeight="1" x14ac:dyDescent="0.2">
      <c r="B42" s="72"/>
    </row>
    <row r="43" spans="1:2" ht="36" x14ac:dyDescent="0.2">
      <c r="B43" s="72" t="s">
        <v>868</v>
      </c>
    </row>
    <row r="44" spans="1:2" ht="6.75" customHeight="1" x14ac:dyDescent="0.2">
      <c r="B44" s="72"/>
    </row>
    <row r="45" spans="1:2" ht="48" x14ac:dyDescent="0.2">
      <c r="B45" s="72" t="s">
        <v>914</v>
      </c>
    </row>
    <row r="46" spans="1:2" ht="6.75" customHeight="1" x14ac:dyDescent="0.2">
      <c r="B46" s="72"/>
    </row>
    <row r="47" spans="1:2" ht="24" x14ac:dyDescent="0.2">
      <c r="B47" s="66" t="s">
        <v>1360</v>
      </c>
    </row>
    <row r="48" spans="1:2" ht="12.75" customHeight="1" x14ac:dyDescent="0.2">
      <c r="B48" s="66"/>
    </row>
    <row r="50" spans="1:2" ht="12.75" customHeight="1" x14ac:dyDescent="0.2">
      <c r="A50" s="60" t="s">
        <v>1361</v>
      </c>
      <c r="B50" s="61" t="s">
        <v>1362</v>
      </c>
    </row>
    <row r="52" spans="1:2" ht="12.75" customHeight="1" x14ac:dyDescent="0.2">
      <c r="A52" s="60" t="s">
        <v>1363</v>
      </c>
      <c r="B52" s="61" t="s">
        <v>1364</v>
      </c>
    </row>
    <row r="54" spans="1:2" ht="48" x14ac:dyDescent="0.2">
      <c r="B54" s="73" t="s">
        <v>452</v>
      </c>
    </row>
    <row r="55" spans="1:2" ht="12.75" customHeight="1" x14ac:dyDescent="0.2">
      <c r="B55" s="73"/>
    </row>
    <row r="56" spans="1:2" ht="12.75" customHeight="1" x14ac:dyDescent="0.2">
      <c r="A56" s="60" t="s">
        <v>1365</v>
      </c>
      <c r="B56" s="61" t="s">
        <v>1366</v>
      </c>
    </row>
    <row r="57" spans="1:2" ht="12.75" customHeight="1" x14ac:dyDescent="0.2">
      <c r="B57" s="73"/>
    </row>
    <row r="58" spans="1:2" ht="12.75" customHeight="1" x14ac:dyDescent="0.2">
      <c r="B58" s="65" t="s">
        <v>336</v>
      </c>
    </row>
    <row r="59" spans="1:2" ht="24" x14ac:dyDescent="0.2">
      <c r="B59" s="65" t="s">
        <v>408</v>
      </c>
    </row>
    <row r="60" spans="1:2" ht="24" x14ac:dyDescent="0.2">
      <c r="B60" s="74" t="s">
        <v>376</v>
      </c>
    </row>
    <row r="61" spans="1:2" ht="12.75" customHeight="1" x14ac:dyDescent="0.2">
      <c r="B61" s="74"/>
    </row>
    <row r="63" spans="1:2" ht="12.75" customHeight="1" x14ac:dyDescent="0.2">
      <c r="A63" s="60" t="s">
        <v>377</v>
      </c>
      <c r="B63" s="61" t="s">
        <v>378</v>
      </c>
    </row>
    <row r="65" spans="1:2" ht="48" x14ac:dyDescent="0.2">
      <c r="B65" s="74" t="s">
        <v>101</v>
      </c>
    </row>
    <row r="67" spans="1:2" ht="12.75" customHeight="1" x14ac:dyDescent="0.2">
      <c r="A67" s="60" t="s">
        <v>379</v>
      </c>
      <c r="B67" s="61" t="s">
        <v>380</v>
      </c>
    </row>
    <row r="68" spans="1:2" ht="12.75" customHeight="1" x14ac:dyDescent="0.2">
      <c r="B68" s="66"/>
    </row>
    <row r="69" spans="1:2" ht="120" x14ac:dyDescent="0.2">
      <c r="B69" s="74" t="s">
        <v>688</v>
      </c>
    </row>
    <row r="70" spans="1:2" ht="6.75" customHeight="1" x14ac:dyDescent="0.2">
      <c r="B70" s="66"/>
    </row>
    <row r="71" spans="1:2" ht="48" x14ac:dyDescent="0.2">
      <c r="B71" s="74" t="s">
        <v>137</v>
      </c>
    </row>
    <row r="72" spans="1:2" ht="6.75" customHeight="1" x14ac:dyDescent="0.2">
      <c r="B72" s="66"/>
    </row>
    <row r="73" spans="1:2" ht="84" x14ac:dyDescent="0.2">
      <c r="B73" s="74" t="s">
        <v>1053</v>
      </c>
    </row>
    <row r="74" spans="1:2" ht="6.75" customHeight="1" x14ac:dyDescent="0.2">
      <c r="B74" s="66"/>
    </row>
    <row r="75" spans="1:2" ht="84" x14ac:dyDescent="0.2">
      <c r="B75" s="74" t="s">
        <v>1108</v>
      </c>
    </row>
    <row r="76" spans="1:2" ht="6.75" customHeight="1" x14ac:dyDescent="0.2">
      <c r="B76" s="66"/>
    </row>
    <row r="77" spans="1:2" ht="60.75" customHeight="1" x14ac:dyDescent="0.2">
      <c r="B77" s="74" t="s">
        <v>1271</v>
      </c>
    </row>
    <row r="78" spans="1:2" ht="12.75" customHeight="1" x14ac:dyDescent="0.2">
      <c r="B78" s="66"/>
    </row>
    <row r="79" spans="1:2" ht="12.75" customHeight="1" x14ac:dyDescent="0.2">
      <c r="A79" s="60" t="s">
        <v>381</v>
      </c>
      <c r="B79" s="61" t="s">
        <v>808</v>
      </c>
    </row>
    <row r="80" spans="1:2" ht="12.75" customHeight="1" x14ac:dyDescent="0.2">
      <c r="B80" s="66"/>
    </row>
    <row r="81" spans="1:2" ht="49.5" customHeight="1" x14ac:dyDescent="0.2">
      <c r="B81" s="74" t="s">
        <v>570</v>
      </c>
    </row>
    <row r="82" spans="1:2" ht="6.75" customHeight="1" x14ac:dyDescent="0.2">
      <c r="B82" s="74"/>
    </row>
    <row r="83" spans="1:2" ht="48" x14ac:dyDescent="0.2">
      <c r="B83" s="74" t="s">
        <v>571</v>
      </c>
    </row>
    <row r="84" spans="1:2" ht="6.75" customHeight="1" x14ac:dyDescent="0.2">
      <c r="B84" s="74"/>
    </row>
    <row r="85" spans="1:2" ht="48" x14ac:dyDescent="0.2">
      <c r="B85" s="74" t="s">
        <v>969</v>
      </c>
    </row>
    <row r="86" spans="1:2" ht="6.75" customHeight="1" x14ac:dyDescent="0.2">
      <c r="B86" s="74"/>
    </row>
    <row r="87" spans="1:2" ht="96" x14ac:dyDescent="0.2">
      <c r="B87" s="74" t="s">
        <v>337</v>
      </c>
    </row>
    <row r="88" spans="1:2" ht="12.75" customHeight="1" x14ac:dyDescent="0.2">
      <c r="B88" s="66"/>
    </row>
    <row r="89" spans="1:2" ht="12.75" customHeight="1" x14ac:dyDescent="0.2">
      <c r="B89" s="66"/>
    </row>
    <row r="90" spans="1:2" ht="12.75" customHeight="1" x14ac:dyDescent="0.2">
      <c r="A90" s="60" t="s">
        <v>1291</v>
      </c>
      <c r="B90" s="61" t="s">
        <v>809</v>
      </c>
    </row>
    <row r="92" spans="1:2" ht="12.75" customHeight="1" x14ac:dyDescent="0.2">
      <c r="A92" s="60" t="s">
        <v>214</v>
      </c>
      <c r="B92" s="61" t="s">
        <v>274</v>
      </c>
    </row>
    <row r="94" spans="1:2" ht="12.75" customHeight="1" x14ac:dyDescent="0.2">
      <c r="A94" s="60" t="s">
        <v>652</v>
      </c>
      <c r="B94" s="61" t="s">
        <v>275</v>
      </c>
    </row>
    <row r="96" spans="1:2" ht="48" x14ac:dyDescent="0.2">
      <c r="B96" s="66" t="s">
        <v>299</v>
      </c>
    </row>
    <row r="97" spans="1:2" ht="6.75" customHeight="1" x14ac:dyDescent="0.2">
      <c r="B97" s="66"/>
    </row>
    <row r="98" spans="1:2" ht="36" x14ac:dyDescent="0.2">
      <c r="B98" s="73" t="s">
        <v>1206</v>
      </c>
    </row>
    <row r="99" spans="1:2" ht="36" x14ac:dyDescent="0.2">
      <c r="B99" s="73" t="s">
        <v>803</v>
      </c>
    </row>
    <row r="100" spans="1:2" ht="24" x14ac:dyDescent="0.2">
      <c r="B100" s="73" t="s">
        <v>804</v>
      </c>
    </row>
    <row r="101" spans="1:2" ht="12.75" customHeight="1" x14ac:dyDescent="0.2">
      <c r="B101" s="73"/>
    </row>
    <row r="102" spans="1:2" ht="12.75" customHeight="1" x14ac:dyDescent="0.2">
      <c r="A102" s="60" t="s">
        <v>372</v>
      </c>
      <c r="B102" s="61" t="s">
        <v>805</v>
      </c>
    </row>
    <row r="103" spans="1:2" ht="12.75" customHeight="1" x14ac:dyDescent="0.2">
      <c r="B103" s="73"/>
    </row>
    <row r="104" spans="1:2" ht="72" x14ac:dyDescent="0.2">
      <c r="B104" s="66" t="s">
        <v>807</v>
      </c>
    </row>
    <row r="105" spans="1:2" ht="6.75" customHeight="1" x14ac:dyDescent="0.2">
      <c r="B105" s="73"/>
    </row>
    <row r="106" spans="1:2" ht="48" x14ac:dyDescent="0.2">
      <c r="B106" s="72" t="s">
        <v>539</v>
      </c>
    </row>
    <row r="107" spans="1:2" ht="6.75" customHeight="1" x14ac:dyDescent="0.2">
      <c r="B107" s="73"/>
    </row>
    <row r="108" spans="1:2" ht="36" x14ac:dyDescent="0.2">
      <c r="B108" s="66" t="s">
        <v>417</v>
      </c>
    </row>
    <row r="109" spans="1:2" ht="6.75" customHeight="1" x14ac:dyDescent="0.2">
      <c r="B109" s="73"/>
    </row>
    <row r="110" spans="1:2" ht="24" x14ac:dyDescent="0.2">
      <c r="B110" s="66" t="s">
        <v>677</v>
      </c>
    </row>
    <row r="111" spans="1:2" ht="12.75" customHeight="1" x14ac:dyDescent="0.2">
      <c r="B111" s="66"/>
    </row>
    <row r="112" spans="1:2" x14ac:dyDescent="0.2">
      <c r="A112" s="60" t="s">
        <v>678</v>
      </c>
      <c r="B112" s="61" t="s">
        <v>1368</v>
      </c>
    </row>
    <row r="113" spans="2:2" ht="12.75" customHeight="1" x14ac:dyDescent="0.2">
      <c r="B113" s="73"/>
    </row>
    <row r="114" spans="2:2" ht="12" x14ac:dyDescent="0.2">
      <c r="B114" s="75" t="s">
        <v>1369</v>
      </c>
    </row>
    <row r="115" spans="2:2" ht="24" x14ac:dyDescent="0.2">
      <c r="B115" s="73" t="s">
        <v>1402</v>
      </c>
    </row>
    <row r="116" spans="2:2" ht="6" customHeight="1" x14ac:dyDescent="0.2">
      <c r="B116" s="73"/>
    </row>
    <row r="117" spans="2:2" ht="24" x14ac:dyDescent="0.2">
      <c r="B117" s="73" t="s">
        <v>758</v>
      </c>
    </row>
    <row r="118" spans="2:2" ht="6" customHeight="1" x14ac:dyDescent="0.2">
      <c r="B118" s="73"/>
    </row>
    <row r="119" spans="2:2" ht="48" x14ac:dyDescent="0.2">
      <c r="B119" s="73" t="s">
        <v>28</v>
      </c>
    </row>
    <row r="120" spans="2:2" ht="6" customHeight="1" x14ac:dyDescent="0.2">
      <c r="B120" s="73"/>
    </row>
    <row r="121" spans="2:2" ht="36" x14ac:dyDescent="0.2">
      <c r="B121" s="73" t="s">
        <v>869</v>
      </c>
    </row>
    <row r="122" spans="2:2" ht="6.75" customHeight="1" x14ac:dyDescent="0.2">
      <c r="B122" s="73"/>
    </row>
    <row r="123" spans="2:2" ht="60" x14ac:dyDescent="0.2">
      <c r="B123" s="73" t="s">
        <v>457</v>
      </c>
    </row>
    <row r="124" spans="2:2" ht="12" x14ac:dyDescent="0.2">
      <c r="B124" s="73"/>
    </row>
    <row r="125" spans="2:2" ht="12" x14ac:dyDescent="0.2">
      <c r="B125" s="75" t="s">
        <v>718</v>
      </c>
    </row>
    <row r="126" spans="2:2" ht="48" x14ac:dyDescent="0.2">
      <c r="B126" s="73" t="s">
        <v>1226</v>
      </c>
    </row>
    <row r="127" spans="2:2" ht="12" x14ac:dyDescent="0.2">
      <c r="B127" s="73"/>
    </row>
    <row r="128" spans="2:2" ht="12" x14ac:dyDescent="0.2">
      <c r="B128" s="75" t="s">
        <v>719</v>
      </c>
    </row>
    <row r="129" spans="1:2" ht="120" x14ac:dyDescent="0.2">
      <c r="B129" s="73" t="s">
        <v>563</v>
      </c>
    </row>
    <row r="130" spans="1:2" ht="6.75" customHeight="1" x14ac:dyDescent="0.2">
      <c r="B130" s="73"/>
    </row>
    <row r="131" spans="1:2" s="76" customFormat="1" ht="25.5" customHeight="1" x14ac:dyDescent="0.2">
      <c r="A131" s="68"/>
      <c r="B131" s="63" t="s">
        <v>1334</v>
      </c>
    </row>
    <row r="132" spans="1:2" ht="12.75" customHeight="1" x14ac:dyDescent="0.2">
      <c r="B132" s="73"/>
    </row>
    <row r="133" spans="1:2" ht="12" x14ac:dyDescent="0.2">
      <c r="B133" s="75" t="s">
        <v>1335</v>
      </c>
    </row>
    <row r="134" spans="1:2" ht="24" x14ac:dyDescent="0.2">
      <c r="B134" s="73" t="s">
        <v>392</v>
      </c>
    </row>
    <row r="135" spans="1:2" ht="12" x14ac:dyDescent="0.2">
      <c r="B135" s="73" t="s">
        <v>393</v>
      </c>
    </row>
    <row r="136" spans="1:2" ht="12" x14ac:dyDescent="0.2">
      <c r="B136" s="73" t="s">
        <v>394</v>
      </c>
    </row>
    <row r="137" spans="1:2" ht="12.75" customHeight="1" x14ac:dyDescent="0.2">
      <c r="B137" s="65" t="s">
        <v>395</v>
      </c>
    </row>
    <row r="138" spans="1:2" ht="12.75" customHeight="1" x14ac:dyDescent="0.2">
      <c r="B138" s="65" t="s">
        <v>704</v>
      </c>
    </row>
    <row r="139" spans="1:2" ht="12.75" customHeight="1" x14ac:dyDescent="0.2">
      <c r="B139" s="65" t="s">
        <v>705</v>
      </c>
    </row>
    <row r="140" spans="1:2" ht="12.75" customHeight="1" x14ac:dyDescent="0.2">
      <c r="B140" s="65" t="s">
        <v>706</v>
      </c>
    </row>
    <row r="141" spans="1:2" ht="12.75" customHeight="1" x14ac:dyDescent="0.2">
      <c r="B141" s="65" t="s">
        <v>1224</v>
      </c>
    </row>
    <row r="142" spans="1:2" ht="12.75" customHeight="1" x14ac:dyDescent="0.2">
      <c r="B142" s="65" t="s">
        <v>1225</v>
      </c>
    </row>
    <row r="143" spans="1:2" ht="12.75" customHeight="1" x14ac:dyDescent="0.2">
      <c r="B143" s="65" t="s">
        <v>233</v>
      </c>
    </row>
    <row r="144" spans="1:2" ht="12.75" customHeight="1" x14ac:dyDescent="0.2">
      <c r="B144" s="65" t="s">
        <v>234</v>
      </c>
    </row>
    <row r="146" spans="2:2" ht="12.75" customHeight="1" x14ac:dyDescent="0.2">
      <c r="B146" s="77" t="s">
        <v>235</v>
      </c>
    </row>
    <row r="147" spans="2:2" ht="24" x14ac:dyDescent="0.2">
      <c r="B147" s="73" t="s">
        <v>551</v>
      </c>
    </row>
    <row r="148" spans="2:2" ht="6.75" customHeight="1" x14ac:dyDescent="0.2"/>
    <row r="149" spans="2:2" ht="12" x14ac:dyDescent="0.2">
      <c r="B149" s="73" t="s">
        <v>173</v>
      </c>
    </row>
    <row r="150" spans="2:2" ht="6.75" customHeight="1" x14ac:dyDescent="0.2"/>
    <row r="151" spans="2:2" ht="36" x14ac:dyDescent="0.2">
      <c r="B151" s="73" t="s">
        <v>8</v>
      </c>
    </row>
    <row r="152" spans="2:2" ht="6.75" customHeight="1" x14ac:dyDescent="0.2"/>
    <row r="153" spans="2:2" ht="12" x14ac:dyDescent="0.2">
      <c r="B153" s="73" t="s">
        <v>9</v>
      </c>
    </row>
    <row r="154" spans="2:2" ht="12.75" customHeight="1" x14ac:dyDescent="0.2">
      <c r="B154" s="65" t="s">
        <v>1084</v>
      </c>
    </row>
    <row r="155" spans="2:2" ht="12.75" customHeight="1" x14ac:dyDescent="0.2">
      <c r="B155" s="65" t="s">
        <v>1085</v>
      </c>
    </row>
    <row r="156" spans="2:2" ht="12.75" customHeight="1" x14ac:dyDescent="0.2">
      <c r="B156" s="65" t="s">
        <v>147</v>
      </c>
    </row>
    <row r="157" spans="2:2" ht="12.75" customHeight="1" x14ac:dyDescent="0.2">
      <c r="B157" s="65" t="s">
        <v>601</v>
      </c>
    </row>
    <row r="158" spans="2:2" ht="6.75" customHeight="1" x14ac:dyDescent="0.2"/>
    <row r="159" spans="2:2" ht="24" x14ac:dyDescent="0.2">
      <c r="B159" s="65" t="s">
        <v>1049</v>
      </c>
    </row>
    <row r="160" spans="2:2" ht="12.75" customHeight="1" x14ac:dyDescent="0.2">
      <c r="B160" s="65" t="s">
        <v>1005</v>
      </c>
    </row>
    <row r="161" spans="1:2" ht="12.75" customHeight="1" x14ac:dyDescent="0.2">
      <c r="B161" s="65" t="s">
        <v>1006</v>
      </c>
    </row>
    <row r="164" spans="1:2" ht="12.75" customHeight="1" x14ac:dyDescent="0.2">
      <c r="A164" s="60" t="s">
        <v>1354</v>
      </c>
      <c r="B164" s="61" t="s">
        <v>1007</v>
      </c>
    </row>
    <row r="166" spans="1:2" ht="72" x14ac:dyDescent="0.2">
      <c r="B166" s="73" t="s">
        <v>871</v>
      </c>
    </row>
    <row r="167" spans="1:2" ht="12" x14ac:dyDescent="0.2">
      <c r="B167" s="73"/>
    </row>
    <row r="168" spans="1:2" ht="12" x14ac:dyDescent="0.2">
      <c r="B168" s="65" t="s">
        <v>1008</v>
      </c>
    </row>
    <row r="169" spans="1:2" ht="48" x14ac:dyDescent="0.2">
      <c r="B169" s="71" t="s">
        <v>191</v>
      </c>
    </row>
    <row r="170" spans="1:2" ht="12" x14ac:dyDescent="0.2">
      <c r="B170" s="73" t="s">
        <v>192</v>
      </c>
    </row>
    <row r="171" spans="1:2" ht="12" x14ac:dyDescent="0.2">
      <c r="B171" s="73" t="s">
        <v>428</v>
      </c>
    </row>
    <row r="172" spans="1:2" ht="12" x14ac:dyDescent="0.2">
      <c r="B172" s="73" t="s">
        <v>48</v>
      </c>
    </row>
    <row r="173" spans="1:2" ht="12" x14ac:dyDescent="0.2">
      <c r="B173" s="73" t="s">
        <v>60</v>
      </c>
    </row>
    <row r="174" spans="1:2" ht="12" x14ac:dyDescent="0.2">
      <c r="B174" s="73" t="s">
        <v>757</v>
      </c>
    </row>
    <row r="175" spans="1:2" ht="24" x14ac:dyDescent="0.2">
      <c r="B175" s="73" t="s">
        <v>74</v>
      </c>
    </row>
    <row r="176" spans="1:2" ht="12" x14ac:dyDescent="0.2">
      <c r="B176" s="73" t="s">
        <v>75</v>
      </c>
    </row>
    <row r="177" spans="1:2" ht="12" x14ac:dyDescent="0.2">
      <c r="B177" s="73" t="s">
        <v>76</v>
      </c>
    </row>
    <row r="178" spans="1:2" ht="24" x14ac:dyDescent="0.2">
      <c r="B178" s="73" t="s">
        <v>130</v>
      </c>
    </row>
    <row r="179" spans="1:2" ht="12.75" customHeight="1" x14ac:dyDescent="0.2">
      <c r="B179" s="73"/>
    </row>
    <row r="181" spans="1:2" ht="12.75" customHeight="1" x14ac:dyDescent="0.2">
      <c r="A181" s="60" t="s">
        <v>1355</v>
      </c>
      <c r="B181" s="61" t="s">
        <v>401</v>
      </c>
    </row>
    <row r="182" spans="1:2" ht="12.75" customHeight="1" x14ac:dyDescent="0.2">
      <c r="A182" s="60"/>
      <c r="B182" s="61"/>
    </row>
    <row r="183" spans="1:2" ht="161.25" customHeight="1" x14ac:dyDescent="0.2">
      <c r="A183" s="70"/>
      <c r="B183" s="66" t="s">
        <v>127</v>
      </c>
    </row>
    <row r="184" spans="1:2" x14ac:dyDescent="0.2">
      <c r="A184" s="70"/>
      <c r="B184" s="66"/>
    </row>
    <row r="186" spans="1:2" ht="12.75" customHeight="1" x14ac:dyDescent="0.2">
      <c r="A186" s="60" t="s">
        <v>1292</v>
      </c>
      <c r="B186" s="61" t="s">
        <v>402</v>
      </c>
    </row>
    <row r="188" spans="1:2" ht="12.75" customHeight="1" x14ac:dyDescent="0.2">
      <c r="A188" s="60" t="s">
        <v>1356</v>
      </c>
      <c r="B188" s="61" t="s">
        <v>1211</v>
      </c>
    </row>
    <row r="189" spans="1:2" ht="12.75" customHeight="1" x14ac:dyDescent="0.2">
      <c r="A189" s="67"/>
      <c r="B189" s="68"/>
    </row>
    <row r="190" spans="1:2" ht="61.5" customHeight="1" x14ac:dyDescent="0.2">
      <c r="B190" s="73" t="s">
        <v>853</v>
      </c>
    </row>
    <row r="191" spans="1:2" ht="6.75" customHeight="1" x14ac:dyDescent="0.2"/>
    <row r="192" spans="1:2" ht="24" x14ac:dyDescent="0.2">
      <c r="B192" s="65" t="s">
        <v>1394</v>
      </c>
    </row>
    <row r="193" spans="2:2" ht="6.75" customHeight="1" x14ac:dyDescent="0.2"/>
    <row r="194" spans="2:2" ht="48" x14ac:dyDescent="0.2">
      <c r="B194" s="63" t="s">
        <v>854</v>
      </c>
    </row>
    <row r="195" spans="2:2" ht="36" x14ac:dyDescent="0.2">
      <c r="B195" s="63" t="s">
        <v>1395</v>
      </c>
    </row>
    <row r="196" spans="2:2" ht="6.75" customHeight="1" x14ac:dyDescent="0.2">
      <c r="B196" s="63"/>
    </row>
    <row r="197" spans="2:2" ht="36" x14ac:dyDescent="0.2">
      <c r="B197" s="63" t="s">
        <v>870</v>
      </c>
    </row>
    <row r="198" spans="2:2" ht="6.75" customHeight="1" x14ac:dyDescent="0.2">
      <c r="B198" s="63"/>
    </row>
    <row r="199" spans="2:2" ht="24" x14ac:dyDescent="0.2">
      <c r="B199" s="65" t="s">
        <v>1396</v>
      </c>
    </row>
    <row r="200" spans="2:2" ht="48" x14ac:dyDescent="0.2">
      <c r="B200" s="63" t="s">
        <v>61</v>
      </c>
    </row>
    <row r="201" spans="2:2" ht="6.75" customHeight="1" x14ac:dyDescent="0.2">
      <c r="B201" s="63"/>
    </row>
    <row r="202" spans="2:2" ht="36" x14ac:dyDescent="0.2">
      <c r="B202" s="63" t="s">
        <v>651</v>
      </c>
    </row>
    <row r="203" spans="2:2" ht="6.75" customHeight="1" x14ac:dyDescent="0.2">
      <c r="B203" s="63"/>
    </row>
    <row r="204" spans="2:2" ht="48" x14ac:dyDescent="0.2">
      <c r="B204" s="63" t="s">
        <v>802</v>
      </c>
    </row>
    <row r="205" spans="2:2" ht="6.75" customHeight="1" x14ac:dyDescent="0.2">
      <c r="B205" s="63"/>
    </row>
    <row r="206" spans="2:2" ht="36" x14ac:dyDescent="0.2">
      <c r="B206" s="63" t="s">
        <v>492</v>
      </c>
    </row>
    <row r="207" spans="2:2" ht="12" x14ac:dyDescent="0.2">
      <c r="B207" s="63"/>
    </row>
    <row r="208" spans="2:2" ht="12" x14ac:dyDescent="0.2">
      <c r="B208" s="63"/>
    </row>
    <row r="209" spans="1:2" ht="12" x14ac:dyDescent="0.2">
      <c r="B209" s="63"/>
    </row>
    <row r="210" spans="1:2" ht="12" x14ac:dyDescent="0.2">
      <c r="B210" s="63"/>
    </row>
    <row r="211" spans="1:2" ht="12" x14ac:dyDescent="0.2">
      <c r="B211" s="63"/>
    </row>
    <row r="212" spans="1:2" ht="12" x14ac:dyDescent="0.2">
      <c r="B212" s="63"/>
    </row>
    <row r="213" spans="1:2" ht="12" x14ac:dyDescent="0.2">
      <c r="B213" s="63"/>
    </row>
    <row r="214" spans="1:2" ht="12" x14ac:dyDescent="0.2">
      <c r="B214" s="65" t="s">
        <v>1411</v>
      </c>
    </row>
    <row r="215" spans="1:2" ht="120" customHeight="1" x14ac:dyDescent="0.2">
      <c r="B215" s="63" t="s">
        <v>1453</v>
      </c>
    </row>
    <row r="216" spans="1:2" ht="12.75" customHeight="1" x14ac:dyDescent="0.2">
      <c r="B216" s="63"/>
    </row>
    <row r="217" spans="1:2" ht="12.75" customHeight="1" x14ac:dyDescent="0.2">
      <c r="A217" s="60" t="s">
        <v>1072</v>
      </c>
      <c r="B217" s="61" t="s">
        <v>1207</v>
      </c>
    </row>
    <row r="219" spans="1:2" ht="24" x14ac:dyDescent="0.2">
      <c r="B219" s="78" t="s">
        <v>1454</v>
      </c>
    </row>
    <row r="220" spans="1:2" ht="12" x14ac:dyDescent="0.2"/>
    <row r="221" spans="1:2" ht="6.75" customHeight="1" x14ac:dyDescent="0.2">
      <c r="B221" s="78"/>
    </row>
    <row r="222" spans="1:2" ht="12.75" customHeight="1" x14ac:dyDescent="0.2">
      <c r="B222" s="65" t="s">
        <v>382</v>
      </c>
    </row>
    <row r="223" spans="1:2" ht="60" x14ac:dyDescent="0.2">
      <c r="B223" s="63" t="s">
        <v>518</v>
      </c>
    </row>
    <row r="224" spans="1:2" ht="6.75" customHeight="1" x14ac:dyDescent="0.2">
      <c r="B224" s="78"/>
    </row>
    <row r="225" spans="1:2" ht="24" x14ac:dyDescent="0.2">
      <c r="B225" s="63" t="s">
        <v>1455</v>
      </c>
    </row>
    <row r="226" spans="1:2" ht="12.75" customHeight="1" x14ac:dyDescent="0.2">
      <c r="B226" s="63"/>
    </row>
    <row r="227" spans="1:2" ht="12.75" customHeight="1" x14ac:dyDescent="0.2">
      <c r="B227" s="65" t="s">
        <v>131</v>
      </c>
    </row>
    <row r="228" spans="1:2" ht="36" x14ac:dyDescent="0.2">
      <c r="B228" s="63" t="s">
        <v>1456</v>
      </c>
    </row>
    <row r="229" spans="1:2" ht="12.75" customHeight="1" x14ac:dyDescent="0.2">
      <c r="B229" s="63" t="s">
        <v>1457</v>
      </c>
    </row>
    <row r="230" spans="1:2" ht="12" x14ac:dyDescent="0.2">
      <c r="B230" s="73"/>
    </row>
    <row r="231" spans="1:2" ht="12" x14ac:dyDescent="0.2">
      <c r="B231" s="63"/>
    </row>
    <row r="232" spans="1:2" ht="12.75" customHeight="1" x14ac:dyDescent="0.2">
      <c r="A232" s="60" t="s">
        <v>1002</v>
      </c>
      <c r="B232" s="61" t="s">
        <v>1003</v>
      </c>
    </row>
    <row r="234" spans="1:2" ht="12.75" customHeight="1" x14ac:dyDescent="0.2">
      <c r="B234" s="79" t="s">
        <v>382</v>
      </c>
    </row>
    <row r="235" spans="1:2" ht="48" x14ac:dyDescent="0.2">
      <c r="B235" s="63" t="s">
        <v>46</v>
      </c>
    </row>
    <row r="236" spans="1:2" ht="12" x14ac:dyDescent="0.2">
      <c r="B236" s="63"/>
    </row>
    <row r="237" spans="1:2" ht="36" x14ac:dyDescent="0.2">
      <c r="B237" s="63" t="s">
        <v>47</v>
      </c>
    </row>
    <row r="238" spans="1:2" ht="12" x14ac:dyDescent="0.2"/>
    <row r="239" spans="1:2" ht="24" x14ac:dyDescent="0.2">
      <c r="B239" s="63" t="s">
        <v>1367</v>
      </c>
    </row>
    <row r="240" spans="1:2" ht="6.75" customHeight="1" x14ac:dyDescent="0.2"/>
    <row r="241" spans="2:2" ht="24" x14ac:dyDescent="0.2">
      <c r="B241" s="63" t="s">
        <v>850</v>
      </c>
    </row>
    <row r="242" spans="2:2" ht="6.75" customHeight="1" x14ac:dyDescent="0.2"/>
    <row r="243" spans="2:2" ht="12.75" customHeight="1" x14ac:dyDescent="0.2">
      <c r="B243" s="65" t="s">
        <v>851</v>
      </c>
    </row>
    <row r="244" spans="2:2" ht="12.75" customHeight="1" x14ac:dyDescent="0.2">
      <c r="B244" s="65" t="s">
        <v>852</v>
      </c>
    </row>
    <row r="245" spans="2:2" ht="12.75" customHeight="1" x14ac:dyDescent="0.2">
      <c r="B245" s="65" t="s">
        <v>304</v>
      </c>
    </row>
    <row r="246" spans="2:2" ht="6.75" customHeight="1" x14ac:dyDescent="0.2"/>
    <row r="247" spans="2:2" ht="36" x14ac:dyDescent="0.2">
      <c r="B247" s="63" t="s">
        <v>493</v>
      </c>
    </row>
    <row r="249" spans="2:2" ht="12.75" customHeight="1" x14ac:dyDescent="0.2">
      <c r="B249" s="77" t="s">
        <v>131</v>
      </c>
    </row>
    <row r="250" spans="2:2" ht="48" x14ac:dyDescent="0.2">
      <c r="B250" s="63" t="s">
        <v>1458</v>
      </c>
    </row>
    <row r="251" spans="2:2" ht="6.75" customHeight="1" x14ac:dyDescent="0.2"/>
    <row r="252" spans="2:2" ht="60" x14ac:dyDescent="0.2">
      <c r="B252" s="63" t="s">
        <v>676</v>
      </c>
    </row>
    <row r="253" spans="2:2" ht="6.75" customHeight="1" x14ac:dyDescent="0.2"/>
    <row r="254" spans="2:2" ht="48" x14ac:dyDescent="0.2">
      <c r="B254" s="63" t="s">
        <v>172</v>
      </c>
    </row>
    <row r="255" spans="2:2" ht="12" x14ac:dyDescent="0.2">
      <c r="B255" s="63"/>
    </row>
    <row r="256" spans="2:2" ht="12" x14ac:dyDescent="0.2">
      <c r="B256" s="77" t="s">
        <v>190</v>
      </c>
    </row>
    <row r="257" spans="1:2" ht="72" x14ac:dyDescent="0.2">
      <c r="B257" s="73" t="s">
        <v>1459</v>
      </c>
    </row>
    <row r="258" spans="1:2" ht="12" x14ac:dyDescent="0.2">
      <c r="B258" s="63"/>
    </row>
    <row r="259" spans="1:2" ht="12" x14ac:dyDescent="0.2">
      <c r="B259" s="77" t="s">
        <v>515</v>
      </c>
    </row>
    <row r="260" spans="1:2" ht="84" x14ac:dyDescent="0.2">
      <c r="B260" s="63" t="s">
        <v>1460</v>
      </c>
    </row>
    <row r="261" spans="1:2" ht="6.75" customHeight="1" x14ac:dyDescent="0.2"/>
    <row r="262" spans="1:2" ht="36.75" customHeight="1" x14ac:dyDescent="0.2">
      <c r="B262" s="63" t="s">
        <v>988</v>
      </c>
    </row>
    <row r="263" spans="1:2" ht="12" x14ac:dyDescent="0.2">
      <c r="B263" s="63"/>
    </row>
    <row r="264" spans="1:2" ht="12" x14ac:dyDescent="0.2">
      <c r="B264" s="77" t="s">
        <v>516</v>
      </c>
    </row>
    <row r="265" spans="1:2" ht="48.75" customHeight="1" x14ac:dyDescent="0.2">
      <c r="B265" s="63" t="s">
        <v>943</v>
      </c>
    </row>
    <row r="266" spans="1:2" ht="12" x14ac:dyDescent="0.2">
      <c r="B266" s="63"/>
    </row>
    <row r="267" spans="1:2" ht="12" x14ac:dyDescent="0.2">
      <c r="B267" s="63"/>
    </row>
    <row r="268" spans="1:2" x14ac:dyDescent="0.2">
      <c r="A268" s="60" t="s">
        <v>517</v>
      </c>
      <c r="B268" s="61" t="s">
        <v>64</v>
      </c>
    </row>
    <row r="269" spans="1:2" ht="12" x14ac:dyDescent="0.2">
      <c r="B269" s="63"/>
    </row>
    <row r="270" spans="1:2" ht="36" x14ac:dyDescent="0.2">
      <c r="B270" s="66" t="s">
        <v>811</v>
      </c>
    </row>
    <row r="271" spans="1:2" ht="6.75" customHeight="1" x14ac:dyDescent="0.2">
      <c r="B271" s="63"/>
    </row>
    <row r="272" spans="1:2" ht="24" x14ac:dyDescent="0.2">
      <c r="B272" s="65" t="s">
        <v>495</v>
      </c>
    </row>
    <row r="273" spans="1:2" ht="6.75" customHeight="1" x14ac:dyDescent="0.2">
      <c r="B273" s="63"/>
    </row>
    <row r="274" spans="1:2" ht="24" x14ac:dyDescent="0.2">
      <c r="B274" s="65" t="s">
        <v>1461</v>
      </c>
    </row>
    <row r="275" spans="1:2" ht="12" x14ac:dyDescent="0.2">
      <c r="B275" s="63"/>
    </row>
    <row r="276" spans="1:2" ht="12" x14ac:dyDescent="0.2">
      <c r="B276" s="63"/>
    </row>
    <row r="277" spans="1:2" x14ac:dyDescent="0.2">
      <c r="A277" s="60" t="s">
        <v>496</v>
      </c>
      <c r="B277" s="61" t="s">
        <v>497</v>
      </c>
    </row>
    <row r="278" spans="1:2" ht="12" x14ac:dyDescent="0.2">
      <c r="B278" s="63"/>
    </row>
    <row r="279" spans="1:2" s="69" customFormat="1" ht="60" x14ac:dyDescent="0.2">
      <c r="A279" s="67"/>
      <c r="B279" s="63" t="s">
        <v>1504</v>
      </c>
    </row>
    <row r="280" spans="1:2" s="69" customFormat="1" ht="63" customHeight="1" x14ac:dyDescent="0.2">
      <c r="A280" s="67"/>
      <c r="B280" s="63" t="s">
        <v>1462</v>
      </c>
    </row>
    <row r="281" spans="1:2" ht="97.5" customHeight="1" x14ac:dyDescent="0.2">
      <c r="B281" s="80" t="s">
        <v>1463</v>
      </c>
    </row>
    <row r="282" spans="1:2" ht="6.75" customHeight="1" x14ac:dyDescent="0.2">
      <c r="B282" s="63"/>
    </row>
    <row r="283" spans="1:2" ht="48" x14ac:dyDescent="0.2">
      <c r="B283" s="66" t="s">
        <v>469</v>
      </c>
    </row>
    <row r="284" spans="1:2" ht="6.75" customHeight="1" x14ac:dyDescent="0.2">
      <c r="B284" s="63"/>
    </row>
    <row r="285" spans="1:2" ht="24" x14ac:dyDescent="0.2">
      <c r="A285" s="60"/>
      <c r="B285" s="72" t="s">
        <v>4</v>
      </c>
    </row>
    <row r="286" spans="1:2" ht="60" x14ac:dyDescent="0.2">
      <c r="A286" s="60"/>
      <c r="B286" s="72" t="s">
        <v>65</v>
      </c>
    </row>
    <row r="287" spans="1:2" ht="12" x14ac:dyDescent="0.2"/>
    <row r="289" spans="1:2" ht="12.75" customHeight="1" x14ac:dyDescent="0.2">
      <c r="A289" s="60" t="s">
        <v>347</v>
      </c>
      <c r="B289" s="61" t="s">
        <v>583</v>
      </c>
    </row>
    <row r="290" spans="1:2" ht="12.75" customHeight="1" x14ac:dyDescent="0.2">
      <c r="A290" s="60"/>
      <c r="B290" s="61"/>
    </row>
    <row r="291" spans="1:2" ht="12.75" customHeight="1" x14ac:dyDescent="0.2">
      <c r="A291" s="60" t="s">
        <v>584</v>
      </c>
      <c r="B291" s="61" t="s">
        <v>585</v>
      </c>
    </row>
    <row r="292" spans="1:2" ht="12.75" customHeight="1" x14ac:dyDescent="0.2">
      <c r="A292" s="60"/>
      <c r="B292" s="61"/>
    </row>
    <row r="293" spans="1:2" ht="36" x14ac:dyDescent="0.2">
      <c r="A293" s="60"/>
      <c r="B293" s="73" t="s">
        <v>335</v>
      </c>
    </row>
    <row r="294" spans="1:2" ht="6.75" customHeight="1" x14ac:dyDescent="0.2"/>
    <row r="295" spans="1:2" ht="24" x14ac:dyDescent="0.2">
      <c r="A295" s="60"/>
      <c r="B295" s="73" t="s">
        <v>1464</v>
      </c>
    </row>
    <row r="296" spans="1:2" ht="12.75" customHeight="1" x14ac:dyDescent="0.2">
      <c r="A296" s="60"/>
      <c r="B296" s="61"/>
    </row>
    <row r="297" spans="1:2" ht="12.75" customHeight="1" x14ac:dyDescent="0.2">
      <c r="A297" s="60" t="s">
        <v>586</v>
      </c>
      <c r="B297" s="61" t="s">
        <v>587</v>
      </c>
    </row>
    <row r="298" spans="1:2" ht="12.75" customHeight="1" x14ac:dyDescent="0.2">
      <c r="A298" s="60"/>
      <c r="B298" s="61"/>
    </row>
    <row r="299" spans="1:2" ht="12.75" customHeight="1" x14ac:dyDescent="0.2">
      <c r="A299" s="60"/>
      <c r="B299" s="65" t="s">
        <v>588</v>
      </c>
    </row>
    <row r="300" spans="1:2" ht="12.75" customHeight="1" x14ac:dyDescent="0.2">
      <c r="A300" s="60"/>
      <c r="B300" s="61"/>
    </row>
    <row r="301" spans="1:2" ht="12.75" customHeight="1" x14ac:dyDescent="0.2">
      <c r="A301" s="60" t="s">
        <v>638</v>
      </c>
      <c r="B301" s="61" t="s">
        <v>639</v>
      </c>
    </row>
    <row r="302" spans="1:2" ht="12.75" customHeight="1" x14ac:dyDescent="0.2">
      <c r="A302" s="60"/>
      <c r="B302" s="61"/>
    </row>
    <row r="303" spans="1:2" x14ac:dyDescent="0.2">
      <c r="A303" s="60"/>
      <c r="B303" s="75" t="s">
        <v>247</v>
      </c>
    </row>
    <row r="304" spans="1:2" ht="24" x14ac:dyDescent="0.2">
      <c r="B304" s="65" t="s">
        <v>1465</v>
      </c>
    </row>
    <row r="306" spans="1:2" ht="12" x14ac:dyDescent="0.2">
      <c r="B306" s="75" t="s">
        <v>248</v>
      </c>
    </row>
    <row r="307" spans="1:2" ht="96" x14ac:dyDescent="0.2">
      <c r="B307" s="81" t="s">
        <v>1466</v>
      </c>
    </row>
    <row r="308" spans="1:2" ht="6.75" customHeight="1" x14ac:dyDescent="0.2"/>
    <row r="309" spans="1:2" ht="36" customHeight="1" x14ac:dyDescent="0.2">
      <c r="B309" s="63" t="s">
        <v>988</v>
      </c>
    </row>
    <row r="310" spans="1:2" ht="6.75" customHeight="1" x14ac:dyDescent="0.2"/>
    <row r="311" spans="1:2" ht="24" x14ac:dyDescent="0.2">
      <c r="B311" s="73" t="s">
        <v>0</v>
      </c>
    </row>
    <row r="313" spans="1:2" ht="12" x14ac:dyDescent="0.2">
      <c r="B313" s="75" t="s">
        <v>1174</v>
      </c>
    </row>
    <row r="314" spans="1:2" ht="60.75" customHeight="1" x14ac:dyDescent="0.2">
      <c r="B314" s="82" t="s">
        <v>1467</v>
      </c>
    </row>
    <row r="315" spans="1:2" ht="6.75" customHeight="1" x14ac:dyDescent="0.2"/>
    <row r="316" spans="1:2" ht="60" x14ac:dyDescent="0.2">
      <c r="B316" s="73" t="s">
        <v>95</v>
      </c>
    </row>
    <row r="317" spans="1:2" ht="12" x14ac:dyDescent="0.2">
      <c r="B317" s="73"/>
    </row>
    <row r="319" spans="1:2" ht="12.75" customHeight="1" x14ac:dyDescent="0.2">
      <c r="A319" s="60" t="s">
        <v>1</v>
      </c>
      <c r="B319" s="61" t="s">
        <v>2</v>
      </c>
    </row>
    <row r="321" spans="1:2" ht="12.75" customHeight="1" x14ac:dyDescent="0.2">
      <c r="A321" s="60" t="s">
        <v>3</v>
      </c>
      <c r="B321" s="61" t="s">
        <v>373</v>
      </c>
    </row>
    <row r="323" spans="1:2" ht="12.75" customHeight="1" x14ac:dyDescent="0.2">
      <c r="B323" s="73" t="s">
        <v>374</v>
      </c>
    </row>
    <row r="324" spans="1:2" ht="6.75" customHeight="1" x14ac:dyDescent="0.2"/>
    <row r="325" spans="1:2" ht="72" x14ac:dyDescent="0.2">
      <c r="B325" s="83" t="s">
        <v>1468</v>
      </c>
    </row>
    <row r="326" spans="1:2" ht="24" x14ac:dyDescent="0.2">
      <c r="B326" s="83" t="s">
        <v>1469</v>
      </c>
    </row>
    <row r="328" spans="1:2" ht="12.75" customHeight="1" x14ac:dyDescent="0.2">
      <c r="A328" s="60" t="s">
        <v>1115</v>
      </c>
      <c r="B328" s="61" t="s">
        <v>1116</v>
      </c>
    </row>
    <row r="330" spans="1:2" ht="24" x14ac:dyDescent="0.2">
      <c r="B330" s="65" t="s">
        <v>880</v>
      </c>
    </row>
    <row r="331" spans="1:2" ht="6.75" customHeight="1" x14ac:dyDescent="0.2"/>
    <row r="332" spans="1:2" ht="36" x14ac:dyDescent="0.2">
      <c r="B332" s="65" t="s">
        <v>1097</v>
      </c>
    </row>
    <row r="334" spans="1:2" ht="12.75" customHeight="1" x14ac:dyDescent="0.2">
      <c r="A334" s="60" t="s">
        <v>1098</v>
      </c>
      <c r="B334" s="61" t="s">
        <v>128</v>
      </c>
    </row>
    <row r="336" spans="1:2" ht="39" customHeight="1" x14ac:dyDescent="0.2">
      <c r="B336" s="83" t="s">
        <v>1470</v>
      </c>
    </row>
    <row r="337" spans="2:2" ht="12" x14ac:dyDescent="0.2">
      <c r="B337" s="83"/>
    </row>
    <row r="338" spans="2:2" ht="12" x14ac:dyDescent="0.2">
      <c r="B338" s="83" t="s">
        <v>1471</v>
      </c>
    </row>
    <row r="339" spans="2:2" ht="12" x14ac:dyDescent="0.2">
      <c r="B339" s="83" t="s">
        <v>360</v>
      </c>
    </row>
    <row r="340" spans="2:2" ht="12" x14ac:dyDescent="0.2">
      <c r="B340" s="65" t="s">
        <v>1492</v>
      </c>
    </row>
    <row r="341" spans="2:2" ht="12" x14ac:dyDescent="0.2">
      <c r="B341" s="65" t="s">
        <v>1493</v>
      </c>
    </row>
    <row r="342" spans="2:2" ht="12" x14ac:dyDescent="0.2">
      <c r="B342" s="65" t="s">
        <v>1494</v>
      </c>
    </row>
    <row r="343" spans="2:2" ht="12" x14ac:dyDescent="0.2">
      <c r="B343" s="65" t="s">
        <v>1495</v>
      </c>
    </row>
    <row r="344" spans="2:2" ht="12" x14ac:dyDescent="0.2">
      <c r="B344" s="65" t="s">
        <v>1496</v>
      </c>
    </row>
    <row r="345" spans="2:2" ht="12" x14ac:dyDescent="0.2">
      <c r="B345" s="65" t="s">
        <v>1497</v>
      </c>
    </row>
    <row r="346" spans="2:2" ht="12" x14ac:dyDescent="0.2">
      <c r="B346" s="65" t="s">
        <v>1498</v>
      </c>
    </row>
    <row r="347" spans="2:2" ht="12" x14ac:dyDescent="0.2">
      <c r="B347" s="83"/>
    </row>
    <row r="348" spans="2:2" ht="12" x14ac:dyDescent="0.2">
      <c r="B348" s="83" t="s">
        <v>361</v>
      </c>
    </row>
    <row r="349" spans="2:2" ht="12" x14ac:dyDescent="0.2">
      <c r="B349" s="65" t="s">
        <v>1499</v>
      </c>
    </row>
    <row r="350" spans="2:2" ht="12" x14ac:dyDescent="0.2">
      <c r="B350" s="65" t="s">
        <v>1500</v>
      </c>
    </row>
    <row r="351" spans="2:2" ht="12" x14ac:dyDescent="0.2">
      <c r="B351" s="65" t="s">
        <v>1501</v>
      </c>
    </row>
    <row r="352" spans="2:2" ht="12" x14ac:dyDescent="0.2">
      <c r="B352" s="65" t="s">
        <v>1502</v>
      </c>
    </row>
    <row r="353" spans="1:2" ht="12" x14ac:dyDescent="0.2">
      <c r="B353" s="65" t="s">
        <v>362</v>
      </c>
    </row>
    <row r="354" spans="1:2" ht="12" x14ac:dyDescent="0.2">
      <c r="B354" s="65" t="s">
        <v>363</v>
      </c>
    </row>
    <row r="355" spans="1:2" ht="12" x14ac:dyDescent="0.2">
      <c r="B355" s="65" t="s">
        <v>1503</v>
      </c>
    </row>
    <row r="356" spans="1:2" ht="12" x14ac:dyDescent="0.2">
      <c r="B356" s="83"/>
    </row>
    <row r="357" spans="1:2" ht="24" x14ac:dyDescent="0.2">
      <c r="B357" s="65" t="s">
        <v>1472</v>
      </c>
    </row>
    <row r="358" spans="1:2" ht="12" x14ac:dyDescent="0.2"/>
    <row r="359" spans="1:2" ht="12.75" customHeight="1" x14ac:dyDescent="0.2">
      <c r="A359" s="60" t="s">
        <v>348</v>
      </c>
      <c r="B359" s="61" t="s">
        <v>134</v>
      </c>
    </row>
    <row r="361" spans="1:2" ht="12.75" customHeight="1" x14ac:dyDescent="0.2">
      <c r="A361" s="60" t="s">
        <v>737</v>
      </c>
      <c r="B361" s="61" t="s">
        <v>135</v>
      </c>
    </row>
    <row r="363" spans="1:2" ht="36" x14ac:dyDescent="0.2">
      <c r="B363" s="73" t="s">
        <v>364</v>
      </c>
    </row>
    <row r="364" spans="1:2" ht="6.75" customHeight="1" x14ac:dyDescent="0.2"/>
    <row r="365" spans="1:2" ht="60" x14ac:dyDescent="0.2">
      <c r="B365" s="73" t="s">
        <v>1272</v>
      </c>
    </row>
    <row r="366" spans="1:2" ht="6.75" customHeight="1" x14ac:dyDescent="0.2"/>
    <row r="367" spans="1:2" ht="48" x14ac:dyDescent="0.2">
      <c r="B367" s="73" t="s">
        <v>1473</v>
      </c>
    </row>
    <row r="368" spans="1:2" ht="12" x14ac:dyDescent="0.2">
      <c r="B368" s="73" t="s">
        <v>453</v>
      </c>
    </row>
    <row r="370" spans="1:2" ht="12.75" customHeight="1" x14ac:dyDescent="0.2">
      <c r="A370" s="60" t="s">
        <v>738</v>
      </c>
      <c r="B370" s="61" t="s">
        <v>136</v>
      </c>
    </row>
    <row r="372" spans="1:2" ht="24" x14ac:dyDescent="0.2">
      <c r="B372" s="65" t="s">
        <v>87</v>
      </c>
    </row>
    <row r="375" spans="1:2" ht="12.75" customHeight="1" x14ac:dyDescent="0.2">
      <c r="A375" s="60" t="s">
        <v>349</v>
      </c>
      <c r="B375" s="61" t="s">
        <v>540</v>
      </c>
    </row>
    <row r="377" spans="1:2" ht="12.75" customHeight="1" x14ac:dyDescent="0.2">
      <c r="A377" s="60" t="s">
        <v>1144</v>
      </c>
      <c r="B377" s="61" t="s">
        <v>747</v>
      </c>
    </row>
    <row r="379" spans="1:2" ht="36" x14ac:dyDescent="0.2">
      <c r="B379" s="65" t="s">
        <v>1242</v>
      </c>
    </row>
    <row r="380" spans="1:2" ht="6.75" customHeight="1" x14ac:dyDescent="0.2"/>
    <row r="381" spans="1:2" ht="49.5" customHeight="1" x14ac:dyDescent="0.2">
      <c r="B381" s="63" t="s">
        <v>690</v>
      </c>
    </row>
    <row r="382" spans="1:2" ht="45.75" customHeight="1" x14ac:dyDescent="0.2">
      <c r="B382" s="63" t="s">
        <v>1474</v>
      </c>
    </row>
    <row r="383" spans="1:2" ht="6.75" customHeight="1" x14ac:dyDescent="0.2"/>
    <row r="384" spans="1:2" ht="24" x14ac:dyDescent="0.2">
      <c r="B384" s="73" t="s">
        <v>62</v>
      </c>
    </row>
    <row r="385" spans="1:2" ht="6.75" customHeight="1" x14ac:dyDescent="0.2"/>
    <row r="386" spans="1:2" ht="48" x14ac:dyDescent="0.2">
      <c r="B386" s="73" t="s">
        <v>427</v>
      </c>
    </row>
    <row r="387" spans="1:2" ht="12" x14ac:dyDescent="0.2">
      <c r="B387" s="73"/>
    </row>
    <row r="388" spans="1:2" x14ac:dyDescent="0.2">
      <c r="A388" s="60" t="s">
        <v>537</v>
      </c>
      <c r="B388" s="61" t="s">
        <v>63</v>
      </c>
    </row>
    <row r="389" spans="1:2" ht="12" x14ac:dyDescent="0.2">
      <c r="B389" s="73"/>
    </row>
    <row r="390" spans="1:2" ht="36" x14ac:dyDescent="0.2">
      <c r="B390" s="73" t="s">
        <v>352</v>
      </c>
    </row>
    <row r="391" spans="1:2" ht="6.75" customHeight="1" x14ac:dyDescent="0.2"/>
    <row r="392" spans="1:2" ht="108" x14ac:dyDescent="0.2">
      <c r="B392" s="73" t="s">
        <v>223</v>
      </c>
    </row>
    <row r="393" spans="1:2" ht="6.75" customHeight="1" x14ac:dyDescent="0.2"/>
    <row r="394" spans="1:2" ht="24" x14ac:dyDescent="0.2">
      <c r="B394" s="65" t="s">
        <v>180</v>
      </c>
    </row>
    <row r="395" spans="1:2" ht="6.75" customHeight="1" x14ac:dyDescent="0.2"/>
    <row r="396" spans="1:2" ht="24" x14ac:dyDescent="0.2">
      <c r="B396" s="65" t="s">
        <v>181</v>
      </c>
    </row>
    <row r="397" spans="1:2" ht="12" x14ac:dyDescent="0.2">
      <c r="B397" s="65" t="s">
        <v>182</v>
      </c>
    </row>
    <row r="398" spans="1:2" ht="12" x14ac:dyDescent="0.2">
      <c r="B398" s="65" t="s">
        <v>739</v>
      </c>
    </row>
    <row r="399" spans="1:2" ht="12" x14ac:dyDescent="0.2">
      <c r="B399" s="65" t="s">
        <v>740</v>
      </c>
    </row>
    <row r="400" spans="1:2" ht="12" x14ac:dyDescent="0.2">
      <c r="B400" s="65" t="s">
        <v>107</v>
      </c>
    </row>
    <row r="401" spans="1:2" ht="12" x14ac:dyDescent="0.2">
      <c r="B401" s="73"/>
    </row>
    <row r="402" spans="1:2" ht="12" x14ac:dyDescent="0.2">
      <c r="B402" s="73"/>
    </row>
    <row r="403" spans="1:2" x14ac:dyDescent="0.2">
      <c r="A403" s="60" t="s">
        <v>1141</v>
      </c>
      <c r="B403" s="61" t="s">
        <v>715</v>
      </c>
    </row>
    <row r="404" spans="1:2" ht="12" x14ac:dyDescent="0.2">
      <c r="B404" s="73"/>
    </row>
    <row r="405" spans="1:2" x14ac:dyDescent="0.2">
      <c r="A405" s="60" t="s">
        <v>534</v>
      </c>
      <c r="B405" s="61" t="s">
        <v>716</v>
      </c>
    </row>
    <row r="406" spans="1:2" ht="12" x14ac:dyDescent="0.2">
      <c r="B406" s="73"/>
    </row>
    <row r="407" spans="1:2" ht="24" x14ac:dyDescent="0.2">
      <c r="B407" s="73" t="s">
        <v>1175</v>
      </c>
    </row>
    <row r="408" spans="1:2" ht="6.75" customHeight="1" x14ac:dyDescent="0.2"/>
    <row r="409" spans="1:2" ht="36" x14ac:dyDescent="0.2">
      <c r="B409" s="73" t="s">
        <v>462</v>
      </c>
    </row>
    <row r="410" spans="1:2" ht="6.75" customHeight="1" x14ac:dyDescent="0.2"/>
    <row r="411" spans="1:2" ht="48" x14ac:dyDescent="0.2">
      <c r="B411" s="73" t="s">
        <v>224</v>
      </c>
    </row>
    <row r="412" spans="1:2" ht="6.75" customHeight="1" x14ac:dyDescent="0.2"/>
    <row r="413" spans="1:2" ht="72" x14ac:dyDescent="0.2">
      <c r="B413" s="73" t="s">
        <v>717</v>
      </c>
    </row>
    <row r="414" spans="1:2" ht="6.75" customHeight="1" x14ac:dyDescent="0.2"/>
    <row r="415" spans="1:2" ht="72" x14ac:dyDescent="0.2">
      <c r="B415" s="73" t="s">
        <v>1475</v>
      </c>
    </row>
    <row r="416" spans="1:2" ht="6.75" customHeight="1" x14ac:dyDescent="0.2"/>
    <row r="417" spans="1:2" ht="60.75" customHeight="1" x14ac:dyDescent="0.2">
      <c r="B417" s="63" t="s">
        <v>628</v>
      </c>
    </row>
    <row r="418" spans="1:2" ht="12" x14ac:dyDescent="0.2">
      <c r="B418" s="73"/>
    </row>
    <row r="419" spans="1:2" x14ac:dyDescent="0.2">
      <c r="A419" s="60" t="s">
        <v>823</v>
      </c>
      <c r="B419" s="61" t="s">
        <v>1312</v>
      </c>
    </row>
    <row r="420" spans="1:2" ht="12" x14ac:dyDescent="0.2">
      <c r="B420" s="73"/>
    </row>
    <row r="421" spans="1:2" ht="12" x14ac:dyDescent="0.2">
      <c r="B421" s="65" t="s">
        <v>1313</v>
      </c>
    </row>
    <row r="422" spans="1:2" ht="12" x14ac:dyDescent="0.2">
      <c r="B422" s="65" t="s">
        <v>1314</v>
      </c>
    </row>
    <row r="423" spans="1:2" ht="96.75" customHeight="1" x14ac:dyDescent="0.2">
      <c r="B423" s="73" t="s">
        <v>1476</v>
      </c>
    </row>
    <row r="424" spans="1:2" ht="6.75" customHeight="1" x14ac:dyDescent="0.2"/>
    <row r="425" spans="1:2" ht="48" x14ac:dyDescent="0.2">
      <c r="B425" s="73" t="s">
        <v>108</v>
      </c>
    </row>
    <row r="426" spans="1:2" ht="12" x14ac:dyDescent="0.2">
      <c r="B426" s="73"/>
    </row>
    <row r="427" spans="1:2" x14ac:dyDescent="0.2">
      <c r="A427" s="60" t="s">
        <v>15</v>
      </c>
      <c r="B427" s="61" t="s">
        <v>1316</v>
      </c>
    </row>
    <row r="428" spans="1:2" ht="12" x14ac:dyDescent="0.2">
      <c r="B428" s="73"/>
    </row>
    <row r="429" spans="1:2" ht="48" x14ac:dyDescent="0.2">
      <c r="B429" s="73" t="s">
        <v>568</v>
      </c>
    </row>
    <row r="430" spans="1:2" ht="12" x14ac:dyDescent="0.2">
      <c r="B430" s="73"/>
    </row>
    <row r="431" spans="1:2" ht="12" x14ac:dyDescent="0.2">
      <c r="B431" s="73"/>
    </row>
    <row r="432" spans="1:2" x14ac:dyDescent="0.2">
      <c r="A432" s="60" t="s">
        <v>1142</v>
      </c>
      <c r="B432" s="61" t="s">
        <v>1317</v>
      </c>
    </row>
    <row r="433" spans="1:2" ht="12" x14ac:dyDescent="0.2">
      <c r="B433" s="73"/>
    </row>
    <row r="434" spans="1:2" x14ac:dyDescent="0.2">
      <c r="A434" s="60" t="s">
        <v>20</v>
      </c>
      <c r="B434" s="61" t="s">
        <v>1300</v>
      </c>
    </row>
    <row r="435" spans="1:2" x14ac:dyDescent="0.2">
      <c r="A435" s="60"/>
      <c r="B435" s="61"/>
    </row>
    <row r="436" spans="1:2" ht="36" x14ac:dyDescent="0.2">
      <c r="A436" s="60"/>
      <c r="B436" s="63" t="s">
        <v>1491</v>
      </c>
    </row>
    <row r="437" spans="1:2" ht="6.75" customHeight="1" x14ac:dyDescent="0.2"/>
    <row r="438" spans="1:2" ht="24" x14ac:dyDescent="0.2">
      <c r="A438" s="60"/>
      <c r="B438" s="63" t="s">
        <v>999</v>
      </c>
    </row>
    <row r="439" spans="1:2" ht="36" x14ac:dyDescent="0.2">
      <c r="A439" s="60"/>
      <c r="B439" s="63" t="s">
        <v>875</v>
      </c>
    </row>
    <row r="440" spans="1:2" ht="6.75" customHeight="1" x14ac:dyDescent="0.2"/>
    <row r="441" spans="1:2" x14ac:dyDescent="0.2">
      <c r="A441" s="60"/>
      <c r="B441" s="63" t="s">
        <v>1075</v>
      </c>
    </row>
    <row r="442" spans="1:2" ht="6.75" customHeight="1" x14ac:dyDescent="0.2"/>
    <row r="443" spans="1:2" ht="24" x14ac:dyDescent="0.2">
      <c r="A443" s="60"/>
      <c r="B443" s="63" t="s">
        <v>1337</v>
      </c>
    </row>
    <row r="444" spans="1:2" ht="6.75" customHeight="1" x14ac:dyDescent="0.2"/>
    <row r="445" spans="1:2" ht="24" x14ac:dyDescent="0.2">
      <c r="A445" s="60"/>
      <c r="B445" s="63" t="s">
        <v>1419</v>
      </c>
    </row>
    <row r="446" spans="1:2" ht="6.75" customHeight="1" x14ac:dyDescent="0.2"/>
    <row r="447" spans="1:2" ht="60" x14ac:dyDescent="0.2">
      <c r="A447" s="60"/>
      <c r="B447" s="63" t="s">
        <v>365</v>
      </c>
    </row>
    <row r="448" spans="1:2" ht="6.75" customHeight="1" x14ac:dyDescent="0.2"/>
    <row r="449" spans="1:2" ht="48" x14ac:dyDescent="0.2">
      <c r="A449" s="60"/>
      <c r="B449" s="63" t="s">
        <v>736</v>
      </c>
    </row>
    <row r="450" spans="1:2" ht="6.75" customHeight="1" x14ac:dyDescent="0.2"/>
    <row r="451" spans="1:2" ht="24.75" customHeight="1" x14ac:dyDescent="0.2">
      <c r="A451" s="60"/>
      <c r="B451" s="63" t="s">
        <v>989</v>
      </c>
    </row>
    <row r="452" spans="1:2" ht="6.75" customHeight="1" x14ac:dyDescent="0.2"/>
    <row r="453" spans="1:2" ht="36" x14ac:dyDescent="0.2">
      <c r="A453" s="60"/>
      <c r="B453" s="63" t="s">
        <v>1477</v>
      </c>
    </row>
    <row r="454" spans="1:2" ht="6.75" customHeight="1" x14ac:dyDescent="0.2"/>
    <row r="455" spans="1:2" ht="96" customHeight="1" x14ac:dyDescent="0.2">
      <c r="A455" s="60"/>
      <c r="B455" s="63" t="s">
        <v>1478</v>
      </c>
    </row>
    <row r="456" spans="1:2" x14ac:dyDescent="0.2">
      <c r="A456" s="60"/>
      <c r="B456" s="61"/>
    </row>
    <row r="457" spans="1:2" x14ac:dyDescent="0.2">
      <c r="A457" s="60" t="s">
        <v>1347</v>
      </c>
      <c r="B457" s="61" t="s">
        <v>1165</v>
      </c>
    </row>
    <row r="458" spans="1:2" x14ac:dyDescent="0.2">
      <c r="A458" s="60"/>
      <c r="B458" s="61"/>
    </row>
    <row r="459" spans="1:2" ht="24" x14ac:dyDescent="0.2">
      <c r="A459" s="60"/>
      <c r="B459" s="65" t="s">
        <v>1166</v>
      </c>
    </row>
    <row r="460" spans="1:2" ht="24" x14ac:dyDescent="0.2">
      <c r="B460" s="63" t="s">
        <v>1111</v>
      </c>
    </row>
    <row r="461" spans="1:2" ht="12" x14ac:dyDescent="0.2">
      <c r="B461" s="65" t="s">
        <v>215</v>
      </c>
    </row>
    <row r="462" spans="1:2" ht="12" x14ac:dyDescent="0.2">
      <c r="B462" s="65" t="s">
        <v>1479</v>
      </c>
    </row>
    <row r="463" spans="1:2" ht="12" x14ac:dyDescent="0.2">
      <c r="B463" s="65" t="s">
        <v>982</v>
      </c>
    </row>
    <row r="464" spans="1:2" ht="12" x14ac:dyDescent="0.2">
      <c r="B464" s="65" t="s">
        <v>1480</v>
      </c>
    </row>
    <row r="465" spans="1:2" ht="6.75" customHeight="1" x14ac:dyDescent="0.2"/>
    <row r="466" spans="1:2" ht="36" x14ac:dyDescent="0.2">
      <c r="B466" s="73" t="s">
        <v>366</v>
      </c>
    </row>
    <row r="467" spans="1:2" ht="6.75" customHeight="1" x14ac:dyDescent="0.2"/>
    <row r="468" spans="1:2" ht="36" x14ac:dyDescent="0.2">
      <c r="B468" s="63" t="s">
        <v>997</v>
      </c>
    </row>
    <row r="469" spans="1:2" ht="12" x14ac:dyDescent="0.2">
      <c r="B469" s="73"/>
    </row>
    <row r="470" spans="1:2" ht="12.75" customHeight="1" x14ac:dyDescent="0.2">
      <c r="A470" s="60" t="s">
        <v>1212</v>
      </c>
      <c r="B470" s="61" t="s">
        <v>998</v>
      </c>
    </row>
    <row r="471" spans="1:2" ht="12.75" customHeight="1" x14ac:dyDescent="0.2">
      <c r="A471" s="60"/>
      <c r="B471" s="61"/>
    </row>
    <row r="472" spans="1:2" ht="36" x14ac:dyDescent="0.2">
      <c r="A472" s="60"/>
      <c r="B472" s="63" t="s">
        <v>353</v>
      </c>
    </row>
    <row r="473" spans="1:2" x14ac:dyDescent="0.2">
      <c r="A473" s="60"/>
      <c r="B473" s="65" t="s">
        <v>453</v>
      </c>
    </row>
    <row r="474" spans="1:2" ht="6.75" customHeight="1" x14ac:dyDescent="0.2"/>
    <row r="475" spans="1:2" ht="36" x14ac:dyDescent="0.2">
      <c r="A475" s="60"/>
      <c r="B475" s="63" t="s">
        <v>390</v>
      </c>
    </row>
    <row r="476" spans="1:2" ht="6.75" customHeight="1" x14ac:dyDescent="0.2"/>
    <row r="477" spans="1:2" ht="48" x14ac:dyDescent="0.2">
      <c r="A477" s="60"/>
      <c r="B477" s="63" t="s">
        <v>1481</v>
      </c>
    </row>
    <row r="478" spans="1:2" ht="12.75" customHeight="1" x14ac:dyDescent="0.2">
      <c r="A478" s="60"/>
      <c r="B478" s="61"/>
    </row>
    <row r="479" spans="1:2" ht="12.75" customHeight="1" x14ac:dyDescent="0.2">
      <c r="A479" s="60"/>
      <c r="B479" s="61"/>
    </row>
    <row r="480" spans="1:2" ht="12.75" customHeight="1" x14ac:dyDescent="0.2">
      <c r="A480" s="60" t="s">
        <v>1213</v>
      </c>
      <c r="B480" s="61" t="s">
        <v>494</v>
      </c>
    </row>
    <row r="481" spans="1:2" ht="12.75" customHeight="1" x14ac:dyDescent="0.2">
      <c r="A481" s="60"/>
      <c r="B481" s="61"/>
    </row>
    <row r="482" spans="1:2" ht="24" x14ac:dyDescent="0.2">
      <c r="A482" s="60"/>
      <c r="B482" s="63" t="s">
        <v>1261</v>
      </c>
    </row>
    <row r="483" spans="1:2" ht="6.75" customHeight="1" x14ac:dyDescent="0.2"/>
    <row r="484" spans="1:2" ht="84" x14ac:dyDescent="0.2">
      <c r="B484" s="66" t="s">
        <v>367</v>
      </c>
    </row>
    <row r="485" spans="1:2" ht="6.75" customHeight="1" x14ac:dyDescent="0.2"/>
    <row r="486" spans="1:2" ht="36" x14ac:dyDescent="0.2">
      <c r="B486" s="66" t="s">
        <v>910</v>
      </c>
    </row>
    <row r="487" spans="1:2" ht="6.75" customHeight="1" x14ac:dyDescent="0.2"/>
    <row r="488" spans="1:2" ht="24" x14ac:dyDescent="0.2">
      <c r="B488" s="66" t="s">
        <v>1262</v>
      </c>
    </row>
    <row r="489" spans="1:2" ht="6.75" customHeight="1" x14ac:dyDescent="0.2"/>
    <row r="490" spans="1:2" ht="12.75" customHeight="1" x14ac:dyDescent="0.2">
      <c r="B490" s="66" t="s">
        <v>1263</v>
      </c>
    </row>
    <row r="491" spans="1:2" ht="12.75" customHeight="1" x14ac:dyDescent="0.2">
      <c r="B491" s="66"/>
    </row>
    <row r="492" spans="1:2" ht="12.75" customHeight="1" x14ac:dyDescent="0.2">
      <c r="B492" s="84" t="s">
        <v>1264</v>
      </c>
    </row>
    <row r="493" spans="1:2" ht="6.75" customHeight="1" x14ac:dyDescent="0.2">
      <c r="B493" s="85"/>
    </row>
    <row r="494" spans="1:2" ht="18" x14ac:dyDescent="0.2">
      <c r="B494" s="86" t="s">
        <v>962</v>
      </c>
    </row>
    <row r="495" spans="1:2" ht="12.75" customHeight="1" x14ac:dyDescent="0.2">
      <c r="B495" s="66"/>
    </row>
    <row r="496" spans="1:2" ht="12.75" customHeight="1" x14ac:dyDescent="0.2">
      <c r="B496" s="84" t="s">
        <v>1265</v>
      </c>
    </row>
    <row r="497" spans="2:2" ht="12.75" customHeight="1" x14ac:dyDescent="0.2">
      <c r="B497" s="66"/>
    </row>
    <row r="498" spans="2:2" ht="12.75" customHeight="1" x14ac:dyDescent="0.2">
      <c r="B498" s="66"/>
    </row>
    <row r="499" spans="2:2" ht="12.75" customHeight="1" x14ac:dyDescent="0.2">
      <c r="B499" s="66"/>
    </row>
    <row r="500" spans="2:2" ht="12.75" customHeight="1" x14ac:dyDescent="0.2">
      <c r="B500" s="84"/>
    </row>
    <row r="501" spans="2:2" ht="12.75" customHeight="1" x14ac:dyDescent="0.2">
      <c r="B501" s="84"/>
    </row>
    <row r="502" spans="2:2" ht="12.75" customHeight="1" x14ac:dyDescent="0.2">
      <c r="B502" s="84" t="s">
        <v>1266</v>
      </c>
    </row>
    <row r="503" spans="2:2" ht="12.75" customHeight="1" x14ac:dyDescent="0.2">
      <c r="B503" s="84"/>
    </row>
    <row r="504" spans="2:2" ht="12.75" customHeight="1" x14ac:dyDescent="0.2">
      <c r="B504" s="84"/>
    </row>
    <row r="505" spans="2:2" ht="12.75" customHeight="1" x14ac:dyDescent="0.2">
      <c r="B505" s="84"/>
    </row>
    <row r="506" spans="2:2" ht="12.75" customHeight="1" x14ac:dyDescent="0.2">
      <c r="B506" s="84"/>
    </row>
    <row r="507" spans="2:2" ht="12.75" customHeight="1" x14ac:dyDescent="0.2">
      <c r="B507" s="84"/>
    </row>
    <row r="508" spans="2:2" ht="12.75" customHeight="1" x14ac:dyDescent="0.2">
      <c r="B508" s="84" t="s">
        <v>359</v>
      </c>
    </row>
    <row r="509" spans="2:2" ht="12.75" customHeight="1" x14ac:dyDescent="0.2">
      <c r="B509" s="84"/>
    </row>
    <row r="510" spans="2:2" ht="12.75" customHeight="1" x14ac:dyDescent="0.2">
      <c r="B510" s="84"/>
    </row>
    <row r="511" spans="2:2" ht="12.75" customHeight="1" x14ac:dyDescent="0.2">
      <c r="B511" s="84"/>
    </row>
    <row r="512" spans="2:2" ht="12.75" customHeight="1" x14ac:dyDescent="0.2">
      <c r="B512" s="84"/>
    </row>
    <row r="513" spans="2:2" ht="12.75" customHeight="1" x14ac:dyDescent="0.2">
      <c r="B513" s="84"/>
    </row>
    <row r="514" spans="2:2" ht="12.75" customHeight="1" x14ac:dyDescent="0.2">
      <c r="B514" s="84" t="s">
        <v>1432</v>
      </c>
    </row>
    <row r="515" spans="2:2" ht="12.75" customHeight="1" x14ac:dyDescent="0.2">
      <c r="B515" s="84"/>
    </row>
    <row r="516" spans="2:2" ht="12.75" customHeight="1" x14ac:dyDescent="0.2">
      <c r="B516" s="84"/>
    </row>
    <row r="517" spans="2:2" ht="12.75" customHeight="1" x14ac:dyDescent="0.2">
      <c r="B517" s="84"/>
    </row>
    <row r="518" spans="2:2" ht="12.75" customHeight="1" x14ac:dyDescent="0.2">
      <c r="B518" s="84"/>
    </row>
    <row r="519" spans="2:2" ht="12.75" customHeight="1" x14ac:dyDescent="0.2">
      <c r="B519" s="84"/>
    </row>
    <row r="520" spans="2:2" ht="12.75" customHeight="1" x14ac:dyDescent="0.2">
      <c r="B520" s="84" t="s">
        <v>1433</v>
      </c>
    </row>
    <row r="521" spans="2:2" ht="12.75" customHeight="1" x14ac:dyDescent="0.2">
      <c r="B521" s="84" t="s">
        <v>1434</v>
      </c>
    </row>
    <row r="522" spans="2:2" ht="12.75" customHeight="1" x14ac:dyDescent="0.2">
      <c r="B522" s="84" t="s">
        <v>1435</v>
      </c>
    </row>
    <row r="523" spans="2:2" ht="12.75" customHeight="1" x14ac:dyDescent="0.2">
      <c r="B523" s="66" t="s">
        <v>1436</v>
      </c>
    </row>
    <row r="524" spans="2:2" ht="12.75" customHeight="1" x14ac:dyDescent="0.2">
      <c r="B524" s="66"/>
    </row>
    <row r="525" spans="2:2" ht="12.75" customHeight="1" x14ac:dyDescent="0.2">
      <c r="B525" s="65" t="s">
        <v>1001</v>
      </c>
    </row>
    <row r="526" spans="2:2" ht="8.25" customHeight="1" x14ac:dyDescent="0.2"/>
    <row r="527" spans="2:2" ht="12" x14ac:dyDescent="0.2">
      <c r="B527" s="65" t="s">
        <v>2195</v>
      </c>
    </row>
    <row r="528" spans="2:2" ht="8.25" customHeight="1" x14ac:dyDescent="0.2"/>
    <row r="529" spans="2:2" ht="15.75" customHeight="1" x14ac:dyDescent="0.2">
      <c r="B529" s="65" t="s">
        <v>340</v>
      </c>
    </row>
    <row r="530" spans="2:2" ht="8.25" customHeight="1" x14ac:dyDescent="0.2"/>
    <row r="531" spans="2:2" ht="24" customHeight="1" x14ac:dyDescent="0.2">
      <c r="B531" s="65" t="s">
        <v>2196</v>
      </c>
    </row>
    <row r="532" spans="2:2" ht="7.5" customHeight="1" x14ac:dyDescent="0.2"/>
    <row r="533" spans="2:2" ht="36.75" customHeight="1" x14ac:dyDescent="0.2">
      <c r="B533" s="73" t="s">
        <v>908</v>
      </c>
    </row>
    <row r="534" spans="2:2" ht="24" customHeight="1" x14ac:dyDescent="0.2">
      <c r="B534" s="65" t="s">
        <v>810</v>
      </c>
    </row>
    <row r="536" spans="2:2" ht="12.75" customHeight="1" x14ac:dyDescent="0.2">
      <c r="B536" s="87" t="s">
        <v>1095</v>
      </c>
    </row>
    <row r="537" spans="2:2" ht="12.75" customHeight="1" x14ac:dyDescent="0.2">
      <c r="B537" s="88"/>
    </row>
    <row r="538" spans="2:2" ht="12.75" customHeight="1" x14ac:dyDescent="0.2">
      <c r="B538" s="89" t="s">
        <v>1096</v>
      </c>
    </row>
    <row r="539" spans="2:2" ht="12.75" customHeight="1" x14ac:dyDescent="0.2">
      <c r="B539" s="89" t="s">
        <v>941</v>
      </c>
    </row>
    <row r="540" spans="2:2" ht="12.75" customHeight="1" x14ac:dyDescent="0.2">
      <c r="B540" s="90"/>
    </row>
    <row r="541" spans="2:2" ht="12.75" customHeight="1" x14ac:dyDescent="0.2">
      <c r="B541" s="89" t="s">
        <v>942</v>
      </c>
    </row>
    <row r="542" spans="2:2" ht="12.75" customHeight="1" x14ac:dyDescent="0.2">
      <c r="B542" s="89" t="s">
        <v>1153</v>
      </c>
    </row>
    <row r="543" spans="2:2" ht="12.75" customHeight="1" x14ac:dyDescent="0.2">
      <c r="B543" s="89" t="s">
        <v>1154</v>
      </c>
    </row>
    <row r="544" spans="2:2" ht="12.75" customHeight="1" x14ac:dyDescent="0.2">
      <c r="B544" s="90" t="s">
        <v>872</v>
      </c>
    </row>
    <row r="545" spans="2:2" ht="12.75" customHeight="1" x14ac:dyDescent="0.2">
      <c r="B545" s="89" t="s">
        <v>1080</v>
      </c>
    </row>
    <row r="546" spans="2:2" ht="12.75" customHeight="1" x14ac:dyDescent="0.2">
      <c r="B546" s="89" t="s">
        <v>1081</v>
      </c>
    </row>
    <row r="547" spans="2:2" ht="12.75" customHeight="1" x14ac:dyDescent="0.2">
      <c r="B547" s="90"/>
    </row>
    <row r="548" spans="2:2" ht="12.75" customHeight="1" x14ac:dyDescent="0.2">
      <c r="B548" s="90" t="s">
        <v>572</v>
      </c>
    </row>
    <row r="549" spans="2:2" ht="12.75" customHeight="1" x14ac:dyDescent="0.2">
      <c r="B549" s="90" t="s">
        <v>426</v>
      </c>
    </row>
    <row r="550" spans="2:2" ht="12.75" customHeight="1" x14ac:dyDescent="0.2">
      <c r="B550" s="89" t="s">
        <v>42</v>
      </c>
    </row>
    <row r="551" spans="2:2" ht="12.75" customHeight="1" x14ac:dyDescent="0.2">
      <c r="B551" s="89" t="s">
        <v>43</v>
      </c>
    </row>
    <row r="552" spans="2:2" ht="12.75" customHeight="1" x14ac:dyDescent="0.2">
      <c r="B552" s="90" t="s">
        <v>44</v>
      </c>
    </row>
    <row r="553" spans="2:2" ht="12.75" customHeight="1" x14ac:dyDescent="0.2">
      <c r="B553" s="90"/>
    </row>
    <row r="554" spans="2:2" ht="12.75" customHeight="1" x14ac:dyDescent="0.2">
      <c r="B554" s="90" t="s">
        <v>45</v>
      </c>
    </row>
    <row r="555" spans="2:2" ht="12.75" customHeight="1" x14ac:dyDescent="0.2">
      <c r="B555" s="90"/>
    </row>
    <row r="556" spans="2:2" ht="12.75" customHeight="1" x14ac:dyDescent="0.2">
      <c r="B556" s="91" t="s">
        <v>564</v>
      </c>
    </row>
    <row r="557" spans="2:2" ht="12.75" customHeight="1" x14ac:dyDescent="0.2">
      <c r="B557" s="88"/>
    </row>
    <row r="558" spans="2:2" ht="12.75" customHeight="1" x14ac:dyDescent="0.2">
      <c r="B558" s="88"/>
    </row>
    <row r="559" spans="2:2" ht="12.75" customHeight="1" x14ac:dyDescent="0.2">
      <c r="B559" s="88"/>
    </row>
    <row r="560" spans="2:2" ht="12.75" customHeight="1" x14ac:dyDescent="0.2">
      <c r="B560" s="88"/>
    </row>
    <row r="561" spans="2:2" ht="12.75" customHeight="1" x14ac:dyDescent="0.2">
      <c r="B561" s="88"/>
    </row>
    <row r="562" spans="2:2" ht="12.75" customHeight="1" x14ac:dyDescent="0.2">
      <c r="B562" s="88"/>
    </row>
    <row r="563" spans="2:2" ht="12.75" customHeight="1" x14ac:dyDescent="0.2">
      <c r="B563" s="88"/>
    </row>
    <row r="564" spans="2:2" ht="12.75" customHeight="1" x14ac:dyDescent="0.2">
      <c r="B564" s="88"/>
    </row>
    <row r="565" spans="2:2" ht="12.75" customHeight="1" x14ac:dyDescent="0.2">
      <c r="B565" s="88"/>
    </row>
    <row r="566" spans="2:2" ht="12.75" customHeight="1" x14ac:dyDescent="0.2">
      <c r="B566" s="88"/>
    </row>
    <row r="567" spans="2:2" ht="12.75" customHeight="1" x14ac:dyDescent="0.2">
      <c r="B567" s="88"/>
    </row>
    <row r="568" spans="2:2" ht="12.75" customHeight="1" x14ac:dyDescent="0.2">
      <c r="B568" s="88"/>
    </row>
    <row r="569" spans="2:2" ht="12.75" customHeight="1" x14ac:dyDescent="0.2">
      <c r="B569" s="88"/>
    </row>
    <row r="570" spans="2:2" ht="12.75" customHeight="1" x14ac:dyDescent="0.2">
      <c r="B570" s="88"/>
    </row>
    <row r="571" spans="2:2" ht="12.75" customHeight="1" x14ac:dyDescent="0.2">
      <c r="B571" s="88"/>
    </row>
    <row r="572" spans="2:2" ht="12.75" customHeight="1" x14ac:dyDescent="0.2">
      <c r="B572" s="88"/>
    </row>
    <row r="573" spans="2:2" ht="12.75" customHeight="1" x14ac:dyDescent="0.2">
      <c r="B573" s="88"/>
    </row>
    <row r="574" spans="2:2" ht="12.75" customHeight="1" x14ac:dyDescent="0.2">
      <c r="B574" s="88"/>
    </row>
    <row r="575" spans="2:2" ht="12.75" customHeight="1" x14ac:dyDescent="0.2">
      <c r="B575" s="88"/>
    </row>
    <row r="576" spans="2:2" ht="12.75" customHeight="1" x14ac:dyDescent="0.2">
      <c r="B576" s="88"/>
    </row>
    <row r="577" spans="2:2" ht="12.75" customHeight="1" x14ac:dyDescent="0.2">
      <c r="B577" s="88"/>
    </row>
    <row r="578" spans="2:2" ht="12.75" customHeight="1" x14ac:dyDescent="0.2">
      <c r="B578" s="88"/>
    </row>
    <row r="579" spans="2:2" ht="12.75" customHeight="1" x14ac:dyDescent="0.2">
      <c r="B579" s="88"/>
    </row>
    <row r="580" spans="2:2" ht="12.75" customHeight="1" x14ac:dyDescent="0.2">
      <c r="B580" s="91" t="s">
        <v>1482</v>
      </c>
    </row>
    <row r="581" spans="2:2" ht="12.75" customHeight="1" x14ac:dyDescent="0.2">
      <c r="B581" s="91" t="s">
        <v>565</v>
      </c>
    </row>
    <row r="582" spans="2:2" ht="12.75" customHeight="1" x14ac:dyDescent="0.2">
      <c r="B582" s="88"/>
    </row>
    <row r="583" spans="2:2" ht="12.75" customHeight="1" x14ac:dyDescent="0.2">
      <c r="B583" s="88"/>
    </row>
    <row r="584" spans="2:2" ht="12.75" customHeight="1" x14ac:dyDescent="0.2">
      <c r="B584" s="88"/>
    </row>
    <row r="585" spans="2:2" ht="12.75" customHeight="1" x14ac:dyDescent="0.2">
      <c r="B585" s="88"/>
    </row>
    <row r="586" spans="2:2" ht="12.75" customHeight="1" x14ac:dyDescent="0.2">
      <c r="B586" s="88"/>
    </row>
    <row r="587" spans="2:2" ht="12.75" customHeight="1" x14ac:dyDescent="0.2">
      <c r="B587" s="88"/>
    </row>
    <row r="588" spans="2:2" ht="12.75" customHeight="1" x14ac:dyDescent="0.2">
      <c r="B588" s="88"/>
    </row>
    <row r="589" spans="2:2" ht="12.75" customHeight="1" x14ac:dyDescent="0.2">
      <c r="B589" s="88"/>
    </row>
    <row r="590" spans="2:2" ht="12.75" customHeight="1" x14ac:dyDescent="0.2">
      <c r="B590" s="88"/>
    </row>
    <row r="591" spans="2:2" ht="12.75" customHeight="1" x14ac:dyDescent="0.2">
      <c r="B591" s="88"/>
    </row>
    <row r="592" spans="2:2" ht="12.75" customHeight="1" x14ac:dyDescent="0.2">
      <c r="B592" s="88"/>
    </row>
    <row r="593" spans="2:2" ht="12.75" customHeight="1" x14ac:dyDescent="0.2">
      <c r="B593" s="88"/>
    </row>
    <row r="594" spans="2:2" ht="12.75" customHeight="1" x14ac:dyDescent="0.2">
      <c r="B594" s="88"/>
    </row>
    <row r="595" spans="2:2" ht="12.75" customHeight="1" x14ac:dyDescent="0.2">
      <c r="B595" s="88"/>
    </row>
    <row r="596" spans="2:2" ht="12.75" customHeight="1" x14ac:dyDescent="0.2">
      <c r="B596" s="88"/>
    </row>
    <row r="597" spans="2:2" ht="12.75" customHeight="1" x14ac:dyDescent="0.2">
      <c r="B597" s="88"/>
    </row>
    <row r="598" spans="2:2" ht="12.75" customHeight="1" x14ac:dyDescent="0.2">
      <c r="B598" s="88"/>
    </row>
    <row r="599" spans="2:2" ht="12.75" customHeight="1" x14ac:dyDescent="0.2">
      <c r="B599" s="88"/>
    </row>
    <row r="600" spans="2:2" ht="12.75" customHeight="1" x14ac:dyDescent="0.2">
      <c r="B600" s="88"/>
    </row>
    <row r="601" spans="2:2" ht="12.75" customHeight="1" x14ac:dyDescent="0.2">
      <c r="B601" s="88"/>
    </row>
    <row r="602" spans="2:2" ht="12.75" customHeight="1" x14ac:dyDescent="0.2">
      <c r="B602" s="88"/>
    </row>
    <row r="603" spans="2:2" ht="12.75" customHeight="1" x14ac:dyDescent="0.2">
      <c r="B603" s="88"/>
    </row>
    <row r="604" spans="2:2" ht="12.75" customHeight="1" x14ac:dyDescent="0.2">
      <c r="B604" s="89" t="s">
        <v>566</v>
      </c>
    </row>
    <row r="605" spans="2:2" ht="12.75" customHeight="1" x14ac:dyDescent="0.2">
      <c r="B605" s="89" t="s">
        <v>567</v>
      </c>
    </row>
    <row r="606" spans="2:2" ht="12.75" customHeight="1" x14ac:dyDescent="0.2">
      <c r="B606" s="88"/>
    </row>
    <row r="607" spans="2:2" ht="12.75" customHeight="1" x14ac:dyDescent="0.2">
      <c r="B607" s="91" t="s">
        <v>1483</v>
      </c>
    </row>
    <row r="608" spans="2:2" ht="12.75" customHeight="1" x14ac:dyDescent="0.2">
      <c r="B608" s="88"/>
    </row>
    <row r="609" spans="2:2" ht="12.75" customHeight="1" x14ac:dyDescent="0.2">
      <c r="B609" s="88"/>
    </row>
    <row r="610" spans="2:2" ht="12.75" customHeight="1" x14ac:dyDescent="0.2">
      <c r="B610" s="88"/>
    </row>
    <row r="611" spans="2:2" ht="12.75" customHeight="1" x14ac:dyDescent="0.2">
      <c r="B611" s="88"/>
    </row>
    <row r="612" spans="2:2" ht="12.75" customHeight="1" x14ac:dyDescent="0.2">
      <c r="B612" s="88"/>
    </row>
    <row r="613" spans="2:2" ht="12.75" customHeight="1" x14ac:dyDescent="0.2">
      <c r="B613" s="88"/>
    </row>
    <row r="614" spans="2:2" ht="12.75" customHeight="1" x14ac:dyDescent="0.2">
      <c r="B614" s="88"/>
    </row>
    <row r="615" spans="2:2" ht="12.75" customHeight="1" x14ac:dyDescent="0.2">
      <c r="B615" s="88"/>
    </row>
    <row r="616" spans="2:2" ht="12.75" customHeight="1" x14ac:dyDescent="0.2">
      <c r="B616" s="88"/>
    </row>
    <row r="617" spans="2:2" ht="12.75" customHeight="1" x14ac:dyDescent="0.2">
      <c r="B617" s="88"/>
    </row>
    <row r="618" spans="2:2" ht="12.75" customHeight="1" x14ac:dyDescent="0.2">
      <c r="B618" s="88"/>
    </row>
    <row r="619" spans="2:2" ht="12.75" customHeight="1" x14ac:dyDescent="0.2">
      <c r="B619" s="88"/>
    </row>
    <row r="620" spans="2:2" ht="12.75" customHeight="1" x14ac:dyDescent="0.2">
      <c r="B620" s="88"/>
    </row>
    <row r="621" spans="2:2" ht="12.75" customHeight="1" x14ac:dyDescent="0.2">
      <c r="B621" s="88"/>
    </row>
    <row r="622" spans="2:2" ht="12.75" customHeight="1" x14ac:dyDescent="0.2">
      <c r="B622" s="88"/>
    </row>
    <row r="623" spans="2:2" ht="12.75" customHeight="1" x14ac:dyDescent="0.2">
      <c r="B623" s="88"/>
    </row>
    <row r="624" spans="2:2" ht="12.75" customHeight="1" x14ac:dyDescent="0.2">
      <c r="B624" s="88"/>
    </row>
    <row r="625" spans="2:2" ht="12.75" customHeight="1" x14ac:dyDescent="0.2">
      <c r="B625" s="88"/>
    </row>
    <row r="626" spans="2:2" ht="12.75" customHeight="1" x14ac:dyDescent="0.2">
      <c r="B626" s="88"/>
    </row>
    <row r="627" spans="2:2" ht="12.75" customHeight="1" x14ac:dyDescent="0.2">
      <c r="B627" s="88"/>
    </row>
    <row r="628" spans="2:2" ht="12.75" customHeight="1" x14ac:dyDescent="0.2">
      <c r="B628" s="88"/>
    </row>
    <row r="629" spans="2:2" ht="12.75" customHeight="1" x14ac:dyDescent="0.2">
      <c r="B629" s="88"/>
    </row>
    <row r="630" spans="2:2" ht="12.75" customHeight="1" x14ac:dyDescent="0.2">
      <c r="B630" s="88"/>
    </row>
    <row r="631" spans="2:2" ht="12.75" customHeight="1" x14ac:dyDescent="0.2">
      <c r="B631" s="88"/>
    </row>
    <row r="632" spans="2:2" ht="12.75" customHeight="1" x14ac:dyDescent="0.2">
      <c r="B632" s="88"/>
    </row>
    <row r="633" spans="2:2" ht="12.75" customHeight="1" x14ac:dyDescent="0.2">
      <c r="B633" s="88"/>
    </row>
    <row r="634" spans="2:2" ht="12.75" customHeight="1" x14ac:dyDescent="0.2">
      <c r="B634" s="88"/>
    </row>
    <row r="635" spans="2:2" ht="12.75" customHeight="1" x14ac:dyDescent="0.2">
      <c r="B635" s="88"/>
    </row>
    <row r="636" spans="2:2" ht="12.75" customHeight="1" x14ac:dyDescent="0.2">
      <c r="B636" s="91" t="s">
        <v>1484</v>
      </c>
    </row>
    <row r="637" spans="2:2" ht="12.75" customHeight="1" x14ac:dyDescent="0.2">
      <c r="B637" s="88"/>
    </row>
    <row r="638" spans="2:2" ht="12.75" customHeight="1" x14ac:dyDescent="0.2">
      <c r="B638" s="88"/>
    </row>
    <row r="639" spans="2:2" ht="12.75" customHeight="1" x14ac:dyDescent="0.2">
      <c r="B639" s="88"/>
    </row>
    <row r="640" spans="2:2" ht="12.75" customHeight="1" x14ac:dyDescent="0.2">
      <c r="B640" s="88"/>
    </row>
    <row r="641" spans="2:2" ht="12.75" customHeight="1" x14ac:dyDescent="0.2">
      <c r="B641" s="88"/>
    </row>
    <row r="642" spans="2:2" ht="12.75" customHeight="1" x14ac:dyDescent="0.2">
      <c r="B642" s="88"/>
    </row>
    <row r="643" spans="2:2" ht="12.75" customHeight="1" x14ac:dyDescent="0.2">
      <c r="B643" s="88"/>
    </row>
    <row r="644" spans="2:2" ht="12.75" customHeight="1" x14ac:dyDescent="0.2">
      <c r="B644" s="88"/>
    </row>
    <row r="645" spans="2:2" ht="12.75" customHeight="1" x14ac:dyDescent="0.2">
      <c r="B645" s="88"/>
    </row>
    <row r="646" spans="2:2" ht="12.75" customHeight="1" x14ac:dyDescent="0.2">
      <c r="B646" s="88"/>
    </row>
    <row r="647" spans="2:2" ht="12.75" customHeight="1" x14ac:dyDescent="0.2">
      <c r="B647" s="88"/>
    </row>
    <row r="648" spans="2:2" ht="12.75" customHeight="1" x14ac:dyDescent="0.2">
      <c r="B648" s="88"/>
    </row>
    <row r="649" spans="2:2" ht="12.75" customHeight="1" x14ac:dyDescent="0.2">
      <c r="B649" s="88"/>
    </row>
    <row r="650" spans="2:2" ht="12.75" customHeight="1" x14ac:dyDescent="0.2">
      <c r="B650" s="88"/>
    </row>
    <row r="651" spans="2:2" ht="12.75" customHeight="1" x14ac:dyDescent="0.2">
      <c r="B651" s="88"/>
    </row>
    <row r="652" spans="2:2" ht="12.75" customHeight="1" x14ac:dyDescent="0.2">
      <c r="B652" s="88"/>
    </row>
    <row r="653" spans="2:2" ht="12.75" customHeight="1" x14ac:dyDescent="0.2">
      <c r="B653" s="88"/>
    </row>
    <row r="654" spans="2:2" ht="12.75" customHeight="1" x14ac:dyDescent="0.2">
      <c r="B654" s="88"/>
    </row>
    <row r="655" spans="2:2" ht="12.75" customHeight="1" x14ac:dyDescent="0.2">
      <c r="B655" s="88"/>
    </row>
    <row r="656" spans="2:2" ht="12.75" customHeight="1" x14ac:dyDescent="0.2">
      <c r="B656" s="88"/>
    </row>
    <row r="657" spans="2:2" ht="12.75" customHeight="1" x14ac:dyDescent="0.2">
      <c r="B657" s="88"/>
    </row>
    <row r="658" spans="2:2" ht="12.75" customHeight="1" x14ac:dyDescent="0.2">
      <c r="B658" s="88"/>
    </row>
    <row r="659" spans="2:2" ht="12.75" customHeight="1" x14ac:dyDescent="0.2">
      <c r="B659" s="89" t="s">
        <v>396</v>
      </c>
    </row>
    <row r="660" spans="2:2" ht="12.75" customHeight="1" x14ac:dyDescent="0.2">
      <c r="B660" s="89" t="s">
        <v>397</v>
      </c>
    </row>
    <row r="661" spans="2:2" ht="12.75" customHeight="1" x14ac:dyDescent="0.2">
      <c r="B661" s="89" t="s">
        <v>573</v>
      </c>
    </row>
    <row r="662" spans="2:2" ht="12.75" customHeight="1" x14ac:dyDescent="0.2">
      <c r="B662" s="88"/>
    </row>
    <row r="663" spans="2:2" ht="12.75" customHeight="1" x14ac:dyDescent="0.2">
      <c r="B663" s="91" t="s">
        <v>1485</v>
      </c>
    </row>
    <row r="664" spans="2:2" ht="12.75" customHeight="1" x14ac:dyDescent="0.2">
      <c r="B664" s="88"/>
    </row>
    <row r="665" spans="2:2" ht="12.75" customHeight="1" x14ac:dyDescent="0.2">
      <c r="B665" s="88"/>
    </row>
    <row r="666" spans="2:2" ht="12.75" customHeight="1" x14ac:dyDescent="0.2">
      <c r="B666" s="88"/>
    </row>
    <row r="667" spans="2:2" ht="12.75" customHeight="1" x14ac:dyDescent="0.2">
      <c r="B667" s="88"/>
    </row>
    <row r="668" spans="2:2" ht="12.75" customHeight="1" x14ac:dyDescent="0.2">
      <c r="B668" s="88"/>
    </row>
    <row r="669" spans="2:2" ht="12.75" customHeight="1" x14ac:dyDescent="0.2">
      <c r="B669" s="88"/>
    </row>
    <row r="670" spans="2:2" ht="12.75" customHeight="1" x14ac:dyDescent="0.2">
      <c r="B670" s="88"/>
    </row>
    <row r="671" spans="2:2" ht="12.75" customHeight="1" x14ac:dyDescent="0.2">
      <c r="B671" s="88"/>
    </row>
    <row r="672" spans="2:2" ht="12.75" customHeight="1" x14ac:dyDescent="0.2">
      <c r="B672" s="88"/>
    </row>
    <row r="673" spans="2:2" ht="12.75" customHeight="1" x14ac:dyDescent="0.2">
      <c r="B673" s="88"/>
    </row>
    <row r="674" spans="2:2" ht="12.75" customHeight="1" x14ac:dyDescent="0.2">
      <c r="B674" s="88"/>
    </row>
    <row r="675" spans="2:2" ht="12.75" customHeight="1" x14ac:dyDescent="0.2">
      <c r="B675" s="88"/>
    </row>
    <row r="676" spans="2:2" ht="12.75" customHeight="1" x14ac:dyDescent="0.2">
      <c r="B676" s="88"/>
    </row>
    <row r="677" spans="2:2" ht="12.75" customHeight="1" x14ac:dyDescent="0.2">
      <c r="B677" s="88"/>
    </row>
    <row r="678" spans="2:2" ht="12.75" customHeight="1" x14ac:dyDescent="0.2">
      <c r="B678" s="88"/>
    </row>
    <row r="679" spans="2:2" ht="12.75" customHeight="1" x14ac:dyDescent="0.2">
      <c r="B679" s="88"/>
    </row>
    <row r="680" spans="2:2" ht="12.75" customHeight="1" x14ac:dyDescent="0.2">
      <c r="B680" s="88"/>
    </row>
    <row r="681" spans="2:2" ht="12.75" customHeight="1" x14ac:dyDescent="0.2">
      <c r="B681" s="88"/>
    </row>
    <row r="682" spans="2:2" ht="12.75" customHeight="1" x14ac:dyDescent="0.2">
      <c r="B682" s="88"/>
    </row>
    <row r="683" spans="2:2" ht="12.75" customHeight="1" x14ac:dyDescent="0.2">
      <c r="B683" s="88"/>
    </row>
    <row r="684" spans="2:2" ht="12.75" customHeight="1" x14ac:dyDescent="0.2">
      <c r="B684" s="88"/>
    </row>
    <row r="685" spans="2:2" ht="12.75" customHeight="1" x14ac:dyDescent="0.2">
      <c r="B685" s="89" t="s">
        <v>1486</v>
      </c>
    </row>
    <row r="686" spans="2:2" ht="12.75" customHeight="1" x14ac:dyDescent="0.2">
      <c r="B686" s="89" t="s">
        <v>1487</v>
      </c>
    </row>
    <row r="687" spans="2:2" ht="12.75" customHeight="1" x14ac:dyDescent="0.2">
      <c r="B687" s="89" t="s">
        <v>1488</v>
      </c>
    </row>
    <row r="688" spans="2:2" ht="12.75" customHeight="1" x14ac:dyDescent="0.2">
      <c r="B688" s="92" t="s">
        <v>1489</v>
      </c>
    </row>
    <row r="689" spans="2:2" ht="12.75" customHeight="1" x14ac:dyDescent="0.2">
      <c r="B689" s="89" t="s">
        <v>1490</v>
      </c>
    </row>
    <row r="690" spans="2:2" ht="12.75" customHeight="1" x14ac:dyDescent="0.2">
      <c r="B690" s="89" t="s">
        <v>151</v>
      </c>
    </row>
    <row r="691" spans="2:2" ht="12.75" customHeight="1" x14ac:dyDescent="0.2">
      <c r="B691" s="90" t="s">
        <v>152</v>
      </c>
    </row>
    <row r="692" spans="2:2" ht="12.75" customHeight="1" x14ac:dyDescent="0.2">
      <c r="B692" s="88"/>
    </row>
    <row r="693" spans="2:2" ht="12.75" customHeight="1" x14ac:dyDescent="0.2">
      <c r="B693" s="87" t="s">
        <v>153</v>
      </c>
    </row>
    <row r="694" spans="2:2" ht="12.75" customHeight="1" x14ac:dyDescent="0.2">
      <c r="B694" s="88"/>
    </row>
    <row r="695" spans="2:2" ht="12.75" customHeight="1" x14ac:dyDescent="0.2">
      <c r="B695" s="89" t="s">
        <v>680</v>
      </c>
    </row>
    <row r="696" spans="2:2" ht="12.75" customHeight="1" x14ac:dyDescent="0.2">
      <c r="B696" s="89" t="s">
        <v>681</v>
      </c>
    </row>
    <row r="697" spans="2:2" ht="12.75" customHeight="1" x14ac:dyDescent="0.2">
      <c r="B697" s="89" t="s">
        <v>682</v>
      </c>
    </row>
    <row r="698" spans="2:2" ht="12.75" customHeight="1" x14ac:dyDescent="0.2">
      <c r="B698" s="90" t="s">
        <v>683</v>
      </c>
    </row>
    <row r="699" spans="2:2" ht="12.75" customHeight="1" x14ac:dyDescent="0.2">
      <c r="B699" s="89" t="s">
        <v>684</v>
      </c>
    </row>
    <row r="700" spans="2:2" ht="12.75" customHeight="1" x14ac:dyDescent="0.2">
      <c r="B700" s="89" t="s">
        <v>449</v>
      </c>
    </row>
    <row r="701" spans="2:2" ht="12.75" customHeight="1" x14ac:dyDescent="0.2">
      <c r="B701" s="89" t="s">
        <v>450</v>
      </c>
    </row>
    <row r="702" spans="2:2" ht="12.75" customHeight="1" x14ac:dyDescent="0.2">
      <c r="B702" s="89" t="s">
        <v>451</v>
      </c>
    </row>
    <row r="703" spans="2:2" ht="12.75" customHeight="1" x14ac:dyDescent="0.2">
      <c r="B703" s="89" t="s">
        <v>1358</v>
      </c>
    </row>
    <row r="704" spans="2:2" ht="12.75" customHeight="1" x14ac:dyDescent="0.2">
      <c r="B704" s="89" t="s">
        <v>1359</v>
      </c>
    </row>
    <row r="705" spans="2:2" ht="12.75" customHeight="1" x14ac:dyDescent="0.2">
      <c r="B705" s="89" t="s">
        <v>1446</v>
      </c>
    </row>
    <row r="706" spans="2:2" ht="12.75" customHeight="1" x14ac:dyDescent="0.2">
      <c r="B706" s="93" t="s">
        <v>1447</v>
      </c>
    </row>
    <row r="707" spans="2:2" ht="12.75" customHeight="1" x14ac:dyDescent="0.2">
      <c r="B707" s="90" t="s">
        <v>1448</v>
      </c>
    </row>
    <row r="708" spans="2:2" ht="12.75" customHeight="1" x14ac:dyDescent="0.2">
      <c r="B708" s="90" t="s">
        <v>1449</v>
      </c>
    </row>
    <row r="709" spans="2:2" ht="12.75" customHeight="1" x14ac:dyDescent="0.2">
      <c r="B709" s="90" t="s">
        <v>1450</v>
      </c>
    </row>
    <row r="710" spans="2:2" ht="12.75" customHeight="1" x14ac:dyDescent="0.2">
      <c r="B710" s="90"/>
    </row>
    <row r="711" spans="2:2" ht="12.75" customHeight="1" x14ac:dyDescent="0.2">
      <c r="B711" s="550" t="s">
        <v>2183</v>
      </c>
    </row>
    <row r="712" spans="2:2" ht="12.75" customHeight="1" x14ac:dyDescent="0.2">
      <c r="B712" s="551"/>
    </row>
    <row r="713" spans="2:2" ht="12.75" customHeight="1" x14ac:dyDescent="0.2">
      <c r="B713" s="552" t="s">
        <v>2184</v>
      </c>
    </row>
    <row r="714" spans="2:2" ht="12.75" customHeight="1" x14ac:dyDescent="0.2">
      <c r="B714" s="552" t="s">
        <v>2185</v>
      </c>
    </row>
    <row r="715" spans="2:2" ht="12.75" customHeight="1" x14ac:dyDescent="0.2">
      <c r="B715" s="552" t="s">
        <v>2186</v>
      </c>
    </row>
    <row r="716" spans="2:2" ht="12.75" customHeight="1" x14ac:dyDescent="0.2">
      <c r="B716" s="552" t="s">
        <v>2187</v>
      </c>
    </row>
    <row r="717" spans="2:2" ht="12.75" customHeight="1" x14ac:dyDescent="0.2">
      <c r="B717" s="552"/>
    </row>
    <row r="718" spans="2:2" ht="12.75" customHeight="1" x14ac:dyDescent="0.2">
      <c r="B718" s="1" t="s">
        <v>2188</v>
      </c>
    </row>
    <row r="719" spans="2:2" ht="12.75" customHeight="1" x14ac:dyDescent="0.2">
      <c r="B719" s="1" t="s">
        <v>2189</v>
      </c>
    </row>
    <row r="720" spans="2:2" ht="12.75" customHeight="1" x14ac:dyDescent="0.2">
      <c r="B720" s="1" t="s">
        <v>2190</v>
      </c>
    </row>
    <row r="721" spans="2:2" ht="12.75" customHeight="1" x14ac:dyDescent="0.2">
      <c r="B721" s="551"/>
    </row>
    <row r="722" spans="2:2" ht="12.75" customHeight="1" x14ac:dyDescent="0.2">
      <c r="B722" s="1" t="s">
        <v>2191</v>
      </c>
    </row>
    <row r="723" spans="2:2" ht="12.75" customHeight="1" x14ac:dyDescent="0.2">
      <c r="B723" s="1" t="s">
        <v>2192</v>
      </c>
    </row>
    <row r="724" spans="2:2" ht="12.75" customHeight="1" x14ac:dyDescent="0.2">
      <c r="B724" s="1" t="s">
        <v>2193</v>
      </c>
    </row>
    <row r="725" spans="2:2" ht="12.75" customHeight="1" x14ac:dyDescent="0.2">
      <c r="B725" s="553" t="s">
        <v>2194</v>
      </c>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2013&amp;R&amp;"MetaNormalLF-Roman,Standard"&amp;8&amp;P</oddFooter>
  </headerFooter>
  <rowBreaks count="11" manualBreakCount="11">
    <brk id="101" max="16383" man="1"/>
    <brk id="132" max="16383" man="1"/>
    <brk id="180" max="16383" man="1"/>
    <brk id="212" max="1" man="1"/>
    <brk id="250" max="16383" man="1"/>
    <brk id="312" max="16383" man="1"/>
    <brk id="426" max="16383" man="1"/>
    <brk id="479" max="16383" man="1"/>
    <brk id="579" max="16383" man="1"/>
    <brk id="634" max="16383" man="1"/>
    <brk id="691"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568</xdr:row>
                <xdr:rowOff>19050</xdr:rowOff>
              </from>
              <to>
                <xdr:col>1</xdr:col>
                <xdr:colOff>1143000</xdr:colOff>
                <xdr:row>570</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569</xdr:row>
                <xdr:rowOff>19050</xdr:rowOff>
              </from>
              <to>
                <xdr:col>1</xdr:col>
                <xdr:colOff>5324475</xdr:colOff>
                <xdr:row>571</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594</xdr:row>
                <xdr:rowOff>133350</xdr:rowOff>
              </from>
              <to>
                <xdr:col>1</xdr:col>
                <xdr:colOff>4029075</xdr:colOff>
                <xdr:row>598</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590</xdr:row>
                <xdr:rowOff>38100</xdr:rowOff>
              </from>
              <to>
                <xdr:col>1</xdr:col>
                <xdr:colOff>857250</xdr:colOff>
                <xdr:row>592</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586</xdr:row>
                <xdr:rowOff>57150</xdr:rowOff>
              </from>
              <to>
                <xdr:col>1</xdr:col>
                <xdr:colOff>3057525</xdr:colOff>
                <xdr:row>588</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588</xdr:row>
                <xdr:rowOff>104775</xdr:rowOff>
              </from>
              <to>
                <xdr:col>1</xdr:col>
                <xdr:colOff>4857750</xdr:colOff>
                <xdr:row>590</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649</xdr:row>
                <xdr:rowOff>9525</xdr:rowOff>
              </from>
              <to>
                <xdr:col>1</xdr:col>
                <xdr:colOff>2209800</xdr:colOff>
                <xdr:row>652</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645</xdr:row>
                <xdr:rowOff>38100</xdr:rowOff>
              </from>
              <to>
                <xdr:col>1</xdr:col>
                <xdr:colOff>857250</xdr:colOff>
                <xdr:row>647</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641</xdr:row>
                <xdr:rowOff>38100</xdr:rowOff>
              </from>
              <to>
                <xdr:col>1</xdr:col>
                <xdr:colOff>3067050</xdr:colOff>
                <xdr:row>643</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643</xdr:row>
                <xdr:rowOff>104775</xdr:rowOff>
              </from>
              <to>
                <xdr:col>1</xdr:col>
                <xdr:colOff>4857750</xdr:colOff>
                <xdr:row>645</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675</xdr:row>
                <xdr:rowOff>104775</xdr:rowOff>
              </from>
              <to>
                <xdr:col>1</xdr:col>
                <xdr:colOff>4286250</xdr:colOff>
                <xdr:row>678</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672</xdr:row>
                <xdr:rowOff>38100</xdr:rowOff>
              </from>
              <to>
                <xdr:col>1</xdr:col>
                <xdr:colOff>857250</xdr:colOff>
                <xdr:row>674</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670</xdr:row>
                <xdr:rowOff>104775</xdr:rowOff>
              </from>
              <to>
                <xdr:col>1</xdr:col>
                <xdr:colOff>4857750</xdr:colOff>
                <xdr:row>672</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668</xdr:row>
                <xdr:rowOff>28575</xdr:rowOff>
              </from>
              <to>
                <xdr:col>1</xdr:col>
                <xdr:colOff>3057525</xdr:colOff>
                <xdr:row>670</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showGridLines="0" zoomScaleNormal="100" workbookViewId="0"/>
  </sheetViews>
  <sheetFormatPr baseColWidth="10" defaultColWidth="11.42578125" defaultRowHeight="12.75" x14ac:dyDescent="0.2"/>
  <cols>
    <col min="1" max="1" width="11.42578125" style="266"/>
    <col min="2" max="2" width="48.85546875" style="266" customWidth="1"/>
    <col min="3" max="3" width="22.140625" style="266" customWidth="1"/>
    <col min="4" max="16384" width="11.42578125" style="266"/>
  </cols>
  <sheetData>
    <row r="1" spans="1:3" s="248" customFormat="1" ht="15" x14ac:dyDescent="0.25">
      <c r="A1" s="247" t="s">
        <v>93</v>
      </c>
    </row>
    <row r="2" spans="1:3" s="248" customFormat="1" ht="12" x14ac:dyDescent="0.2"/>
    <row r="3" spans="1:3" s="248" customFormat="1" ht="12" x14ac:dyDescent="0.2">
      <c r="A3" s="249" t="s">
        <v>952</v>
      </c>
      <c r="B3" s="250" t="s">
        <v>953</v>
      </c>
      <c r="C3" s="251" t="s">
        <v>954</v>
      </c>
    </row>
    <row r="4" spans="1:3" s="248" customFormat="1" ht="12" x14ac:dyDescent="0.2">
      <c r="A4" s="252" t="s">
        <v>955</v>
      </c>
      <c r="B4" s="253" t="s">
        <v>956</v>
      </c>
      <c r="C4" s="254" t="s">
        <v>612</v>
      </c>
    </row>
    <row r="5" spans="1:3" s="248" customFormat="1" ht="12" x14ac:dyDescent="0.2">
      <c r="A5" s="252" t="s">
        <v>613</v>
      </c>
      <c r="B5" s="253" t="s">
        <v>956</v>
      </c>
      <c r="C5" s="254" t="s">
        <v>801</v>
      </c>
    </row>
    <row r="6" spans="1:3" s="248" customFormat="1" ht="12" x14ac:dyDescent="0.2">
      <c r="A6" s="252" t="s">
        <v>702</v>
      </c>
      <c r="B6" s="253" t="s">
        <v>138</v>
      </c>
      <c r="C6" s="254" t="s">
        <v>612</v>
      </c>
    </row>
    <row r="7" spans="1:3" s="248" customFormat="1" ht="12" x14ac:dyDescent="0.2">
      <c r="A7" s="252" t="s">
        <v>139</v>
      </c>
      <c r="B7" s="253" t="s">
        <v>138</v>
      </c>
      <c r="C7" s="254" t="s">
        <v>801</v>
      </c>
    </row>
    <row r="8" spans="1:3" s="248" customFormat="1" ht="12" x14ac:dyDescent="0.2">
      <c r="A8" s="255" t="s">
        <v>140</v>
      </c>
      <c r="B8" s="256" t="s">
        <v>141</v>
      </c>
      <c r="C8" s="257"/>
    </row>
    <row r="9" spans="1:3" s="248" customFormat="1" ht="12" x14ac:dyDescent="0.2">
      <c r="A9" s="258"/>
      <c r="B9" s="259" t="s">
        <v>142</v>
      </c>
      <c r="C9" s="260"/>
    </row>
    <row r="10" spans="1:3" s="248" customFormat="1" ht="12" x14ac:dyDescent="0.2">
      <c r="A10" s="258"/>
      <c r="B10" s="258" t="s">
        <v>143</v>
      </c>
      <c r="C10" s="259" t="s">
        <v>144</v>
      </c>
    </row>
    <row r="11" spans="1:3" s="248" customFormat="1" ht="12" x14ac:dyDescent="0.2">
      <c r="A11" s="258"/>
      <c r="B11" s="258" t="s">
        <v>341</v>
      </c>
      <c r="C11" s="259" t="s">
        <v>144</v>
      </c>
    </row>
    <row r="12" spans="1:3" s="248" customFormat="1" ht="12" x14ac:dyDescent="0.2">
      <c r="A12" s="258"/>
      <c r="B12" s="258" t="s">
        <v>342</v>
      </c>
      <c r="C12" s="259"/>
    </row>
    <row r="13" spans="1:3" s="248" customFormat="1" ht="12" x14ac:dyDescent="0.2">
      <c r="A13" s="258"/>
      <c r="B13" s="258" t="s">
        <v>343</v>
      </c>
      <c r="C13" s="259" t="s">
        <v>144</v>
      </c>
    </row>
    <row r="14" spans="1:3" s="248" customFormat="1" ht="12" x14ac:dyDescent="0.2">
      <c r="A14" s="258"/>
      <c r="B14" s="258" t="s">
        <v>344</v>
      </c>
      <c r="C14" s="259" t="s">
        <v>144</v>
      </c>
    </row>
    <row r="15" spans="1:3" s="248" customFormat="1" ht="12" x14ac:dyDescent="0.2">
      <c r="A15" s="258"/>
      <c r="B15" s="258" t="s">
        <v>1155</v>
      </c>
      <c r="C15" s="259"/>
    </row>
    <row r="16" spans="1:3" s="248" customFormat="1" ht="12" x14ac:dyDescent="0.2">
      <c r="A16" s="258"/>
      <c r="B16" s="258" t="s">
        <v>1156</v>
      </c>
      <c r="C16" s="259"/>
    </row>
    <row r="17" spans="1:3" s="248" customFormat="1" ht="12" x14ac:dyDescent="0.2">
      <c r="A17" s="258"/>
      <c r="B17" s="258" t="s">
        <v>1157</v>
      </c>
      <c r="C17" s="259" t="s">
        <v>144</v>
      </c>
    </row>
    <row r="18" spans="1:3" s="248" customFormat="1" ht="12" x14ac:dyDescent="0.2">
      <c r="A18" s="258"/>
      <c r="B18" s="258" t="s">
        <v>1158</v>
      </c>
      <c r="C18" s="259" t="s">
        <v>144</v>
      </c>
    </row>
    <row r="19" spans="1:3" s="248" customFormat="1" ht="12" x14ac:dyDescent="0.2">
      <c r="A19" s="258"/>
      <c r="B19" s="258" t="s">
        <v>1159</v>
      </c>
      <c r="C19" s="259"/>
    </row>
    <row r="20" spans="1:3" s="248" customFormat="1" ht="12" x14ac:dyDescent="0.2">
      <c r="A20" s="258"/>
      <c r="B20" s="258" t="s">
        <v>1160</v>
      </c>
      <c r="C20" s="259"/>
    </row>
    <row r="21" spans="1:3" s="248" customFormat="1" ht="12" x14ac:dyDescent="0.2">
      <c r="A21" s="258"/>
      <c r="B21" s="258" t="s">
        <v>1161</v>
      </c>
      <c r="C21" s="259" t="s">
        <v>144</v>
      </c>
    </row>
    <row r="22" spans="1:3" s="248" customFormat="1" ht="12" x14ac:dyDescent="0.2">
      <c r="A22" s="258"/>
      <c r="B22" s="258" t="s">
        <v>1162</v>
      </c>
      <c r="C22" s="259" t="s">
        <v>144</v>
      </c>
    </row>
    <row r="23" spans="1:3" s="248" customFormat="1" ht="12" x14ac:dyDescent="0.2">
      <c r="A23" s="258"/>
      <c r="B23" s="258" t="s">
        <v>1163</v>
      </c>
      <c r="C23" s="259" t="s">
        <v>144</v>
      </c>
    </row>
    <row r="24" spans="1:3" s="248" customFormat="1" ht="12" x14ac:dyDescent="0.2">
      <c r="A24" s="258"/>
      <c r="B24" s="258" t="s">
        <v>326</v>
      </c>
      <c r="C24" s="259"/>
    </row>
    <row r="25" spans="1:3" s="248" customFormat="1" ht="12" x14ac:dyDescent="0.2">
      <c r="A25" s="261"/>
      <c r="B25" s="262" t="s">
        <v>327</v>
      </c>
      <c r="C25" s="260" t="s">
        <v>144</v>
      </c>
    </row>
    <row r="26" spans="1:3" s="248" customFormat="1" ht="12" x14ac:dyDescent="0.2">
      <c r="A26" s="255" t="s">
        <v>328</v>
      </c>
      <c r="B26" s="256" t="s">
        <v>141</v>
      </c>
      <c r="C26" s="257"/>
    </row>
    <row r="27" spans="1:3" s="248" customFormat="1" ht="12" x14ac:dyDescent="0.2">
      <c r="A27" s="258"/>
      <c r="B27" s="259" t="s">
        <v>329</v>
      </c>
      <c r="C27" s="260"/>
    </row>
    <row r="28" spans="1:3" s="248" customFormat="1" ht="12" x14ac:dyDescent="0.2">
      <c r="A28" s="258"/>
      <c r="B28" s="259" t="s">
        <v>143</v>
      </c>
      <c r="C28" s="260" t="s">
        <v>330</v>
      </c>
    </row>
    <row r="29" spans="1:3" s="248" customFormat="1" ht="12" x14ac:dyDescent="0.2">
      <c r="A29" s="258"/>
      <c r="B29" s="259" t="s">
        <v>341</v>
      </c>
      <c r="C29" s="260" t="s">
        <v>330</v>
      </c>
    </row>
    <row r="30" spans="1:3" s="248" customFormat="1" ht="12" x14ac:dyDescent="0.2">
      <c r="A30" s="258"/>
      <c r="B30" s="259" t="s">
        <v>331</v>
      </c>
      <c r="C30" s="260"/>
    </row>
    <row r="31" spans="1:3" s="248" customFormat="1" ht="12" x14ac:dyDescent="0.2">
      <c r="A31" s="258"/>
      <c r="B31" s="259" t="s">
        <v>343</v>
      </c>
      <c r="C31" s="260" t="s">
        <v>330</v>
      </c>
    </row>
    <row r="32" spans="1:3" s="248" customFormat="1" ht="12" x14ac:dyDescent="0.2">
      <c r="A32" s="258"/>
      <c r="B32" s="259" t="s">
        <v>344</v>
      </c>
      <c r="C32" s="260" t="s">
        <v>330</v>
      </c>
    </row>
    <row r="33" spans="1:3" s="248" customFormat="1" ht="12" x14ac:dyDescent="0.2">
      <c r="A33" s="258"/>
      <c r="B33" s="259" t="s">
        <v>332</v>
      </c>
      <c r="C33" s="260"/>
    </row>
    <row r="34" spans="1:3" s="248" customFormat="1" ht="12" x14ac:dyDescent="0.2">
      <c r="A34" s="258"/>
      <c r="B34" s="259" t="s">
        <v>1156</v>
      </c>
      <c r="C34" s="260"/>
    </row>
    <row r="35" spans="1:3" s="248" customFormat="1" ht="12" x14ac:dyDescent="0.2">
      <c r="A35" s="258"/>
      <c r="B35" s="259" t="s">
        <v>1157</v>
      </c>
      <c r="C35" s="260" t="s">
        <v>330</v>
      </c>
    </row>
    <row r="36" spans="1:3" s="248" customFormat="1" ht="12" x14ac:dyDescent="0.2">
      <c r="A36" s="258"/>
      <c r="B36" s="259" t="s">
        <v>1158</v>
      </c>
      <c r="C36" s="260" t="s">
        <v>333</v>
      </c>
    </row>
    <row r="37" spans="1:3" s="248" customFormat="1" ht="12" x14ac:dyDescent="0.2">
      <c r="A37" s="258"/>
      <c r="B37" s="259" t="s">
        <v>334</v>
      </c>
      <c r="C37" s="260"/>
    </row>
    <row r="38" spans="1:3" s="248" customFormat="1" ht="12" x14ac:dyDescent="0.2">
      <c r="A38" s="258"/>
      <c r="B38" s="259" t="s">
        <v>1160</v>
      </c>
      <c r="C38" s="260"/>
    </row>
    <row r="39" spans="1:3" s="248" customFormat="1" ht="12" x14ac:dyDescent="0.2">
      <c r="A39" s="258"/>
      <c r="B39" s="259" t="s">
        <v>1161</v>
      </c>
      <c r="C39" s="260" t="s">
        <v>330</v>
      </c>
    </row>
    <row r="40" spans="1:3" s="248" customFormat="1" ht="12" x14ac:dyDescent="0.2">
      <c r="A40" s="258"/>
      <c r="B40" s="259" t="s">
        <v>1162</v>
      </c>
      <c r="C40" s="260" t="s">
        <v>330</v>
      </c>
    </row>
    <row r="41" spans="1:3" s="248" customFormat="1" ht="12" x14ac:dyDescent="0.2">
      <c r="A41" s="258"/>
      <c r="B41" s="259" t="s">
        <v>1163</v>
      </c>
      <c r="C41" s="260" t="s">
        <v>330</v>
      </c>
    </row>
    <row r="42" spans="1:3" s="248" customFormat="1" ht="12" x14ac:dyDescent="0.2">
      <c r="A42" s="258"/>
      <c r="B42" s="259" t="s">
        <v>291</v>
      </c>
      <c r="C42" s="260"/>
    </row>
    <row r="43" spans="1:3" s="248" customFormat="1" ht="12" x14ac:dyDescent="0.2">
      <c r="A43" s="261"/>
      <c r="B43" s="262" t="s">
        <v>327</v>
      </c>
      <c r="C43" s="263" t="s">
        <v>330</v>
      </c>
    </row>
    <row r="44" spans="1:3" s="248" customFormat="1" ht="12" x14ac:dyDescent="0.2">
      <c r="A44" s="255" t="s">
        <v>292</v>
      </c>
      <c r="B44" s="256" t="s">
        <v>29</v>
      </c>
      <c r="C44" s="257" t="s">
        <v>144</v>
      </c>
    </row>
    <row r="45" spans="1:3" s="248" customFormat="1" ht="12" x14ac:dyDescent="0.2">
      <c r="A45" s="261"/>
      <c r="B45" s="262" t="s">
        <v>30</v>
      </c>
      <c r="C45" s="263"/>
    </row>
    <row r="46" spans="1:3" s="248" customFormat="1" ht="12" x14ac:dyDescent="0.2">
      <c r="A46" s="255" t="s">
        <v>31</v>
      </c>
      <c r="B46" s="256" t="s">
        <v>29</v>
      </c>
      <c r="C46" s="257" t="s">
        <v>32</v>
      </c>
    </row>
    <row r="47" spans="1:3" s="248" customFormat="1" ht="12" x14ac:dyDescent="0.2">
      <c r="A47" s="261"/>
      <c r="B47" s="262" t="s">
        <v>33</v>
      </c>
      <c r="C47" s="263" t="s">
        <v>34</v>
      </c>
    </row>
    <row r="48" spans="1:3" s="248" customFormat="1" ht="12" x14ac:dyDescent="0.2">
      <c r="A48" s="255" t="s">
        <v>35</v>
      </c>
      <c r="B48" s="256" t="s">
        <v>36</v>
      </c>
      <c r="C48" s="257" t="s">
        <v>144</v>
      </c>
    </row>
    <row r="49" spans="1:3" s="248" customFormat="1" ht="12" x14ac:dyDescent="0.2">
      <c r="A49" s="261"/>
      <c r="B49" s="262" t="s">
        <v>37</v>
      </c>
      <c r="C49" s="263"/>
    </row>
    <row r="50" spans="1:3" s="248" customFormat="1" ht="12" x14ac:dyDescent="0.2">
      <c r="A50" s="255" t="s">
        <v>38</v>
      </c>
      <c r="B50" s="256" t="s">
        <v>1202</v>
      </c>
      <c r="C50" s="257" t="s">
        <v>144</v>
      </c>
    </row>
    <row r="51" spans="1:3" s="248" customFormat="1" ht="12" x14ac:dyDescent="0.2">
      <c r="A51" s="261"/>
      <c r="B51" s="262" t="s">
        <v>1397</v>
      </c>
      <c r="C51" s="263"/>
    </row>
    <row r="52" spans="1:3" s="248" customFormat="1" ht="12" x14ac:dyDescent="0.2">
      <c r="A52" s="255" t="s">
        <v>1398</v>
      </c>
      <c r="B52" s="256" t="s">
        <v>36</v>
      </c>
      <c r="C52" s="257" t="s">
        <v>330</v>
      </c>
    </row>
    <row r="53" spans="1:3" s="248" customFormat="1" ht="12" x14ac:dyDescent="0.2">
      <c r="A53" s="261"/>
      <c r="B53" s="262" t="s">
        <v>37</v>
      </c>
      <c r="C53" s="263"/>
    </row>
    <row r="54" spans="1:3" s="248" customFormat="1" ht="12" x14ac:dyDescent="0.2">
      <c r="A54" s="255" t="s">
        <v>1399</v>
      </c>
      <c r="B54" s="256" t="s">
        <v>1134</v>
      </c>
      <c r="C54" s="257" t="s">
        <v>330</v>
      </c>
    </row>
    <row r="55" spans="1:3" s="248" customFormat="1" ht="12" x14ac:dyDescent="0.2">
      <c r="A55" s="258"/>
      <c r="B55" s="259" t="s">
        <v>1397</v>
      </c>
      <c r="C55" s="260"/>
    </row>
    <row r="56" spans="1:3" s="248" customFormat="1" ht="12" x14ac:dyDescent="0.2">
      <c r="A56" s="255" t="s">
        <v>1135</v>
      </c>
      <c r="B56" s="256" t="s">
        <v>1136</v>
      </c>
      <c r="C56" s="256" t="s">
        <v>1137</v>
      </c>
    </row>
    <row r="57" spans="1:3" s="248" customFormat="1" ht="12" x14ac:dyDescent="0.2">
      <c r="A57" s="261"/>
      <c r="B57" s="262" t="s">
        <v>1138</v>
      </c>
      <c r="C57" s="263" t="s">
        <v>1139</v>
      </c>
    </row>
    <row r="58" spans="1:3" s="248" customFormat="1" ht="12" x14ac:dyDescent="0.2">
      <c r="A58" s="255" t="s">
        <v>1140</v>
      </c>
      <c r="B58" s="256" t="s">
        <v>1136</v>
      </c>
      <c r="C58" s="260" t="s">
        <v>1409</v>
      </c>
    </row>
    <row r="59" spans="1:3" s="248" customFormat="1" ht="12" x14ac:dyDescent="0.2">
      <c r="A59" s="258"/>
      <c r="B59" s="259" t="s">
        <v>1138</v>
      </c>
      <c r="C59" s="260" t="s">
        <v>1077</v>
      </c>
    </row>
    <row r="60" spans="1:3" s="248" customFormat="1" ht="12" x14ac:dyDescent="0.2">
      <c r="A60" s="258"/>
      <c r="B60" s="259"/>
      <c r="C60" s="259" t="s">
        <v>330</v>
      </c>
    </row>
    <row r="61" spans="1:3" s="248" customFormat="1" ht="12" x14ac:dyDescent="0.2">
      <c r="A61" s="261"/>
      <c r="B61" s="262"/>
      <c r="C61" s="263" t="s">
        <v>1078</v>
      </c>
    </row>
    <row r="62" spans="1:3" s="248" customFormat="1" ht="12" x14ac:dyDescent="0.2">
      <c r="A62" s="255" t="s">
        <v>1079</v>
      </c>
      <c r="B62" s="256" t="s">
        <v>1054</v>
      </c>
      <c r="C62" s="256" t="s">
        <v>1137</v>
      </c>
    </row>
    <row r="63" spans="1:3" s="248" customFormat="1" ht="12" x14ac:dyDescent="0.2">
      <c r="A63" s="258"/>
      <c r="B63" s="259" t="s">
        <v>1055</v>
      </c>
      <c r="C63" s="260" t="s">
        <v>1139</v>
      </c>
    </row>
    <row r="64" spans="1:3" s="248" customFormat="1" ht="12" x14ac:dyDescent="0.2">
      <c r="A64" s="261"/>
      <c r="B64" s="262" t="s">
        <v>1138</v>
      </c>
      <c r="C64" s="263"/>
    </row>
    <row r="65" spans="1:3" s="248" customFormat="1" ht="12" x14ac:dyDescent="0.2">
      <c r="A65" s="255" t="s">
        <v>1056</v>
      </c>
      <c r="B65" s="256" t="s">
        <v>1136</v>
      </c>
      <c r="C65" s="256" t="s">
        <v>1137</v>
      </c>
    </row>
    <row r="66" spans="1:3" s="248" customFormat="1" ht="12" x14ac:dyDescent="0.2">
      <c r="A66" s="258"/>
      <c r="B66" s="259" t="s">
        <v>1057</v>
      </c>
      <c r="C66" s="260" t="s">
        <v>1139</v>
      </c>
    </row>
    <row r="67" spans="1:3" s="248" customFormat="1" ht="12" x14ac:dyDescent="0.2">
      <c r="A67" s="261"/>
      <c r="B67" s="262" t="s">
        <v>1058</v>
      </c>
      <c r="C67" s="263"/>
    </row>
    <row r="68" spans="1:3" s="248" customFormat="1" ht="12" x14ac:dyDescent="0.2">
      <c r="A68" s="255" t="s">
        <v>1059</v>
      </c>
      <c r="B68" s="256" t="s">
        <v>1054</v>
      </c>
      <c r="C68" s="257" t="s">
        <v>1409</v>
      </c>
    </row>
    <row r="69" spans="1:3" s="248" customFormat="1" ht="12" x14ac:dyDescent="0.2">
      <c r="A69" s="258"/>
      <c r="B69" s="259" t="s">
        <v>1055</v>
      </c>
      <c r="C69" s="260" t="s">
        <v>1077</v>
      </c>
    </row>
    <row r="70" spans="1:3" s="248" customFormat="1" ht="12" x14ac:dyDescent="0.2">
      <c r="A70" s="258"/>
      <c r="B70" s="259" t="s">
        <v>1138</v>
      </c>
      <c r="C70" s="259" t="s">
        <v>330</v>
      </c>
    </row>
    <row r="71" spans="1:3" s="264" customFormat="1" ht="12" x14ac:dyDescent="0.2">
      <c r="A71" s="258"/>
      <c r="B71" s="259"/>
      <c r="C71" s="260" t="s">
        <v>1078</v>
      </c>
    </row>
    <row r="72" spans="1:3" s="248" customFormat="1" ht="12" x14ac:dyDescent="0.2">
      <c r="A72" s="255" t="s">
        <v>1060</v>
      </c>
      <c r="B72" s="256" t="s">
        <v>1136</v>
      </c>
      <c r="C72" s="257" t="s">
        <v>1409</v>
      </c>
    </row>
    <row r="73" spans="1:3" s="248" customFormat="1" ht="12" x14ac:dyDescent="0.2">
      <c r="A73" s="258"/>
      <c r="B73" s="259" t="s">
        <v>1057</v>
      </c>
      <c r="C73" s="260" t="s">
        <v>1077</v>
      </c>
    </row>
    <row r="74" spans="1:3" s="248" customFormat="1" ht="12" x14ac:dyDescent="0.2">
      <c r="A74" s="258"/>
      <c r="B74" s="259" t="s">
        <v>1058</v>
      </c>
      <c r="C74" s="259" t="s">
        <v>330</v>
      </c>
    </row>
    <row r="75" spans="1:3" s="264" customFormat="1" ht="12" x14ac:dyDescent="0.2">
      <c r="A75" s="261"/>
      <c r="B75" s="262"/>
      <c r="C75" s="260" t="s">
        <v>1078</v>
      </c>
    </row>
    <row r="76" spans="1:3" s="248" customFormat="1" ht="12" x14ac:dyDescent="0.2">
      <c r="A76" s="252" t="s">
        <v>1061</v>
      </c>
      <c r="B76" s="253" t="s">
        <v>1062</v>
      </c>
      <c r="C76" s="257" t="s">
        <v>144</v>
      </c>
    </row>
    <row r="77" spans="1:3" s="248" customFormat="1" ht="12" x14ac:dyDescent="0.2">
      <c r="A77" s="252" t="s">
        <v>1063</v>
      </c>
      <c r="B77" s="253" t="s">
        <v>1062</v>
      </c>
      <c r="C77" s="254" t="s">
        <v>330</v>
      </c>
    </row>
    <row r="78" spans="1:3" s="248" customFormat="1" ht="12" x14ac:dyDescent="0.2">
      <c r="A78" s="252" t="s">
        <v>1064</v>
      </c>
      <c r="B78" s="253" t="s">
        <v>1065</v>
      </c>
      <c r="C78" s="254" t="s">
        <v>1066</v>
      </c>
    </row>
    <row r="79" spans="1:3" s="248" customFormat="1" ht="12" x14ac:dyDescent="0.2">
      <c r="A79" s="252" t="s">
        <v>1067</v>
      </c>
      <c r="B79" s="253" t="s">
        <v>1065</v>
      </c>
      <c r="C79" s="254" t="s">
        <v>1068</v>
      </c>
    </row>
    <row r="80" spans="1:3" s="248" customFormat="1" ht="12" x14ac:dyDescent="0.2">
      <c r="A80" s="255" t="s">
        <v>1069</v>
      </c>
      <c r="B80" s="256" t="s">
        <v>1070</v>
      </c>
      <c r="C80" s="257"/>
    </row>
    <row r="81" spans="1:3" s="248" customFormat="1" ht="12" x14ac:dyDescent="0.2">
      <c r="A81" s="258"/>
      <c r="B81" s="259" t="s">
        <v>1256</v>
      </c>
      <c r="C81" s="260"/>
    </row>
    <row r="82" spans="1:3" s="248" customFormat="1" ht="12" x14ac:dyDescent="0.2">
      <c r="A82" s="258"/>
      <c r="B82" s="259" t="s">
        <v>343</v>
      </c>
      <c r="C82" s="259" t="s">
        <v>144</v>
      </c>
    </row>
    <row r="83" spans="1:3" s="248" customFormat="1" ht="12" x14ac:dyDescent="0.2">
      <c r="A83" s="258"/>
      <c r="B83" s="259" t="s">
        <v>1257</v>
      </c>
      <c r="C83" s="260"/>
    </row>
    <row r="84" spans="1:3" s="248" customFormat="1" ht="12" x14ac:dyDescent="0.2">
      <c r="A84" s="258"/>
      <c r="B84" s="259" t="s">
        <v>111</v>
      </c>
      <c r="C84" s="260"/>
    </row>
    <row r="85" spans="1:3" s="248" customFormat="1" ht="12" x14ac:dyDescent="0.2">
      <c r="A85" s="258"/>
      <c r="B85" s="259" t="s">
        <v>1157</v>
      </c>
      <c r="C85" s="259" t="s">
        <v>144</v>
      </c>
    </row>
    <row r="86" spans="1:3" s="248" customFormat="1" ht="12" x14ac:dyDescent="0.2">
      <c r="A86" s="261"/>
      <c r="B86" s="262" t="s">
        <v>1158</v>
      </c>
      <c r="C86" s="259" t="s">
        <v>144</v>
      </c>
    </row>
    <row r="87" spans="1:3" s="248" customFormat="1" ht="12" x14ac:dyDescent="0.2">
      <c r="A87" s="255" t="s">
        <v>112</v>
      </c>
      <c r="B87" s="256" t="s">
        <v>1070</v>
      </c>
      <c r="C87" s="257"/>
    </row>
    <row r="88" spans="1:3" s="248" customFormat="1" ht="12" x14ac:dyDescent="0.2">
      <c r="A88" s="258"/>
      <c r="B88" s="259" t="s">
        <v>1256</v>
      </c>
      <c r="C88" s="260"/>
    </row>
    <row r="89" spans="1:3" s="248" customFormat="1" ht="12" x14ac:dyDescent="0.2">
      <c r="A89" s="258"/>
      <c r="B89" s="259" t="s">
        <v>343</v>
      </c>
      <c r="C89" s="260" t="s">
        <v>330</v>
      </c>
    </row>
    <row r="90" spans="1:3" s="248" customFormat="1" ht="12" x14ac:dyDescent="0.2">
      <c r="A90" s="258"/>
      <c r="B90" s="259" t="s">
        <v>1257</v>
      </c>
      <c r="C90" s="260"/>
    </row>
    <row r="91" spans="1:3" s="248" customFormat="1" ht="12" x14ac:dyDescent="0.2">
      <c r="A91" s="258"/>
      <c r="B91" s="259" t="s">
        <v>111</v>
      </c>
      <c r="C91" s="260"/>
    </row>
    <row r="92" spans="1:3" s="248" customFormat="1" ht="12" x14ac:dyDescent="0.2">
      <c r="A92" s="258"/>
      <c r="B92" s="259" t="s">
        <v>1157</v>
      </c>
      <c r="C92" s="260" t="s">
        <v>330</v>
      </c>
    </row>
    <row r="93" spans="1:3" s="248" customFormat="1" ht="12" x14ac:dyDescent="0.2">
      <c r="A93" s="261"/>
      <c r="B93" s="262" t="s">
        <v>1158</v>
      </c>
      <c r="C93" s="263" t="s">
        <v>330</v>
      </c>
    </row>
    <row r="94" spans="1:3" s="248" customFormat="1" ht="12" x14ac:dyDescent="0.2">
      <c r="A94" s="255" t="s">
        <v>113</v>
      </c>
      <c r="B94" s="256" t="s">
        <v>114</v>
      </c>
      <c r="C94" s="259" t="s">
        <v>144</v>
      </c>
    </row>
    <row r="95" spans="1:3" s="248" customFormat="1" ht="12" x14ac:dyDescent="0.2">
      <c r="A95" s="258"/>
      <c r="B95" s="259" t="s">
        <v>115</v>
      </c>
      <c r="C95" s="260"/>
    </row>
    <row r="96" spans="1:3" s="248" customFormat="1" ht="12" x14ac:dyDescent="0.2">
      <c r="A96" s="261"/>
      <c r="B96" s="262" t="s">
        <v>116</v>
      </c>
      <c r="C96" s="263"/>
    </row>
    <row r="97" spans="1:3" s="248" customFormat="1" ht="12" x14ac:dyDescent="0.2">
      <c r="A97" s="255" t="s">
        <v>117</v>
      </c>
      <c r="B97" s="256" t="s">
        <v>114</v>
      </c>
      <c r="C97" s="257" t="s">
        <v>330</v>
      </c>
    </row>
    <row r="98" spans="1:3" s="248" customFormat="1" ht="12" x14ac:dyDescent="0.2">
      <c r="A98" s="258"/>
      <c r="B98" s="259" t="s">
        <v>115</v>
      </c>
      <c r="C98" s="260"/>
    </row>
    <row r="99" spans="1:3" s="248" customFormat="1" ht="12" x14ac:dyDescent="0.2">
      <c r="A99" s="261"/>
      <c r="B99" s="262" t="s">
        <v>118</v>
      </c>
      <c r="C99" s="263"/>
    </row>
    <row r="100" spans="1:3" s="248" customFormat="1" ht="12" x14ac:dyDescent="0.2">
      <c r="A100" s="253"/>
      <c r="B100" s="253"/>
      <c r="C100" s="253"/>
    </row>
    <row r="101" spans="1:3" s="248" customFormat="1" ht="12" x14ac:dyDescent="0.2">
      <c r="A101" s="253" t="s">
        <v>119</v>
      </c>
      <c r="B101" s="253" t="s">
        <v>120</v>
      </c>
      <c r="C101" s="253" t="s">
        <v>144</v>
      </c>
    </row>
    <row r="102" spans="1:3" s="248" customFormat="1" ht="12" x14ac:dyDescent="0.2">
      <c r="A102" s="253" t="s">
        <v>632</v>
      </c>
      <c r="B102" s="253" t="s">
        <v>120</v>
      </c>
      <c r="C102" s="253" t="s">
        <v>330</v>
      </c>
    </row>
    <row r="103" spans="1:3" s="248" customFormat="1" ht="12" x14ac:dyDescent="0.2">
      <c r="A103" s="253" t="s">
        <v>633</v>
      </c>
      <c r="B103" s="253" t="s">
        <v>634</v>
      </c>
      <c r="C103" s="253" t="s">
        <v>144</v>
      </c>
    </row>
    <row r="104" spans="1:3" s="248" customFormat="1" ht="12" x14ac:dyDescent="0.2">
      <c r="A104" s="253"/>
      <c r="B104" s="253" t="s">
        <v>635</v>
      </c>
      <c r="C104" s="253"/>
    </row>
    <row r="105" spans="1:3" s="248" customFormat="1" ht="12" x14ac:dyDescent="0.2">
      <c r="A105" s="253" t="s">
        <v>636</v>
      </c>
      <c r="B105" s="253" t="s">
        <v>634</v>
      </c>
      <c r="C105" s="253" t="s">
        <v>330</v>
      </c>
    </row>
    <row r="106" spans="1:3" s="248" customFormat="1" ht="12" x14ac:dyDescent="0.2">
      <c r="A106" s="253"/>
      <c r="B106" s="253" t="s">
        <v>635</v>
      </c>
      <c r="C106" s="253"/>
    </row>
    <row r="107" spans="1:3" s="248" customFormat="1" ht="12" x14ac:dyDescent="0.2">
      <c r="A107" s="253" t="s">
        <v>637</v>
      </c>
      <c r="B107" s="253" t="s">
        <v>311</v>
      </c>
      <c r="C107" s="253" t="s">
        <v>144</v>
      </c>
    </row>
    <row r="108" spans="1:3" s="248" customFormat="1" ht="12" x14ac:dyDescent="0.2">
      <c r="A108" s="253" t="s">
        <v>312</v>
      </c>
      <c r="B108" s="253" t="s">
        <v>311</v>
      </c>
      <c r="C108" s="253" t="s">
        <v>330</v>
      </c>
    </row>
    <row r="109" spans="1:3" s="248" customFormat="1" ht="12" x14ac:dyDescent="0.2">
      <c r="A109" s="253"/>
      <c r="B109" s="253"/>
      <c r="C109" s="253"/>
    </row>
    <row r="110" spans="1:3" s="248" customFormat="1" ht="12" x14ac:dyDescent="0.2">
      <c r="A110" s="253" t="s">
        <v>222</v>
      </c>
      <c r="B110" s="253" t="s">
        <v>1091</v>
      </c>
      <c r="C110" s="253" t="s">
        <v>330</v>
      </c>
    </row>
    <row r="111" spans="1:3" s="248" customFormat="1" ht="12" x14ac:dyDescent="0.2">
      <c r="A111" s="253" t="s">
        <v>1092</v>
      </c>
      <c r="B111" s="253" t="s">
        <v>1303</v>
      </c>
      <c r="C111" s="253" t="s">
        <v>144</v>
      </c>
    </row>
    <row r="112" spans="1:3" s="248" customFormat="1" ht="12" x14ac:dyDescent="0.2">
      <c r="A112" s="253"/>
      <c r="B112" s="253" t="s">
        <v>1304</v>
      </c>
      <c r="C112" s="253"/>
    </row>
    <row r="113" spans="1:3" s="248" customFormat="1" ht="12" x14ac:dyDescent="0.2">
      <c r="A113" s="256" t="s">
        <v>1305</v>
      </c>
      <c r="B113" s="256" t="s">
        <v>1303</v>
      </c>
      <c r="C113" s="256" t="s">
        <v>330</v>
      </c>
    </row>
    <row r="114" spans="1:3" x14ac:dyDescent="0.2">
      <c r="A114" s="265"/>
      <c r="B114" s="265" t="s">
        <v>1304</v>
      </c>
      <c r="C114" s="265"/>
    </row>
  </sheetData>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selection sqref="A1:C1"/>
    </sheetView>
  </sheetViews>
  <sheetFormatPr baseColWidth="10" defaultColWidth="11.42578125" defaultRowHeight="12.75" x14ac:dyDescent="0.2"/>
  <cols>
    <col min="1" max="1" width="11.42578125" style="266"/>
    <col min="2" max="2" width="48.85546875" style="266" customWidth="1"/>
    <col min="3" max="3" width="22.140625" style="266" customWidth="1"/>
    <col min="4" max="16384" width="11.42578125" style="266"/>
  </cols>
  <sheetData>
    <row r="1" spans="1:3" s="248" customFormat="1" ht="28.5" customHeight="1" x14ac:dyDescent="0.25">
      <c r="A1" s="589" t="s">
        <v>92</v>
      </c>
      <c r="B1" s="589"/>
      <c r="C1" s="589"/>
    </row>
    <row r="2" spans="1:3" s="248" customFormat="1" ht="12" x14ac:dyDescent="0.2"/>
    <row r="3" spans="1:3" s="248" customFormat="1" ht="12" x14ac:dyDescent="0.2">
      <c r="A3" s="249" t="s">
        <v>952</v>
      </c>
      <c r="B3" s="250" t="s">
        <v>953</v>
      </c>
      <c r="C3" s="251" t="s">
        <v>954</v>
      </c>
    </row>
    <row r="4" spans="1:3" s="248" customFormat="1" ht="12" x14ac:dyDescent="0.2">
      <c r="A4" s="252" t="s">
        <v>1306</v>
      </c>
      <c r="B4" s="253" t="s">
        <v>956</v>
      </c>
      <c r="C4" s="254" t="s">
        <v>612</v>
      </c>
    </row>
    <row r="5" spans="1:3" s="248" customFormat="1" ht="12" x14ac:dyDescent="0.2">
      <c r="A5" s="252" t="s">
        <v>1307</v>
      </c>
      <c r="B5" s="253" t="s">
        <v>138</v>
      </c>
      <c r="C5" s="254" t="s">
        <v>612</v>
      </c>
    </row>
    <row r="6" spans="1:3" s="248" customFormat="1" ht="12" x14ac:dyDescent="0.2">
      <c r="A6" s="586" t="s">
        <v>1308</v>
      </c>
      <c r="B6" s="256" t="s">
        <v>1309</v>
      </c>
      <c r="C6" s="586" t="s">
        <v>144</v>
      </c>
    </row>
    <row r="7" spans="1:3" s="248" customFormat="1" ht="12" x14ac:dyDescent="0.2">
      <c r="A7" s="588"/>
      <c r="B7" s="262" t="s">
        <v>1138</v>
      </c>
      <c r="C7" s="587"/>
    </row>
    <row r="8" spans="1:3" s="248" customFormat="1" ht="12" x14ac:dyDescent="0.2">
      <c r="A8" s="583" t="s">
        <v>1310</v>
      </c>
      <c r="B8" s="255" t="s">
        <v>1309</v>
      </c>
      <c r="C8" s="586" t="s">
        <v>144</v>
      </c>
    </row>
    <row r="9" spans="1:3" s="248" customFormat="1" ht="12" x14ac:dyDescent="0.2">
      <c r="A9" s="584"/>
      <c r="B9" s="258" t="s">
        <v>1057</v>
      </c>
      <c r="C9" s="587"/>
    </row>
    <row r="10" spans="1:3" s="248" customFormat="1" ht="12" x14ac:dyDescent="0.2">
      <c r="A10" s="585"/>
      <c r="B10" s="261" t="s">
        <v>1058</v>
      </c>
      <c r="C10" s="588"/>
    </row>
    <row r="11" spans="1:3" s="248" customFormat="1" ht="12" x14ac:dyDescent="0.2">
      <c r="A11" s="586" t="s">
        <v>1311</v>
      </c>
      <c r="B11" s="256" t="s">
        <v>1051</v>
      </c>
      <c r="C11" s="586" t="s">
        <v>144</v>
      </c>
    </row>
    <row r="12" spans="1:3" s="248" customFormat="1" ht="12" x14ac:dyDescent="0.2">
      <c r="A12" s="588"/>
      <c r="B12" s="262" t="s">
        <v>1138</v>
      </c>
      <c r="C12" s="587"/>
    </row>
    <row r="13" spans="1:3" s="248" customFormat="1" ht="12" x14ac:dyDescent="0.2">
      <c r="A13" s="583" t="s">
        <v>1052</v>
      </c>
      <c r="B13" s="256" t="s">
        <v>1051</v>
      </c>
      <c r="C13" s="586" t="s">
        <v>144</v>
      </c>
    </row>
    <row r="14" spans="1:3" s="248" customFormat="1" ht="12" x14ac:dyDescent="0.2">
      <c r="A14" s="584"/>
      <c r="B14" s="259" t="s">
        <v>1057</v>
      </c>
      <c r="C14" s="587"/>
    </row>
    <row r="15" spans="1:3" s="248" customFormat="1" ht="12" x14ac:dyDescent="0.2">
      <c r="A15" s="585"/>
      <c r="B15" s="262" t="s">
        <v>1058</v>
      </c>
      <c r="C15" s="588"/>
    </row>
    <row r="16" spans="1:3" s="248" customFormat="1" ht="12" x14ac:dyDescent="0.2">
      <c r="A16" s="586" t="s">
        <v>687</v>
      </c>
      <c r="B16" s="256" t="s">
        <v>162</v>
      </c>
      <c r="C16" s="586" t="s">
        <v>144</v>
      </c>
    </row>
    <row r="17" spans="1:3" s="248" customFormat="1" ht="12" x14ac:dyDescent="0.2">
      <c r="A17" s="588"/>
      <c r="B17" s="262" t="s">
        <v>1138</v>
      </c>
      <c r="C17" s="587"/>
    </row>
    <row r="18" spans="1:3" s="248" customFormat="1" ht="12" x14ac:dyDescent="0.2">
      <c r="A18" s="583" t="s">
        <v>163</v>
      </c>
      <c r="B18" s="256" t="s">
        <v>162</v>
      </c>
      <c r="C18" s="586" t="s">
        <v>144</v>
      </c>
    </row>
    <row r="19" spans="1:3" s="248" customFormat="1" ht="12" x14ac:dyDescent="0.2">
      <c r="A19" s="584"/>
      <c r="B19" s="259" t="s">
        <v>1057</v>
      </c>
      <c r="C19" s="587"/>
    </row>
    <row r="20" spans="1:3" s="248" customFormat="1" ht="12" x14ac:dyDescent="0.2">
      <c r="A20" s="585"/>
      <c r="B20" s="262" t="s">
        <v>1058</v>
      </c>
      <c r="C20" s="588"/>
    </row>
    <row r="21" spans="1:3" s="248" customFormat="1" ht="12" x14ac:dyDescent="0.2">
      <c r="A21" s="586" t="s">
        <v>164</v>
      </c>
      <c r="B21" s="256" t="s">
        <v>165</v>
      </c>
      <c r="C21" s="586" t="s">
        <v>840</v>
      </c>
    </row>
    <row r="22" spans="1:3" s="248" customFormat="1" ht="12" x14ac:dyDescent="0.2">
      <c r="A22" s="588"/>
      <c r="B22" s="262" t="s">
        <v>166</v>
      </c>
      <c r="C22" s="587"/>
    </row>
    <row r="23" spans="1:3" s="248" customFormat="1" ht="12" x14ac:dyDescent="0.2">
      <c r="A23" s="583" t="s">
        <v>167</v>
      </c>
      <c r="B23" s="256" t="s">
        <v>165</v>
      </c>
      <c r="C23" s="586" t="s">
        <v>840</v>
      </c>
    </row>
    <row r="24" spans="1:3" s="248" customFormat="1" ht="12" x14ac:dyDescent="0.2">
      <c r="A24" s="584"/>
      <c r="B24" s="259" t="s">
        <v>168</v>
      </c>
      <c r="C24" s="587"/>
    </row>
    <row r="25" spans="1:3" s="248" customFormat="1" ht="12" x14ac:dyDescent="0.2">
      <c r="A25" s="585"/>
      <c r="B25" s="262" t="s">
        <v>169</v>
      </c>
      <c r="C25" s="588"/>
    </row>
    <row r="26" spans="1:3" x14ac:dyDescent="0.2">
      <c r="A26" s="252" t="s">
        <v>170</v>
      </c>
      <c r="B26" s="256" t="s">
        <v>171</v>
      </c>
      <c r="C26" s="257" t="s">
        <v>144</v>
      </c>
    </row>
    <row r="27" spans="1:3" s="248" customFormat="1" ht="12" x14ac:dyDescent="0.2">
      <c r="A27" s="586" t="s">
        <v>890</v>
      </c>
      <c r="B27" s="256" t="s">
        <v>891</v>
      </c>
      <c r="C27" s="586" t="s">
        <v>144</v>
      </c>
    </row>
    <row r="28" spans="1:3" s="248" customFormat="1" ht="12" x14ac:dyDescent="0.2">
      <c r="A28" s="588"/>
      <c r="B28" s="262" t="s">
        <v>1058</v>
      </c>
      <c r="C28" s="587"/>
    </row>
    <row r="29" spans="1:3" x14ac:dyDescent="0.2">
      <c r="A29" s="252" t="s">
        <v>892</v>
      </c>
      <c r="B29" s="256" t="s">
        <v>893</v>
      </c>
      <c r="C29" s="257" t="s">
        <v>144</v>
      </c>
    </row>
    <row r="30" spans="1:3" s="248" customFormat="1" ht="12" x14ac:dyDescent="0.2">
      <c r="A30" s="586" t="s">
        <v>894</v>
      </c>
      <c r="B30" s="256" t="s">
        <v>895</v>
      </c>
      <c r="C30" s="586" t="s">
        <v>144</v>
      </c>
    </row>
    <row r="31" spans="1:3" s="248" customFormat="1" ht="12" x14ac:dyDescent="0.2">
      <c r="A31" s="588"/>
      <c r="B31" s="262" t="s">
        <v>1058</v>
      </c>
      <c r="C31" s="587"/>
    </row>
    <row r="32" spans="1:3" x14ac:dyDescent="0.2">
      <c r="A32" s="586" t="s">
        <v>896</v>
      </c>
      <c r="B32" s="256" t="s">
        <v>897</v>
      </c>
      <c r="C32" s="586" t="s">
        <v>144</v>
      </c>
    </row>
    <row r="33" spans="1:3" x14ac:dyDescent="0.2">
      <c r="A33" s="588"/>
      <c r="B33" s="262" t="s">
        <v>898</v>
      </c>
      <c r="C33" s="587"/>
    </row>
    <row r="34" spans="1:3" s="248" customFormat="1" ht="12" x14ac:dyDescent="0.2">
      <c r="A34" s="586" t="s">
        <v>899</v>
      </c>
      <c r="B34" s="256" t="s">
        <v>897</v>
      </c>
      <c r="C34" s="586" t="s">
        <v>144</v>
      </c>
    </row>
    <row r="35" spans="1:3" s="248" customFormat="1" ht="12" x14ac:dyDescent="0.2">
      <c r="A35" s="587"/>
      <c r="B35" s="259" t="s">
        <v>900</v>
      </c>
      <c r="C35" s="587"/>
    </row>
    <row r="36" spans="1:3" s="248" customFormat="1" ht="12" x14ac:dyDescent="0.2">
      <c r="A36" s="588"/>
      <c r="B36" s="262" t="s">
        <v>1058</v>
      </c>
      <c r="C36" s="588"/>
    </row>
    <row r="37" spans="1:3" x14ac:dyDescent="0.2">
      <c r="A37" s="586" t="s">
        <v>901</v>
      </c>
      <c r="B37" s="256" t="s">
        <v>903</v>
      </c>
      <c r="C37" s="586" t="s">
        <v>144</v>
      </c>
    </row>
    <row r="38" spans="1:3" x14ac:dyDescent="0.2">
      <c r="A38" s="588"/>
      <c r="B38" s="262" t="s">
        <v>898</v>
      </c>
      <c r="C38" s="587"/>
    </row>
    <row r="39" spans="1:3" s="248" customFormat="1" ht="12" x14ac:dyDescent="0.2">
      <c r="A39" s="586" t="s">
        <v>902</v>
      </c>
      <c r="B39" s="256" t="s">
        <v>903</v>
      </c>
      <c r="C39" s="586" t="s">
        <v>144</v>
      </c>
    </row>
    <row r="40" spans="1:3" s="248" customFormat="1" ht="12" x14ac:dyDescent="0.2">
      <c r="A40" s="587"/>
      <c r="B40" s="259" t="s">
        <v>900</v>
      </c>
      <c r="C40" s="587"/>
    </row>
    <row r="41" spans="1:3" s="248" customFormat="1" ht="12" x14ac:dyDescent="0.2">
      <c r="A41" s="588"/>
      <c r="B41" s="262" t="s">
        <v>1058</v>
      </c>
      <c r="C41" s="588"/>
    </row>
    <row r="42" spans="1:3" x14ac:dyDescent="0.2">
      <c r="A42" s="586" t="s">
        <v>904</v>
      </c>
      <c r="B42" s="256" t="s">
        <v>862</v>
      </c>
      <c r="C42" s="586" t="s">
        <v>144</v>
      </c>
    </row>
    <row r="43" spans="1:3" x14ac:dyDescent="0.2">
      <c r="A43" s="588"/>
      <c r="B43" s="259" t="s">
        <v>166</v>
      </c>
      <c r="C43" s="587"/>
    </row>
    <row r="44" spans="1:3" s="248" customFormat="1" ht="12" x14ac:dyDescent="0.2">
      <c r="A44" s="586" t="s">
        <v>905</v>
      </c>
      <c r="B44" s="256" t="s">
        <v>862</v>
      </c>
      <c r="C44" s="586" t="s">
        <v>144</v>
      </c>
    </row>
    <row r="45" spans="1:3" s="248" customFormat="1" ht="12" x14ac:dyDescent="0.2">
      <c r="A45" s="587"/>
      <c r="B45" s="259" t="s">
        <v>168</v>
      </c>
      <c r="C45" s="587"/>
    </row>
    <row r="46" spans="1:3" s="248" customFormat="1" ht="12" x14ac:dyDescent="0.2">
      <c r="A46" s="588"/>
      <c r="B46" s="262" t="s">
        <v>169</v>
      </c>
      <c r="C46" s="588"/>
    </row>
    <row r="47" spans="1:3" x14ac:dyDescent="0.2">
      <c r="A47" s="586" t="s">
        <v>1258</v>
      </c>
      <c r="B47" s="256" t="s">
        <v>1130</v>
      </c>
      <c r="C47" s="586" t="s">
        <v>144</v>
      </c>
    </row>
    <row r="48" spans="1:3" x14ac:dyDescent="0.2">
      <c r="A48" s="588"/>
      <c r="B48" s="259" t="s">
        <v>166</v>
      </c>
      <c r="C48" s="588"/>
    </row>
    <row r="49" spans="1:245" x14ac:dyDescent="0.2">
      <c r="A49" s="586" t="s">
        <v>1151</v>
      </c>
      <c r="B49" s="256" t="s">
        <v>1130</v>
      </c>
      <c r="C49" s="586" t="s">
        <v>144</v>
      </c>
    </row>
    <row r="50" spans="1:245" x14ac:dyDescent="0.2">
      <c r="A50" s="587"/>
      <c r="B50" s="259" t="s">
        <v>168</v>
      </c>
      <c r="C50" s="587"/>
    </row>
    <row r="51" spans="1:245" x14ac:dyDescent="0.2">
      <c r="A51" s="588"/>
      <c r="B51" s="262" t="s">
        <v>169</v>
      </c>
      <c r="C51" s="588"/>
    </row>
    <row r="52" spans="1:245" x14ac:dyDescent="0.2">
      <c r="A52" s="586" t="s">
        <v>1152</v>
      </c>
      <c r="B52" s="256" t="s">
        <v>1445</v>
      </c>
      <c r="C52" s="586" t="s">
        <v>144</v>
      </c>
    </row>
    <row r="53" spans="1:245" x14ac:dyDescent="0.2">
      <c r="A53" s="588"/>
      <c r="B53" s="259" t="s">
        <v>166</v>
      </c>
      <c r="C53" s="588"/>
    </row>
    <row r="54" spans="1:245" x14ac:dyDescent="0.2">
      <c r="A54" s="586" t="s">
        <v>110</v>
      </c>
      <c r="B54" s="256" t="s">
        <v>1445</v>
      </c>
      <c r="C54" s="586" t="s">
        <v>144</v>
      </c>
    </row>
    <row r="55" spans="1:245" x14ac:dyDescent="0.2">
      <c r="A55" s="587"/>
      <c r="B55" s="259" t="s">
        <v>168</v>
      </c>
      <c r="C55" s="587"/>
    </row>
    <row r="56" spans="1:245" x14ac:dyDescent="0.2">
      <c r="A56" s="588"/>
      <c r="B56" s="262" t="s">
        <v>169</v>
      </c>
      <c r="C56" s="588"/>
    </row>
    <row r="57" spans="1:245" x14ac:dyDescent="0.2">
      <c r="A57" s="267" t="s">
        <v>863</v>
      </c>
      <c r="B57" s="256" t="s">
        <v>768</v>
      </c>
      <c r="C57" s="257" t="s">
        <v>144</v>
      </c>
    </row>
    <row r="58" spans="1:245" x14ac:dyDescent="0.2">
      <c r="A58" s="586" t="s">
        <v>769</v>
      </c>
      <c r="B58" s="256" t="s">
        <v>770</v>
      </c>
      <c r="C58" s="586" t="s">
        <v>144</v>
      </c>
    </row>
    <row r="59" spans="1:245" x14ac:dyDescent="0.2">
      <c r="A59" s="588"/>
      <c r="B59" s="262" t="s">
        <v>1058</v>
      </c>
      <c r="C59" s="588"/>
    </row>
    <row r="60" spans="1:245" x14ac:dyDescent="0.2">
      <c r="A60" s="268" t="s">
        <v>771</v>
      </c>
      <c r="B60" s="253" t="s">
        <v>772</v>
      </c>
      <c r="C60" s="253" t="s">
        <v>404</v>
      </c>
    </row>
    <row r="61" spans="1:245" x14ac:dyDescent="0.2">
      <c r="A61" s="268" t="s">
        <v>773</v>
      </c>
      <c r="B61" s="253" t="s">
        <v>1302</v>
      </c>
      <c r="C61" s="253" t="s">
        <v>144</v>
      </c>
    </row>
    <row r="62" spans="1:245" x14ac:dyDescent="0.2">
      <c r="A62" s="590" t="s">
        <v>774</v>
      </c>
      <c r="B62" s="256" t="s">
        <v>775</v>
      </c>
      <c r="C62" s="590" t="s">
        <v>144</v>
      </c>
    </row>
    <row r="63" spans="1:245" x14ac:dyDescent="0.2">
      <c r="A63" s="590"/>
      <c r="B63" s="262" t="s">
        <v>776</v>
      </c>
      <c r="C63" s="590"/>
    </row>
    <row r="64" spans="1:245" s="270" customFormat="1" x14ac:dyDescent="0.2">
      <c r="A64" s="268" t="s">
        <v>777</v>
      </c>
      <c r="B64" s="253" t="s">
        <v>778</v>
      </c>
      <c r="C64" s="253" t="s">
        <v>144</v>
      </c>
      <c r="D64" s="269"/>
      <c r="E64" s="264"/>
      <c r="F64" s="269"/>
      <c r="G64" s="264"/>
      <c r="H64" s="269"/>
      <c r="I64" s="264"/>
      <c r="J64" s="269"/>
      <c r="K64" s="264"/>
      <c r="L64" s="269"/>
      <c r="M64" s="264"/>
      <c r="N64" s="269"/>
      <c r="O64" s="264"/>
      <c r="P64" s="269"/>
      <c r="Q64" s="264"/>
      <c r="R64" s="269"/>
      <c r="S64" s="264"/>
      <c r="T64" s="269"/>
      <c r="U64" s="264"/>
      <c r="V64" s="269"/>
      <c r="W64" s="264"/>
      <c r="X64" s="269"/>
      <c r="Y64" s="264"/>
      <c r="Z64" s="269"/>
      <c r="AA64" s="264"/>
      <c r="AB64" s="269"/>
      <c r="AC64" s="264"/>
      <c r="AD64" s="269"/>
      <c r="AE64" s="264"/>
      <c r="AF64" s="269"/>
      <c r="AG64" s="264"/>
      <c r="AH64" s="269"/>
      <c r="AI64" s="264"/>
      <c r="AJ64" s="269"/>
      <c r="AK64" s="264"/>
      <c r="AL64" s="269"/>
      <c r="AM64" s="264"/>
      <c r="AN64" s="269"/>
      <c r="AO64" s="264"/>
      <c r="AP64" s="269"/>
      <c r="AQ64" s="264"/>
      <c r="AR64" s="269"/>
      <c r="AS64" s="264"/>
      <c r="AT64" s="269"/>
      <c r="AU64" s="264"/>
      <c r="AV64" s="269"/>
      <c r="AW64" s="264"/>
      <c r="AX64" s="269"/>
      <c r="AY64" s="264"/>
      <c r="AZ64" s="269"/>
      <c r="BA64" s="264"/>
      <c r="BB64" s="269"/>
      <c r="BC64" s="264"/>
      <c r="BD64" s="269"/>
      <c r="BE64" s="264"/>
      <c r="BF64" s="269"/>
      <c r="BG64" s="264"/>
      <c r="BH64" s="269"/>
      <c r="BI64" s="264"/>
      <c r="BJ64" s="269"/>
      <c r="BK64" s="264"/>
      <c r="BL64" s="269"/>
      <c r="BM64" s="264"/>
      <c r="BN64" s="269"/>
      <c r="BO64" s="264"/>
      <c r="BP64" s="269"/>
      <c r="BQ64" s="264"/>
      <c r="BR64" s="269"/>
      <c r="BS64" s="264"/>
      <c r="BT64" s="269"/>
      <c r="BU64" s="264"/>
      <c r="BV64" s="269"/>
      <c r="BW64" s="264"/>
      <c r="BX64" s="269"/>
      <c r="BY64" s="264"/>
      <c r="BZ64" s="269"/>
      <c r="CA64" s="264"/>
      <c r="CB64" s="269"/>
      <c r="CC64" s="264"/>
      <c r="CD64" s="269"/>
      <c r="CE64" s="264"/>
      <c r="CF64" s="269"/>
      <c r="CG64" s="264"/>
      <c r="CH64" s="269"/>
      <c r="CI64" s="264"/>
      <c r="CJ64" s="269"/>
      <c r="CK64" s="264"/>
      <c r="CL64" s="269"/>
      <c r="CM64" s="264"/>
      <c r="CN64" s="269"/>
      <c r="CO64" s="264"/>
      <c r="CP64" s="269"/>
      <c r="CQ64" s="264"/>
      <c r="CR64" s="269"/>
      <c r="CS64" s="264"/>
      <c r="CT64" s="269"/>
      <c r="CU64" s="264"/>
      <c r="CV64" s="269"/>
      <c r="CW64" s="264"/>
      <c r="CX64" s="269"/>
      <c r="CY64" s="264"/>
      <c r="CZ64" s="269"/>
      <c r="DA64" s="264"/>
      <c r="DB64" s="269"/>
      <c r="DC64" s="264"/>
      <c r="DD64" s="269"/>
      <c r="DE64" s="264"/>
      <c r="DF64" s="269"/>
      <c r="DG64" s="264"/>
      <c r="DH64" s="269"/>
      <c r="DI64" s="264"/>
      <c r="DJ64" s="269"/>
      <c r="DK64" s="264"/>
      <c r="DL64" s="269"/>
      <c r="DM64" s="264"/>
      <c r="DN64" s="269"/>
      <c r="DO64" s="264"/>
      <c r="DP64" s="269"/>
      <c r="DQ64" s="264"/>
      <c r="DR64" s="269"/>
      <c r="DS64" s="264"/>
      <c r="DT64" s="269"/>
      <c r="DU64" s="264"/>
      <c r="DV64" s="269"/>
      <c r="DW64" s="264"/>
      <c r="DX64" s="269"/>
      <c r="DY64" s="264"/>
      <c r="DZ64" s="269"/>
      <c r="EA64" s="264"/>
      <c r="EB64" s="269"/>
      <c r="EC64" s="264"/>
      <c r="ED64" s="269"/>
      <c r="EE64" s="264"/>
      <c r="EF64" s="269"/>
      <c r="EG64" s="264"/>
      <c r="EH64" s="269"/>
      <c r="EI64" s="264"/>
      <c r="EJ64" s="269"/>
      <c r="EK64" s="264"/>
      <c r="EL64" s="269"/>
      <c r="EM64" s="264"/>
      <c r="EN64" s="269"/>
      <c r="EO64" s="264"/>
      <c r="EP64" s="269"/>
      <c r="EQ64" s="264"/>
      <c r="ER64" s="269"/>
      <c r="ES64" s="264"/>
      <c r="ET64" s="269"/>
      <c r="EU64" s="264"/>
      <c r="EV64" s="269"/>
      <c r="EW64" s="264"/>
      <c r="EX64" s="269"/>
      <c r="EY64" s="264"/>
      <c r="EZ64" s="269"/>
      <c r="FA64" s="264"/>
      <c r="FB64" s="269"/>
      <c r="FC64" s="264"/>
      <c r="FD64" s="269"/>
      <c r="FE64" s="264"/>
      <c r="FF64" s="269"/>
      <c r="FG64" s="264"/>
      <c r="FH64" s="269"/>
      <c r="FI64" s="264"/>
      <c r="FJ64" s="269"/>
      <c r="FK64" s="264"/>
      <c r="FL64" s="269"/>
      <c r="FM64" s="264"/>
      <c r="FN64" s="269"/>
      <c r="FO64" s="264"/>
      <c r="FP64" s="269"/>
      <c r="FQ64" s="264"/>
      <c r="FR64" s="269"/>
      <c r="FS64" s="264"/>
      <c r="FT64" s="269"/>
      <c r="FU64" s="264"/>
      <c r="FV64" s="269"/>
      <c r="FW64" s="264"/>
      <c r="FX64" s="269"/>
      <c r="FY64" s="264"/>
      <c r="FZ64" s="269"/>
      <c r="GA64" s="264"/>
      <c r="GB64" s="269"/>
      <c r="GC64" s="264"/>
      <c r="GD64" s="269"/>
      <c r="GE64" s="264"/>
      <c r="GF64" s="269"/>
      <c r="GG64" s="264"/>
      <c r="GH64" s="269"/>
      <c r="GI64" s="264"/>
      <c r="GJ64" s="269"/>
      <c r="GK64" s="264"/>
      <c r="GL64" s="269"/>
      <c r="GM64" s="264"/>
      <c r="GN64" s="269"/>
      <c r="GO64" s="264"/>
      <c r="GP64" s="269"/>
      <c r="GQ64" s="264"/>
      <c r="GR64" s="269"/>
      <c r="GS64" s="264"/>
      <c r="GT64" s="269"/>
      <c r="GU64" s="264"/>
      <c r="GV64" s="269"/>
      <c r="GW64" s="264"/>
      <c r="GX64" s="269"/>
      <c r="GY64" s="264"/>
      <c r="GZ64" s="269"/>
      <c r="HA64" s="264"/>
      <c r="HB64" s="269"/>
      <c r="HC64" s="264"/>
      <c r="HD64" s="269"/>
      <c r="HE64" s="264"/>
      <c r="HF64" s="269"/>
      <c r="HG64" s="264"/>
      <c r="HH64" s="269"/>
      <c r="HI64" s="264"/>
      <c r="HJ64" s="269"/>
      <c r="HK64" s="264"/>
      <c r="HL64" s="269"/>
      <c r="HM64" s="264"/>
      <c r="HN64" s="269"/>
      <c r="HO64" s="264"/>
      <c r="HP64" s="269"/>
      <c r="HQ64" s="264"/>
      <c r="HR64" s="269"/>
      <c r="HS64" s="264"/>
      <c r="HT64" s="269"/>
      <c r="HU64" s="264"/>
      <c r="HV64" s="269"/>
      <c r="HW64" s="264"/>
      <c r="HX64" s="269"/>
      <c r="HY64" s="264"/>
      <c r="HZ64" s="269"/>
      <c r="IA64" s="264"/>
      <c r="IB64" s="269"/>
      <c r="IC64" s="264"/>
      <c r="ID64" s="269"/>
      <c r="IE64" s="264"/>
      <c r="IF64" s="269"/>
      <c r="IG64" s="264"/>
      <c r="IH64" s="269"/>
      <c r="II64" s="264"/>
      <c r="IJ64" s="269"/>
      <c r="IK64" s="264"/>
    </row>
    <row r="65" spans="1:3" x14ac:dyDescent="0.2">
      <c r="A65" s="252" t="s">
        <v>779</v>
      </c>
      <c r="B65" s="253" t="s">
        <v>956</v>
      </c>
      <c r="C65" s="254" t="s">
        <v>801</v>
      </c>
    </row>
    <row r="66" spans="1:3" x14ac:dyDescent="0.2">
      <c r="A66" s="252" t="s">
        <v>121</v>
      </c>
      <c r="B66" s="253" t="s">
        <v>138</v>
      </c>
      <c r="C66" s="254" t="s">
        <v>801</v>
      </c>
    </row>
    <row r="67" spans="1:3" x14ac:dyDescent="0.2">
      <c r="A67" s="586" t="s">
        <v>1251</v>
      </c>
      <c r="B67" s="271" t="s">
        <v>1309</v>
      </c>
      <c r="C67" s="586" t="s">
        <v>330</v>
      </c>
    </row>
    <row r="68" spans="1:3" x14ac:dyDescent="0.2">
      <c r="A68" s="588"/>
      <c r="B68" s="272" t="s">
        <v>1138</v>
      </c>
      <c r="C68" s="588"/>
    </row>
    <row r="69" spans="1:3" x14ac:dyDescent="0.2">
      <c r="A69" s="583" t="s">
        <v>1252</v>
      </c>
      <c r="B69" s="271" t="s">
        <v>1309</v>
      </c>
      <c r="C69" s="586" t="s">
        <v>330</v>
      </c>
    </row>
    <row r="70" spans="1:3" x14ac:dyDescent="0.2">
      <c r="A70" s="584"/>
      <c r="B70" s="273" t="s">
        <v>1057</v>
      </c>
      <c r="C70" s="587"/>
    </row>
    <row r="71" spans="1:3" x14ac:dyDescent="0.2">
      <c r="A71" s="585"/>
      <c r="B71" s="272" t="s">
        <v>1058</v>
      </c>
      <c r="C71" s="588"/>
    </row>
    <row r="72" spans="1:3" x14ac:dyDescent="0.2">
      <c r="A72" s="586" t="s">
        <v>679</v>
      </c>
      <c r="B72" s="271" t="s">
        <v>1051</v>
      </c>
      <c r="C72" s="586" t="s">
        <v>330</v>
      </c>
    </row>
    <row r="73" spans="1:3" x14ac:dyDescent="0.2">
      <c r="A73" s="588"/>
      <c r="B73" s="272" t="s">
        <v>1138</v>
      </c>
      <c r="C73" s="588"/>
    </row>
    <row r="74" spans="1:3" x14ac:dyDescent="0.2">
      <c r="A74" s="583" t="s">
        <v>387</v>
      </c>
      <c r="B74" s="271" t="s">
        <v>1051</v>
      </c>
      <c r="C74" s="586" t="s">
        <v>330</v>
      </c>
    </row>
    <row r="75" spans="1:3" x14ac:dyDescent="0.2">
      <c r="A75" s="584"/>
      <c r="B75" s="273" t="s">
        <v>1057</v>
      </c>
      <c r="C75" s="587"/>
    </row>
    <row r="76" spans="1:3" x14ac:dyDescent="0.2">
      <c r="A76" s="585"/>
      <c r="B76" s="272" t="s">
        <v>1058</v>
      </c>
      <c r="C76" s="588"/>
    </row>
    <row r="77" spans="1:3" x14ac:dyDescent="0.2">
      <c r="A77" s="586" t="s">
        <v>388</v>
      </c>
      <c r="B77" s="271" t="s">
        <v>162</v>
      </c>
      <c r="C77" s="586" t="s">
        <v>330</v>
      </c>
    </row>
    <row r="78" spans="1:3" x14ac:dyDescent="0.2">
      <c r="A78" s="588"/>
      <c r="B78" s="272" t="s">
        <v>1138</v>
      </c>
      <c r="C78" s="588"/>
    </row>
    <row r="79" spans="1:3" x14ac:dyDescent="0.2">
      <c r="A79" s="583" t="s">
        <v>389</v>
      </c>
      <c r="B79" s="271" t="s">
        <v>162</v>
      </c>
      <c r="C79" s="586" t="s">
        <v>330</v>
      </c>
    </row>
    <row r="80" spans="1:3" x14ac:dyDescent="0.2">
      <c r="A80" s="584"/>
      <c r="B80" s="273" t="s">
        <v>1057</v>
      </c>
      <c r="C80" s="587"/>
    </row>
    <row r="81" spans="1:3" x14ac:dyDescent="0.2">
      <c r="A81" s="585"/>
      <c r="B81" s="272" t="s">
        <v>1058</v>
      </c>
      <c r="C81" s="588"/>
    </row>
    <row r="82" spans="1:3" x14ac:dyDescent="0.2">
      <c r="A82" s="586" t="s">
        <v>1437</v>
      </c>
      <c r="B82" s="256" t="s">
        <v>165</v>
      </c>
      <c r="C82" s="586" t="s">
        <v>1409</v>
      </c>
    </row>
    <row r="83" spans="1:3" x14ac:dyDescent="0.2">
      <c r="A83" s="588"/>
      <c r="B83" s="262" t="s">
        <v>166</v>
      </c>
      <c r="C83" s="588"/>
    </row>
    <row r="84" spans="1:3" x14ac:dyDescent="0.2">
      <c r="A84" s="583" t="s">
        <v>1438</v>
      </c>
      <c r="B84" s="256" t="s">
        <v>165</v>
      </c>
      <c r="C84" s="586" t="s">
        <v>1409</v>
      </c>
    </row>
    <row r="85" spans="1:3" x14ac:dyDescent="0.2">
      <c r="A85" s="584"/>
      <c r="B85" s="259" t="s">
        <v>168</v>
      </c>
      <c r="C85" s="587"/>
    </row>
    <row r="86" spans="1:3" x14ac:dyDescent="0.2">
      <c r="A86" s="585"/>
      <c r="B86" s="262" t="s">
        <v>169</v>
      </c>
      <c r="C86" s="588"/>
    </row>
    <row r="87" spans="1:3" x14ac:dyDescent="0.2">
      <c r="A87" s="252" t="s">
        <v>1439</v>
      </c>
      <c r="B87" s="256" t="s">
        <v>171</v>
      </c>
      <c r="C87" s="257" t="s">
        <v>841</v>
      </c>
    </row>
    <row r="88" spans="1:3" x14ac:dyDescent="0.2">
      <c r="A88" s="586" t="s">
        <v>1440</v>
      </c>
      <c r="B88" s="256" t="s">
        <v>891</v>
      </c>
      <c r="C88" s="586" t="s">
        <v>330</v>
      </c>
    </row>
    <row r="89" spans="1:3" x14ac:dyDescent="0.2">
      <c r="A89" s="588"/>
      <c r="B89" s="262" t="s">
        <v>1058</v>
      </c>
      <c r="C89" s="588"/>
    </row>
    <row r="90" spans="1:3" x14ac:dyDescent="0.2">
      <c r="A90" s="252" t="s">
        <v>1441</v>
      </c>
      <c r="B90" s="256" t="s">
        <v>893</v>
      </c>
      <c r="C90" s="254" t="s">
        <v>330</v>
      </c>
    </row>
    <row r="91" spans="1:3" x14ac:dyDescent="0.2">
      <c r="A91" s="586" t="s">
        <v>1442</v>
      </c>
      <c r="B91" s="256" t="s">
        <v>895</v>
      </c>
      <c r="C91" s="586" t="s">
        <v>330</v>
      </c>
    </row>
    <row r="92" spans="1:3" x14ac:dyDescent="0.2">
      <c r="A92" s="588"/>
      <c r="B92" s="262" t="s">
        <v>1058</v>
      </c>
      <c r="C92" s="588"/>
    </row>
    <row r="93" spans="1:3" x14ac:dyDescent="0.2">
      <c r="A93" s="586" t="s">
        <v>1443</v>
      </c>
      <c r="B93" s="256" t="s">
        <v>897</v>
      </c>
      <c r="C93" s="586" t="s">
        <v>330</v>
      </c>
    </row>
    <row r="94" spans="1:3" x14ac:dyDescent="0.2">
      <c r="A94" s="588"/>
      <c r="B94" s="262" t="s">
        <v>898</v>
      </c>
      <c r="C94" s="588"/>
    </row>
    <row r="95" spans="1:3" x14ac:dyDescent="0.2">
      <c r="A95" s="586" t="s">
        <v>1444</v>
      </c>
      <c r="B95" s="256" t="s">
        <v>897</v>
      </c>
      <c r="C95" s="586" t="s">
        <v>330</v>
      </c>
    </row>
    <row r="96" spans="1:3" x14ac:dyDescent="0.2">
      <c r="A96" s="587"/>
      <c r="B96" s="259" t="s">
        <v>900</v>
      </c>
      <c r="C96" s="587"/>
    </row>
    <row r="97" spans="1:3" x14ac:dyDescent="0.2">
      <c r="A97" s="588"/>
      <c r="B97" s="262" t="s">
        <v>1058</v>
      </c>
      <c r="C97" s="588"/>
    </row>
    <row r="98" spans="1:3" x14ac:dyDescent="0.2">
      <c r="A98" s="586" t="s">
        <v>1241</v>
      </c>
      <c r="B98" s="256" t="s">
        <v>903</v>
      </c>
      <c r="C98" s="586" t="s">
        <v>333</v>
      </c>
    </row>
    <row r="99" spans="1:3" x14ac:dyDescent="0.2">
      <c r="A99" s="588"/>
      <c r="B99" s="262" t="s">
        <v>898</v>
      </c>
      <c r="C99" s="588"/>
    </row>
    <row r="100" spans="1:3" x14ac:dyDescent="0.2">
      <c r="A100" s="586" t="s">
        <v>691</v>
      </c>
      <c r="B100" s="256" t="s">
        <v>903</v>
      </c>
      <c r="C100" s="586" t="s">
        <v>333</v>
      </c>
    </row>
    <row r="101" spans="1:3" x14ac:dyDescent="0.2">
      <c r="A101" s="587"/>
      <c r="B101" s="259" t="s">
        <v>900</v>
      </c>
      <c r="C101" s="587"/>
    </row>
    <row r="102" spans="1:3" x14ac:dyDescent="0.2">
      <c r="A102" s="588"/>
      <c r="B102" s="262" t="s">
        <v>1058</v>
      </c>
      <c r="C102" s="588"/>
    </row>
    <row r="103" spans="1:3" x14ac:dyDescent="0.2">
      <c r="A103" s="586" t="s">
        <v>692</v>
      </c>
      <c r="B103" s="256" t="s">
        <v>862</v>
      </c>
      <c r="C103" s="586" t="s">
        <v>330</v>
      </c>
    </row>
    <row r="104" spans="1:3" x14ac:dyDescent="0.2">
      <c r="A104" s="588"/>
      <c r="B104" s="259" t="s">
        <v>166</v>
      </c>
      <c r="C104" s="588"/>
    </row>
    <row r="105" spans="1:3" x14ac:dyDescent="0.2">
      <c r="A105" s="586" t="s">
        <v>693</v>
      </c>
      <c r="B105" s="256" t="s">
        <v>862</v>
      </c>
      <c r="C105" s="586" t="s">
        <v>330</v>
      </c>
    </row>
    <row r="106" spans="1:3" x14ac:dyDescent="0.2">
      <c r="A106" s="587"/>
      <c r="B106" s="259" t="s">
        <v>168</v>
      </c>
      <c r="C106" s="587"/>
    </row>
    <row r="107" spans="1:3" x14ac:dyDescent="0.2">
      <c r="A107" s="588"/>
      <c r="B107" s="262" t="s">
        <v>169</v>
      </c>
      <c r="C107" s="588"/>
    </row>
    <row r="108" spans="1:3" x14ac:dyDescent="0.2">
      <c r="A108" s="586" t="s">
        <v>700</v>
      </c>
      <c r="B108" s="256" t="s">
        <v>1130</v>
      </c>
      <c r="C108" s="586" t="s">
        <v>330</v>
      </c>
    </row>
    <row r="109" spans="1:3" x14ac:dyDescent="0.2">
      <c r="A109" s="588"/>
      <c r="B109" s="259" t="s">
        <v>166</v>
      </c>
      <c r="C109" s="588"/>
    </row>
    <row r="110" spans="1:3" x14ac:dyDescent="0.2">
      <c r="A110" s="586" t="s">
        <v>701</v>
      </c>
      <c r="B110" s="256" t="s">
        <v>1130</v>
      </c>
      <c r="C110" s="586" t="s">
        <v>330</v>
      </c>
    </row>
    <row r="111" spans="1:3" x14ac:dyDescent="0.2">
      <c r="A111" s="587"/>
      <c r="B111" s="259" t="s">
        <v>168</v>
      </c>
      <c r="C111" s="587"/>
    </row>
    <row r="112" spans="1:3" x14ac:dyDescent="0.2">
      <c r="A112" s="588"/>
      <c r="B112" s="262" t="s">
        <v>169</v>
      </c>
      <c r="C112" s="588"/>
    </row>
    <row r="113" spans="1:3" x14ac:dyDescent="0.2">
      <c r="A113" s="586" t="s">
        <v>1131</v>
      </c>
      <c r="B113" s="256" t="s">
        <v>1445</v>
      </c>
      <c r="C113" s="586" t="s">
        <v>330</v>
      </c>
    </row>
    <row r="114" spans="1:3" x14ac:dyDescent="0.2">
      <c r="A114" s="588"/>
      <c r="B114" s="259" t="s">
        <v>166</v>
      </c>
      <c r="C114" s="588"/>
    </row>
    <row r="115" spans="1:3" x14ac:dyDescent="0.2">
      <c r="A115" s="586" t="s">
        <v>1132</v>
      </c>
      <c r="B115" s="256" t="s">
        <v>1445</v>
      </c>
      <c r="C115" s="586" t="s">
        <v>330</v>
      </c>
    </row>
    <row r="116" spans="1:3" x14ac:dyDescent="0.2">
      <c r="A116" s="587"/>
      <c r="B116" s="259" t="s">
        <v>168</v>
      </c>
      <c r="C116" s="587"/>
    </row>
    <row r="117" spans="1:3" x14ac:dyDescent="0.2">
      <c r="A117" s="588"/>
      <c r="B117" s="262" t="s">
        <v>169</v>
      </c>
      <c r="C117" s="588"/>
    </row>
    <row r="118" spans="1:3" x14ac:dyDescent="0.2">
      <c r="A118" s="274" t="s">
        <v>694</v>
      </c>
      <c r="B118" s="259" t="s">
        <v>768</v>
      </c>
      <c r="C118" s="263" t="s">
        <v>330</v>
      </c>
    </row>
    <row r="119" spans="1:3" x14ac:dyDescent="0.2">
      <c r="A119" s="586" t="s">
        <v>695</v>
      </c>
      <c r="B119" s="256" t="s">
        <v>770</v>
      </c>
      <c r="C119" s="586" t="s">
        <v>330</v>
      </c>
    </row>
    <row r="120" spans="1:3" x14ac:dyDescent="0.2">
      <c r="A120" s="588"/>
      <c r="B120" s="262" t="s">
        <v>1058</v>
      </c>
      <c r="C120" s="588"/>
    </row>
    <row r="121" spans="1:3" x14ac:dyDescent="0.2">
      <c r="A121" s="275" t="s">
        <v>696</v>
      </c>
      <c r="B121" s="271" t="s">
        <v>772</v>
      </c>
      <c r="C121" s="586" t="s">
        <v>330</v>
      </c>
    </row>
    <row r="122" spans="1:3" x14ac:dyDescent="0.2">
      <c r="A122" s="276"/>
      <c r="B122" s="272"/>
      <c r="C122" s="588"/>
    </row>
    <row r="123" spans="1:3" x14ac:dyDescent="0.2">
      <c r="A123" s="277" t="s">
        <v>697</v>
      </c>
      <c r="B123" s="278" t="s">
        <v>1302</v>
      </c>
      <c r="C123" s="254" t="s">
        <v>330</v>
      </c>
    </row>
    <row r="124" spans="1:3" x14ac:dyDescent="0.2">
      <c r="A124" s="591" t="s">
        <v>698</v>
      </c>
      <c r="B124" s="271" t="s">
        <v>775</v>
      </c>
      <c r="C124" s="586" t="s">
        <v>330</v>
      </c>
    </row>
    <row r="125" spans="1:3" x14ac:dyDescent="0.2">
      <c r="A125" s="591"/>
      <c r="B125" s="272" t="s">
        <v>776</v>
      </c>
      <c r="C125" s="588"/>
    </row>
    <row r="126" spans="1:3" x14ac:dyDescent="0.2">
      <c r="A126" s="275" t="s">
        <v>699</v>
      </c>
      <c r="B126" s="271" t="s">
        <v>778</v>
      </c>
      <c r="C126" s="586" t="s">
        <v>330</v>
      </c>
    </row>
    <row r="127" spans="1:3" x14ac:dyDescent="0.2">
      <c r="A127" s="276"/>
      <c r="B127" s="272"/>
      <c r="C127" s="588"/>
    </row>
    <row r="128" spans="1:3" x14ac:dyDescent="0.2">
      <c r="A128" s="275" t="s">
        <v>543</v>
      </c>
      <c r="B128" s="271" t="s">
        <v>542</v>
      </c>
      <c r="C128" s="586" t="s">
        <v>330</v>
      </c>
    </row>
    <row r="129" spans="1:3" x14ac:dyDescent="0.2">
      <c r="A129" s="279"/>
      <c r="B129" s="272"/>
      <c r="C129" s="588"/>
    </row>
    <row r="130" spans="1:3" x14ac:dyDescent="0.2">
      <c r="A130" s="252" t="s">
        <v>544</v>
      </c>
      <c r="B130" s="253" t="s">
        <v>1039</v>
      </c>
      <c r="C130" s="254" t="s">
        <v>144</v>
      </c>
    </row>
    <row r="131" spans="1:3" x14ac:dyDescent="0.2">
      <c r="A131" s="252" t="s">
        <v>545</v>
      </c>
      <c r="B131" s="253" t="s">
        <v>1065</v>
      </c>
      <c r="C131" s="254" t="s">
        <v>1066</v>
      </c>
    </row>
    <row r="132" spans="1:3" x14ac:dyDescent="0.2">
      <c r="A132" s="252" t="s">
        <v>546</v>
      </c>
      <c r="B132" s="256" t="s">
        <v>1040</v>
      </c>
      <c r="C132" s="257" t="s">
        <v>144</v>
      </c>
    </row>
    <row r="133" spans="1:3" x14ac:dyDescent="0.2">
      <c r="A133" s="586" t="s">
        <v>547</v>
      </c>
      <c r="B133" s="256" t="s">
        <v>940</v>
      </c>
      <c r="C133" s="586" t="s">
        <v>144</v>
      </c>
    </row>
    <row r="134" spans="1:3" x14ac:dyDescent="0.2">
      <c r="A134" s="588"/>
      <c r="B134" s="262" t="s">
        <v>1058</v>
      </c>
      <c r="C134" s="588"/>
    </row>
    <row r="135" spans="1:3" x14ac:dyDescent="0.2">
      <c r="A135" s="586" t="s">
        <v>548</v>
      </c>
      <c r="B135" s="256" t="s">
        <v>305</v>
      </c>
      <c r="C135" s="586" t="s">
        <v>144</v>
      </c>
    </row>
    <row r="136" spans="1:3" x14ac:dyDescent="0.2">
      <c r="A136" s="588"/>
      <c r="B136" s="262" t="s">
        <v>898</v>
      </c>
      <c r="C136" s="588"/>
    </row>
    <row r="137" spans="1:3" x14ac:dyDescent="0.2">
      <c r="A137" s="586" t="s">
        <v>831</v>
      </c>
      <c r="B137" s="256" t="s">
        <v>306</v>
      </c>
      <c r="C137" s="586" t="s">
        <v>144</v>
      </c>
    </row>
    <row r="138" spans="1:3" x14ac:dyDescent="0.2">
      <c r="A138" s="587"/>
      <c r="B138" s="259" t="s">
        <v>900</v>
      </c>
      <c r="C138" s="587"/>
    </row>
    <row r="139" spans="1:3" x14ac:dyDescent="0.2">
      <c r="A139" s="588"/>
      <c r="B139" s="262" t="s">
        <v>1058</v>
      </c>
      <c r="C139" s="588"/>
    </row>
    <row r="140" spans="1:3" x14ac:dyDescent="0.2">
      <c r="A140" s="586" t="s">
        <v>832</v>
      </c>
      <c r="B140" s="256" t="s">
        <v>307</v>
      </c>
      <c r="C140" s="586" t="s">
        <v>144</v>
      </c>
    </row>
    <row r="141" spans="1:3" x14ac:dyDescent="0.2">
      <c r="A141" s="588"/>
      <c r="B141" s="262" t="s">
        <v>898</v>
      </c>
      <c r="C141" s="588"/>
    </row>
    <row r="142" spans="1:3" x14ac:dyDescent="0.2">
      <c r="A142" s="586" t="s">
        <v>833</v>
      </c>
      <c r="B142" s="256" t="s">
        <v>308</v>
      </c>
      <c r="C142" s="586" t="s">
        <v>144</v>
      </c>
    </row>
    <row r="143" spans="1:3" x14ac:dyDescent="0.2">
      <c r="A143" s="587"/>
      <c r="B143" s="259" t="s">
        <v>900</v>
      </c>
      <c r="C143" s="587"/>
    </row>
    <row r="144" spans="1:3" x14ac:dyDescent="0.2">
      <c r="A144" s="588"/>
      <c r="B144" s="262" t="s">
        <v>1058</v>
      </c>
      <c r="C144" s="588"/>
    </row>
    <row r="145" spans="1:3" x14ac:dyDescent="0.2">
      <c r="A145" s="252" t="s">
        <v>11</v>
      </c>
      <c r="B145" s="253" t="s">
        <v>1039</v>
      </c>
      <c r="C145" s="254" t="s">
        <v>330</v>
      </c>
    </row>
    <row r="146" spans="1:3" x14ac:dyDescent="0.2">
      <c r="A146" s="252" t="s">
        <v>12</v>
      </c>
      <c r="B146" s="253" t="s">
        <v>1065</v>
      </c>
      <c r="C146" s="254" t="s">
        <v>1068</v>
      </c>
    </row>
    <row r="147" spans="1:3" x14ac:dyDescent="0.2">
      <c r="A147" s="252" t="s">
        <v>13</v>
      </c>
      <c r="B147" s="256" t="s">
        <v>1040</v>
      </c>
      <c r="C147" s="254" t="s">
        <v>330</v>
      </c>
    </row>
    <row r="148" spans="1:3" x14ac:dyDescent="0.2">
      <c r="A148" s="586" t="s">
        <v>1034</v>
      </c>
      <c r="B148" s="256" t="s">
        <v>839</v>
      </c>
      <c r="C148" s="586" t="s">
        <v>330</v>
      </c>
    </row>
    <row r="149" spans="1:3" x14ac:dyDescent="0.2">
      <c r="A149" s="588"/>
      <c r="B149" s="262" t="s">
        <v>1058</v>
      </c>
      <c r="C149" s="588"/>
    </row>
    <row r="150" spans="1:3" x14ac:dyDescent="0.2">
      <c r="A150" s="586" t="s">
        <v>1035</v>
      </c>
      <c r="B150" s="256" t="s">
        <v>305</v>
      </c>
      <c r="C150" s="586" t="s">
        <v>330</v>
      </c>
    </row>
    <row r="151" spans="1:3" x14ac:dyDescent="0.2">
      <c r="A151" s="588"/>
      <c r="B151" s="262" t="s">
        <v>898</v>
      </c>
      <c r="C151" s="588"/>
    </row>
    <row r="152" spans="1:3" x14ac:dyDescent="0.2">
      <c r="A152" s="586" t="s">
        <v>1036</v>
      </c>
      <c r="B152" s="256" t="s">
        <v>306</v>
      </c>
      <c r="C152" s="586" t="s">
        <v>330</v>
      </c>
    </row>
    <row r="153" spans="1:3" x14ac:dyDescent="0.2">
      <c r="A153" s="587"/>
      <c r="B153" s="259" t="s">
        <v>900</v>
      </c>
      <c r="C153" s="587"/>
    </row>
    <row r="154" spans="1:3" x14ac:dyDescent="0.2">
      <c r="A154" s="588"/>
      <c r="B154" s="262" t="s">
        <v>1058</v>
      </c>
      <c r="C154" s="588"/>
    </row>
    <row r="155" spans="1:3" x14ac:dyDescent="0.2">
      <c r="A155" s="586" t="s">
        <v>1037</v>
      </c>
      <c r="B155" s="256" t="s">
        <v>307</v>
      </c>
      <c r="C155" s="586" t="s">
        <v>330</v>
      </c>
    </row>
    <row r="156" spans="1:3" x14ac:dyDescent="0.2">
      <c r="A156" s="588"/>
      <c r="B156" s="262" t="s">
        <v>898</v>
      </c>
      <c r="C156" s="588"/>
    </row>
    <row r="157" spans="1:3" x14ac:dyDescent="0.2">
      <c r="A157" s="586" t="s">
        <v>1038</v>
      </c>
      <c r="B157" s="256" t="s">
        <v>308</v>
      </c>
      <c r="C157" s="586" t="s">
        <v>330</v>
      </c>
    </row>
    <row r="158" spans="1:3" x14ac:dyDescent="0.2">
      <c r="A158" s="587"/>
      <c r="B158" s="259" t="s">
        <v>900</v>
      </c>
      <c r="C158" s="587"/>
    </row>
    <row r="159" spans="1:3" x14ac:dyDescent="0.2">
      <c r="A159" s="588"/>
      <c r="B159" s="262" t="s">
        <v>1058</v>
      </c>
      <c r="C159" s="588"/>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9"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283"/>
  </cols>
  <sheetData>
    <row r="53" spans="1:7" s="281" customFormat="1" ht="11.25" x14ac:dyDescent="0.2">
      <c r="A53" s="280"/>
      <c r="B53" s="280"/>
      <c r="C53" s="280"/>
      <c r="D53" s="280"/>
      <c r="G53" s="282"/>
    </row>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3" customWidth="1"/>
    <col min="2" max="3" width="16.42578125" style="3" customWidth="1"/>
    <col min="4" max="4" width="16.7109375" style="3" customWidth="1"/>
    <col min="5" max="6" width="18.85546875" style="3" customWidth="1"/>
    <col min="7" max="16384" width="11.42578125" style="284"/>
  </cols>
  <sheetData>
    <row r="1" spans="1:6" ht="20.100000000000001" customHeight="1" x14ac:dyDescent="0.25">
      <c r="A1" s="594" t="s">
        <v>91</v>
      </c>
      <c r="B1" s="594"/>
      <c r="C1" s="594"/>
      <c r="D1" s="594"/>
      <c r="E1" s="594"/>
      <c r="F1" s="594"/>
    </row>
    <row r="2" spans="1:6" s="175" customFormat="1" ht="20.100000000000001" customHeight="1" x14ac:dyDescent="0.2">
      <c r="A2" s="595"/>
      <c r="B2" s="595"/>
      <c r="C2" s="595"/>
      <c r="D2" s="595"/>
      <c r="E2" s="595"/>
      <c r="F2" s="595"/>
    </row>
    <row r="3" spans="1:6" s="189" customFormat="1" ht="12.75" customHeight="1" x14ac:dyDescent="0.2">
      <c r="A3" s="596" t="s">
        <v>481</v>
      </c>
      <c r="B3" s="599" t="s">
        <v>371</v>
      </c>
      <c r="C3" s="601" t="s">
        <v>816</v>
      </c>
      <c r="D3" s="603" t="s">
        <v>1700</v>
      </c>
      <c r="E3" s="604" t="s">
        <v>535</v>
      </c>
      <c r="F3" s="605"/>
    </row>
    <row r="4" spans="1:6" s="189" customFormat="1" ht="28.5" customHeight="1" x14ac:dyDescent="0.2">
      <c r="A4" s="597"/>
      <c r="B4" s="600"/>
      <c r="C4" s="602"/>
      <c r="D4" s="602"/>
      <c r="E4" s="199" t="s">
        <v>371</v>
      </c>
      <c r="F4" s="198" t="s">
        <v>816</v>
      </c>
    </row>
    <row r="5" spans="1:6" s="189" customFormat="1" ht="12.75" customHeight="1" x14ac:dyDescent="0.2">
      <c r="A5" s="598"/>
      <c r="B5" s="605" t="s">
        <v>530</v>
      </c>
      <c r="C5" s="606"/>
      <c r="D5" s="607"/>
      <c r="E5" s="605" t="s">
        <v>536</v>
      </c>
      <c r="F5" s="606"/>
    </row>
    <row r="6" spans="1:6" s="175" customFormat="1" ht="12.75" customHeight="1" x14ac:dyDescent="0.2">
      <c r="A6" s="101"/>
      <c r="B6" s="46"/>
      <c r="C6" s="46"/>
      <c r="D6" s="102"/>
      <c r="E6" s="46"/>
      <c r="F6" s="46"/>
    </row>
    <row r="7" spans="1:6" s="175" customFormat="1" ht="12.75" customHeight="1" x14ac:dyDescent="0.2">
      <c r="A7" s="103" t="s">
        <v>249</v>
      </c>
      <c r="B7" s="104">
        <v>4275</v>
      </c>
      <c r="C7" s="104">
        <v>5815</v>
      </c>
      <c r="D7" s="105">
        <v>-1540</v>
      </c>
      <c r="E7" s="106" t="s">
        <v>1243</v>
      </c>
      <c r="F7" s="106" t="s">
        <v>1243</v>
      </c>
    </row>
    <row r="8" spans="1:6" s="175" customFormat="1" ht="12.75" customHeight="1" x14ac:dyDescent="0.2">
      <c r="A8" s="103" t="s">
        <v>250</v>
      </c>
      <c r="B8" s="104">
        <v>7453</v>
      </c>
      <c r="C8" s="104">
        <v>7529</v>
      </c>
      <c r="D8" s="105">
        <v>-76</v>
      </c>
      <c r="E8" s="4">
        <v>74.3</v>
      </c>
      <c r="F8" s="4">
        <v>29.5</v>
      </c>
    </row>
    <row r="9" spans="1:6" s="175" customFormat="1" ht="12.75" customHeight="1" x14ac:dyDescent="0.2">
      <c r="A9" s="103" t="s">
        <v>251</v>
      </c>
      <c r="B9" s="104">
        <v>8645</v>
      </c>
      <c r="C9" s="104">
        <v>8284</v>
      </c>
      <c r="D9" s="105">
        <v>361</v>
      </c>
      <c r="E9" s="4">
        <v>16</v>
      </c>
      <c r="F9" s="4">
        <v>10</v>
      </c>
    </row>
    <row r="10" spans="1:6" s="175" customFormat="1" ht="12.75" customHeight="1" x14ac:dyDescent="0.2">
      <c r="A10" s="103" t="s">
        <v>252</v>
      </c>
      <c r="B10" s="104">
        <v>9472</v>
      </c>
      <c r="C10" s="104">
        <v>8186</v>
      </c>
      <c r="D10" s="105">
        <v>1286</v>
      </c>
      <c r="E10" s="4">
        <v>9.6</v>
      </c>
      <c r="F10" s="4">
        <v>-1.2</v>
      </c>
    </row>
    <row r="11" spans="1:6" s="175" customFormat="1" ht="12.75" customHeight="1" x14ac:dyDescent="0.2">
      <c r="A11" s="103" t="s">
        <v>253</v>
      </c>
      <c r="B11" s="104">
        <v>11266</v>
      </c>
      <c r="C11" s="104">
        <v>9887</v>
      </c>
      <c r="D11" s="105">
        <v>1379</v>
      </c>
      <c r="E11" s="4">
        <v>18.899999999999999</v>
      </c>
      <c r="F11" s="4">
        <v>20.8</v>
      </c>
    </row>
    <row r="12" spans="1:6" s="175" customFormat="1" ht="12.75" customHeight="1" x14ac:dyDescent="0.2">
      <c r="A12" s="103" t="s">
        <v>254</v>
      </c>
      <c r="B12" s="104">
        <v>13149</v>
      </c>
      <c r="C12" s="104">
        <v>12512</v>
      </c>
      <c r="D12" s="105">
        <v>637</v>
      </c>
      <c r="E12" s="4">
        <v>16.7</v>
      </c>
      <c r="F12" s="4">
        <v>26.6</v>
      </c>
    </row>
    <row r="13" spans="1:6" s="175" customFormat="1" ht="12.75" customHeight="1" x14ac:dyDescent="0.2">
      <c r="A13" s="103" t="s">
        <v>255</v>
      </c>
      <c r="B13" s="104">
        <v>15779</v>
      </c>
      <c r="C13" s="104">
        <v>14298</v>
      </c>
      <c r="D13" s="105">
        <v>1481</v>
      </c>
      <c r="E13" s="4">
        <v>20</v>
      </c>
      <c r="F13" s="4">
        <v>14.3</v>
      </c>
    </row>
    <row r="14" spans="1:6" s="175" customFormat="1" ht="12.75" customHeight="1" x14ac:dyDescent="0.2">
      <c r="A14" s="103" t="s">
        <v>256</v>
      </c>
      <c r="B14" s="104">
        <v>18390</v>
      </c>
      <c r="C14" s="104">
        <v>16206</v>
      </c>
      <c r="D14" s="105">
        <v>2184</v>
      </c>
      <c r="E14" s="4">
        <v>16.5</v>
      </c>
      <c r="F14" s="4">
        <v>13.3</v>
      </c>
    </row>
    <row r="15" spans="1:6" s="175" customFormat="1" ht="12.75" customHeight="1" x14ac:dyDescent="0.2">
      <c r="A15" s="103" t="s">
        <v>257</v>
      </c>
      <c r="B15" s="104">
        <v>18917</v>
      </c>
      <c r="C15" s="104">
        <v>15918</v>
      </c>
      <c r="D15" s="105">
        <v>2999</v>
      </c>
      <c r="E15" s="4">
        <v>2.9</v>
      </c>
      <c r="F15" s="4">
        <v>-1.8</v>
      </c>
    </row>
    <row r="16" spans="1:6" s="175" customFormat="1" ht="12.75" customHeight="1" x14ac:dyDescent="0.2">
      <c r="A16" s="103" t="s">
        <v>258</v>
      </c>
      <c r="B16" s="104">
        <v>21057</v>
      </c>
      <c r="C16" s="104">
        <v>18316</v>
      </c>
      <c r="D16" s="105">
        <v>2741</v>
      </c>
      <c r="E16" s="4">
        <v>11.3</v>
      </c>
      <c r="F16" s="4">
        <v>15.1</v>
      </c>
    </row>
    <row r="17" spans="1:6" s="175" customFormat="1" ht="12.75" customHeight="1" x14ac:dyDescent="0.2">
      <c r="A17" s="103" t="s">
        <v>259</v>
      </c>
      <c r="B17" s="104">
        <v>24514</v>
      </c>
      <c r="C17" s="104">
        <v>21844</v>
      </c>
      <c r="D17" s="105">
        <v>2670</v>
      </c>
      <c r="E17" s="4">
        <v>16.399999999999999</v>
      </c>
      <c r="F17" s="4">
        <v>19.3</v>
      </c>
    </row>
    <row r="18" spans="1:6" s="175" customFormat="1" ht="12.75" customHeight="1" x14ac:dyDescent="0.2">
      <c r="A18" s="103" t="s">
        <v>260</v>
      </c>
      <c r="B18" s="104">
        <v>26065</v>
      </c>
      <c r="C18" s="104">
        <v>22682</v>
      </c>
      <c r="D18" s="105">
        <v>3382</v>
      </c>
      <c r="E18" s="4">
        <v>6.3</v>
      </c>
      <c r="F18" s="4">
        <v>3.8</v>
      </c>
    </row>
    <row r="19" spans="1:6" s="175" customFormat="1" ht="12.75" customHeight="1" x14ac:dyDescent="0.2">
      <c r="A19" s="103" t="s">
        <v>261</v>
      </c>
      <c r="B19" s="104">
        <v>27086</v>
      </c>
      <c r="C19" s="104">
        <v>25308</v>
      </c>
      <c r="D19" s="105">
        <v>1778</v>
      </c>
      <c r="E19" s="4">
        <v>3.9</v>
      </c>
      <c r="F19" s="4">
        <v>11.6</v>
      </c>
    </row>
    <row r="20" spans="1:6" s="175" customFormat="1" ht="12.75" customHeight="1" x14ac:dyDescent="0.2">
      <c r="A20" s="103" t="s">
        <v>262</v>
      </c>
      <c r="B20" s="104">
        <v>29813</v>
      </c>
      <c r="C20" s="104">
        <v>26729</v>
      </c>
      <c r="D20" s="105">
        <v>3085</v>
      </c>
      <c r="E20" s="4">
        <v>10.1</v>
      </c>
      <c r="F20" s="4">
        <v>5.6</v>
      </c>
    </row>
    <row r="21" spans="1:6" s="175" customFormat="1" ht="12.75" customHeight="1" x14ac:dyDescent="0.2">
      <c r="A21" s="103" t="s">
        <v>263</v>
      </c>
      <c r="B21" s="104">
        <v>33193</v>
      </c>
      <c r="C21" s="104">
        <v>30084</v>
      </c>
      <c r="D21" s="105">
        <v>3109</v>
      </c>
      <c r="E21" s="4">
        <v>11.3</v>
      </c>
      <c r="F21" s="4">
        <v>12.6</v>
      </c>
    </row>
    <row r="22" spans="1:6" s="175" customFormat="1" ht="12.75" customHeight="1" x14ac:dyDescent="0.2">
      <c r="A22" s="103" t="s">
        <v>264</v>
      </c>
      <c r="B22" s="104">
        <v>36635</v>
      </c>
      <c r="C22" s="104">
        <v>36019</v>
      </c>
      <c r="D22" s="105">
        <v>615</v>
      </c>
      <c r="E22" s="4">
        <v>10.4</v>
      </c>
      <c r="F22" s="4">
        <v>19.7</v>
      </c>
    </row>
    <row r="23" spans="1:6" s="175" customFormat="1" ht="12.75" customHeight="1" x14ac:dyDescent="0.2">
      <c r="A23" s="103" t="s">
        <v>265</v>
      </c>
      <c r="B23" s="104">
        <v>41224</v>
      </c>
      <c r="C23" s="104">
        <v>37156</v>
      </c>
      <c r="D23" s="105">
        <v>4069</v>
      </c>
      <c r="E23" s="4">
        <v>12.5</v>
      </c>
      <c r="F23" s="4">
        <v>3.2</v>
      </c>
    </row>
    <row r="24" spans="1:6" s="175" customFormat="1" ht="12.75" customHeight="1" x14ac:dyDescent="0.2">
      <c r="A24" s="103" t="s">
        <v>266</v>
      </c>
      <c r="B24" s="104">
        <v>44505</v>
      </c>
      <c r="C24" s="104">
        <v>35884</v>
      </c>
      <c r="D24" s="105">
        <v>8621</v>
      </c>
      <c r="E24" s="4">
        <v>8</v>
      </c>
      <c r="F24" s="4">
        <v>-3.4</v>
      </c>
    </row>
    <row r="25" spans="1:6" s="175" customFormat="1" ht="12.75" customHeight="1" x14ac:dyDescent="0.2">
      <c r="A25" s="103" t="s">
        <v>399</v>
      </c>
      <c r="B25" s="104">
        <v>50900</v>
      </c>
      <c r="C25" s="104">
        <v>41506</v>
      </c>
      <c r="D25" s="105">
        <v>9393</v>
      </c>
      <c r="E25" s="4">
        <v>14.4</v>
      </c>
      <c r="F25" s="4">
        <v>15.7</v>
      </c>
    </row>
    <row r="26" spans="1:6" s="175" customFormat="1" ht="12.75" customHeight="1" x14ac:dyDescent="0.2">
      <c r="A26" s="103" t="s">
        <v>400</v>
      </c>
      <c r="B26" s="104">
        <v>58061</v>
      </c>
      <c r="C26" s="104">
        <v>50092</v>
      </c>
      <c r="D26" s="105">
        <v>7968</v>
      </c>
      <c r="E26" s="4">
        <v>14.1</v>
      </c>
      <c r="F26" s="4">
        <v>20.7</v>
      </c>
    </row>
    <row r="27" spans="1:6" s="175" customFormat="1" ht="12.75" customHeight="1" x14ac:dyDescent="0.2">
      <c r="A27" s="103" t="s">
        <v>174</v>
      </c>
      <c r="B27" s="104">
        <v>64053</v>
      </c>
      <c r="C27" s="104">
        <v>56041</v>
      </c>
      <c r="D27" s="105">
        <v>8012</v>
      </c>
      <c r="E27" s="4">
        <v>10.3</v>
      </c>
      <c r="F27" s="4">
        <v>11.9</v>
      </c>
    </row>
    <row r="28" spans="1:6" s="175" customFormat="1" ht="12.75" customHeight="1" x14ac:dyDescent="0.2">
      <c r="A28" s="103" t="s">
        <v>175</v>
      </c>
      <c r="B28" s="104">
        <v>69541</v>
      </c>
      <c r="C28" s="104">
        <v>61416</v>
      </c>
      <c r="D28" s="105">
        <v>8125</v>
      </c>
      <c r="E28" s="4">
        <v>8.6</v>
      </c>
      <c r="F28" s="4">
        <v>9.6</v>
      </c>
    </row>
    <row r="29" spans="1:6" s="175" customFormat="1" ht="12.75" customHeight="1" x14ac:dyDescent="0.2">
      <c r="A29" s="103" t="s">
        <v>176</v>
      </c>
      <c r="B29" s="104">
        <v>76194</v>
      </c>
      <c r="C29" s="104">
        <v>65826</v>
      </c>
      <c r="D29" s="105">
        <v>10368</v>
      </c>
      <c r="E29" s="4">
        <v>9.6</v>
      </c>
      <c r="F29" s="4">
        <v>7.2</v>
      </c>
    </row>
    <row r="30" spans="1:6" s="175" customFormat="1" ht="12.75" customHeight="1" x14ac:dyDescent="0.2">
      <c r="A30" s="103" t="s">
        <v>177</v>
      </c>
      <c r="B30" s="104">
        <v>91212</v>
      </c>
      <c r="C30" s="104">
        <v>74351</v>
      </c>
      <c r="D30" s="105">
        <v>16862</v>
      </c>
      <c r="E30" s="4">
        <v>19.7</v>
      </c>
      <c r="F30" s="4">
        <v>13</v>
      </c>
    </row>
    <row r="31" spans="1:6" s="175" customFormat="1" ht="12.75" customHeight="1" x14ac:dyDescent="0.2">
      <c r="A31" s="103" t="s">
        <v>178</v>
      </c>
      <c r="B31" s="104">
        <v>117893</v>
      </c>
      <c r="C31" s="104">
        <v>91896</v>
      </c>
      <c r="D31" s="105">
        <v>25997</v>
      </c>
      <c r="E31" s="4">
        <v>29.3</v>
      </c>
      <c r="F31" s="4">
        <v>23.6</v>
      </c>
    </row>
    <row r="32" spans="1:6" s="175" customFormat="1" ht="12.75" customHeight="1" x14ac:dyDescent="0.2">
      <c r="A32" s="103" t="s">
        <v>179</v>
      </c>
      <c r="B32" s="104">
        <v>113297</v>
      </c>
      <c r="C32" s="104">
        <v>94238</v>
      </c>
      <c r="D32" s="105">
        <v>19059</v>
      </c>
      <c r="E32" s="4">
        <v>-3.9</v>
      </c>
      <c r="F32" s="4">
        <v>2.5</v>
      </c>
    </row>
    <row r="33" spans="1:6" s="175" customFormat="1" ht="12.75" customHeight="1" x14ac:dyDescent="0.2">
      <c r="A33" s="103" t="s">
        <v>640</v>
      </c>
      <c r="B33" s="104">
        <v>131219</v>
      </c>
      <c r="C33" s="104">
        <v>113595</v>
      </c>
      <c r="D33" s="105">
        <v>17624</v>
      </c>
      <c r="E33" s="4">
        <v>15.8</v>
      </c>
      <c r="F33" s="4">
        <v>20.5</v>
      </c>
    </row>
    <row r="34" spans="1:6" s="175" customFormat="1" ht="12.75" customHeight="1" x14ac:dyDescent="0.2">
      <c r="A34" s="103" t="s">
        <v>641</v>
      </c>
      <c r="B34" s="104">
        <v>139897</v>
      </c>
      <c r="C34" s="104">
        <v>120245</v>
      </c>
      <c r="D34" s="105">
        <v>19652</v>
      </c>
      <c r="E34" s="4">
        <v>6.6</v>
      </c>
      <c r="F34" s="4">
        <v>5.9</v>
      </c>
    </row>
    <row r="35" spans="1:6" s="175" customFormat="1" ht="12.75" customHeight="1" x14ac:dyDescent="0.2">
      <c r="A35" s="103" t="s">
        <v>642</v>
      </c>
      <c r="B35" s="104">
        <v>145671</v>
      </c>
      <c r="C35" s="104">
        <v>124605</v>
      </c>
      <c r="D35" s="105">
        <v>21065</v>
      </c>
      <c r="E35" s="4">
        <v>4.0999999999999996</v>
      </c>
      <c r="F35" s="4">
        <v>3.6</v>
      </c>
    </row>
    <row r="36" spans="1:6" s="175" customFormat="1" ht="12.75" customHeight="1" x14ac:dyDescent="0.2">
      <c r="A36" s="103" t="s">
        <v>643</v>
      </c>
      <c r="B36" s="104">
        <v>160785</v>
      </c>
      <c r="C36" s="104">
        <v>149318</v>
      </c>
      <c r="D36" s="105">
        <v>11468</v>
      </c>
      <c r="E36" s="4">
        <v>10.4</v>
      </c>
      <c r="F36" s="4">
        <v>19.8</v>
      </c>
    </row>
    <row r="37" spans="1:6" s="175" customFormat="1" ht="12.75" customHeight="1" x14ac:dyDescent="0.2">
      <c r="A37" s="103" t="s">
        <v>644</v>
      </c>
      <c r="B37" s="104">
        <v>179120</v>
      </c>
      <c r="C37" s="104">
        <v>174545</v>
      </c>
      <c r="D37" s="105">
        <v>4575</v>
      </c>
      <c r="E37" s="4">
        <v>11.4</v>
      </c>
      <c r="F37" s="4">
        <v>16.899999999999999</v>
      </c>
    </row>
    <row r="38" spans="1:6" s="175" customFormat="1" ht="12.75" customHeight="1" x14ac:dyDescent="0.2">
      <c r="A38" s="103" t="s">
        <v>645</v>
      </c>
      <c r="B38" s="104">
        <v>202931</v>
      </c>
      <c r="C38" s="104">
        <v>188758</v>
      </c>
      <c r="D38" s="105">
        <v>14172</v>
      </c>
      <c r="E38" s="4">
        <v>13.3</v>
      </c>
      <c r="F38" s="4">
        <v>8.1</v>
      </c>
    </row>
    <row r="39" spans="1:6" s="175" customFormat="1" ht="12.75" customHeight="1" x14ac:dyDescent="0.2">
      <c r="A39" s="103" t="s">
        <v>646</v>
      </c>
      <c r="B39" s="104">
        <v>218701</v>
      </c>
      <c r="C39" s="104">
        <v>192483</v>
      </c>
      <c r="D39" s="105">
        <v>26218</v>
      </c>
      <c r="E39" s="4">
        <v>7.8</v>
      </c>
      <c r="F39" s="4">
        <v>2</v>
      </c>
    </row>
    <row r="40" spans="1:6" s="175" customFormat="1" ht="12.75" customHeight="1" x14ac:dyDescent="0.2">
      <c r="A40" s="103" t="s">
        <v>647</v>
      </c>
      <c r="B40" s="104">
        <v>221022</v>
      </c>
      <c r="C40" s="104">
        <v>199502</v>
      </c>
      <c r="D40" s="105">
        <v>21520</v>
      </c>
      <c r="E40" s="4">
        <v>1.1000000000000001</v>
      </c>
      <c r="F40" s="4">
        <v>3.6</v>
      </c>
    </row>
    <row r="41" spans="1:6" s="175" customFormat="1" ht="12.75" customHeight="1" x14ac:dyDescent="0.2">
      <c r="A41" s="103" t="s">
        <v>648</v>
      </c>
      <c r="B41" s="104">
        <v>249624</v>
      </c>
      <c r="C41" s="104">
        <v>222032</v>
      </c>
      <c r="D41" s="105">
        <v>27592</v>
      </c>
      <c r="E41" s="4">
        <v>12.9</v>
      </c>
      <c r="F41" s="4">
        <v>11.3</v>
      </c>
    </row>
    <row r="42" spans="1:6" s="175" customFormat="1" ht="12.75" customHeight="1" x14ac:dyDescent="0.2">
      <c r="A42" s="103" t="s">
        <v>649</v>
      </c>
      <c r="B42" s="104">
        <v>274648</v>
      </c>
      <c r="C42" s="104">
        <v>237143</v>
      </c>
      <c r="D42" s="105">
        <v>37505</v>
      </c>
      <c r="E42" s="4">
        <v>10</v>
      </c>
      <c r="F42" s="4">
        <v>6.8</v>
      </c>
    </row>
    <row r="43" spans="1:6" s="175" customFormat="1" ht="12.75" customHeight="1" x14ac:dyDescent="0.2">
      <c r="A43" s="103" t="s">
        <v>723</v>
      </c>
      <c r="B43" s="104">
        <v>269125</v>
      </c>
      <c r="C43" s="104">
        <v>211544</v>
      </c>
      <c r="D43" s="105">
        <v>57581</v>
      </c>
      <c r="E43" s="4">
        <v>-2</v>
      </c>
      <c r="F43" s="4">
        <v>-10.8</v>
      </c>
    </row>
    <row r="44" spans="1:6" s="175" customFormat="1" ht="12.75" customHeight="1" x14ac:dyDescent="0.2">
      <c r="A44" s="103" t="s">
        <v>724</v>
      </c>
      <c r="B44" s="104">
        <v>269644</v>
      </c>
      <c r="C44" s="104">
        <v>209446</v>
      </c>
      <c r="D44" s="105">
        <v>60197</v>
      </c>
      <c r="E44" s="4">
        <v>0.2</v>
      </c>
      <c r="F44" s="4">
        <v>-1</v>
      </c>
    </row>
    <row r="45" spans="1:6" s="175" customFormat="1" ht="12.75" customHeight="1" x14ac:dyDescent="0.2">
      <c r="A45" s="103" t="s">
        <v>915</v>
      </c>
      <c r="B45" s="104">
        <v>290237</v>
      </c>
      <c r="C45" s="104">
        <v>224769</v>
      </c>
      <c r="D45" s="105">
        <v>65468</v>
      </c>
      <c r="E45" s="4">
        <v>7.6</v>
      </c>
      <c r="F45" s="4">
        <v>7.3</v>
      </c>
    </row>
    <row r="46" spans="1:6" s="175" customFormat="1" ht="12.75" customHeight="1" x14ac:dyDescent="0.2">
      <c r="A46" s="103" t="s">
        <v>916</v>
      </c>
      <c r="B46" s="104">
        <v>327759</v>
      </c>
      <c r="C46" s="104">
        <v>258951</v>
      </c>
      <c r="D46" s="105">
        <v>68808</v>
      </c>
      <c r="E46" s="4">
        <v>12.9</v>
      </c>
      <c r="F46" s="4">
        <v>15.2</v>
      </c>
    </row>
    <row r="47" spans="1:6" s="175" customFormat="1" ht="12.75" customHeight="1" x14ac:dyDescent="0.2">
      <c r="A47" s="103" t="s">
        <v>917</v>
      </c>
      <c r="B47" s="104">
        <v>348117</v>
      </c>
      <c r="C47" s="104">
        <v>293215</v>
      </c>
      <c r="D47" s="105">
        <v>54901</v>
      </c>
      <c r="E47" s="4">
        <v>6.2</v>
      </c>
      <c r="F47" s="4">
        <v>13.2</v>
      </c>
    </row>
    <row r="48" spans="1:6" s="175" customFormat="1" ht="12.75" customHeight="1" x14ac:dyDescent="0.2">
      <c r="A48" s="103" t="s">
        <v>918</v>
      </c>
      <c r="B48" s="104">
        <v>340425</v>
      </c>
      <c r="C48" s="104">
        <v>329228</v>
      </c>
      <c r="D48" s="105">
        <v>11197</v>
      </c>
      <c r="E48" s="4">
        <v>-2.2000000000000002</v>
      </c>
      <c r="F48" s="4">
        <v>12.3</v>
      </c>
    </row>
    <row r="49" spans="1:15" s="175" customFormat="1" ht="12.75" customHeight="1" x14ac:dyDescent="0.2">
      <c r="A49" s="103" t="s">
        <v>919</v>
      </c>
      <c r="B49" s="104">
        <v>343180</v>
      </c>
      <c r="C49" s="104">
        <v>325972</v>
      </c>
      <c r="D49" s="105">
        <v>17208</v>
      </c>
      <c r="E49" s="4">
        <v>0.8</v>
      </c>
      <c r="F49" s="4">
        <v>-1</v>
      </c>
    </row>
    <row r="50" spans="1:15" s="175" customFormat="1" ht="12.75" customHeight="1" x14ac:dyDescent="0.2">
      <c r="A50" s="103" t="s">
        <v>920</v>
      </c>
      <c r="B50" s="104">
        <v>321289</v>
      </c>
      <c r="C50" s="104">
        <v>289644</v>
      </c>
      <c r="D50" s="105">
        <v>31645</v>
      </c>
      <c r="E50" s="4">
        <v>-6.4</v>
      </c>
      <c r="F50" s="4">
        <v>-11.1</v>
      </c>
    </row>
    <row r="51" spans="1:15" s="175" customFormat="1" ht="12.75" customHeight="1" x14ac:dyDescent="0.2">
      <c r="A51" s="103" t="s">
        <v>921</v>
      </c>
      <c r="B51" s="104">
        <v>353084</v>
      </c>
      <c r="C51" s="104">
        <v>315444</v>
      </c>
      <c r="D51" s="105">
        <v>37640</v>
      </c>
      <c r="E51" s="4">
        <v>9.9</v>
      </c>
      <c r="F51" s="4">
        <v>8.9</v>
      </c>
    </row>
    <row r="52" spans="1:15" s="175" customFormat="1" ht="12.75" customHeight="1" x14ac:dyDescent="0.2">
      <c r="A52" s="103" t="s">
        <v>922</v>
      </c>
      <c r="B52" s="104">
        <v>383232</v>
      </c>
      <c r="C52" s="104">
        <v>339617</v>
      </c>
      <c r="D52" s="105">
        <v>43615</v>
      </c>
      <c r="E52" s="4">
        <v>8.5</v>
      </c>
      <c r="F52" s="4">
        <v>7.7</v>
      </c>
    </row>
    <row r="53" spans="1:15" s="175" customFormat="1" ht="12.75" customHeight="1" x14ac:dyDescent="0.2">
      <c r="A53" s="103" t="s">
        <v>923</v>
      </c>
      <c r="B53" s="104">
        <v>403377</v>
      </c>
      <c r="C53" s="104">
        <v>352995</v>
      </c>
      <c r="D53" s="105">
        <v>50382</v>
      </c>
      <c r="E53" s="4">
        <v>5.3</v>
      </c>
      <c r="F53" s="4">
        <v>3.9</v>
      </c>
    </row>
    <row r="54" spans="1:15" s="175" customFormat="1" ht="12.75" customHeight="1" x14ac:dyDescent="0.2">
      <c r="A54" s="103" t="s">
        <v>924</v>
      </c>
      <c r="B54" s="104">
        <v>454342</v>
      </c>
      <c r="C54" s="104">
        <v>394794</v>
      </c>
      <c r="D54" s="105">
        <v>59548</v>
      </c>
      <c r="E54" s="4">
        <v>12.6</v>
      </c>
      <c r="F54" s="4">
        <v>11.8</v>
      </c>
    </row>
    <row r="55" spans="1:15" s="175" customFormat="1" ht="12.75" customHeight="1" x14ac:dyDescent="0.2">
      <c r="A55" s="103" t="s">
        <v>925</v>
      </c>
      <c r="B55" s="104">
        <v>488371</v>
      </c>
      <c r="C55" s="104">
        <v>423452</v>
      </c>
      <c r="D55" s="105">
        <v>64919</v>
      </c>
      <c r="E55" s="4">
        <v>7.5</v>
      </c>
      <c r="F55" s="4">
        <v>7.3</v>
      </c>
    </row>
    <row r="56" spans="1:15" s="175" customFormat="1" ht="12.75" customHeight="1" x14ac:dyDescent="0.2">
      <c r="A56" s="103" t="s">
        <v>926</v>
      </c>
      <c r="B56" s="104">
        <v>510008</v>
      </c>
      <c r="C56" s="104">
        <v>444797</v>
      </c>
      <c r="D56" s="105">
        <v>65211</v>
      </c>
      <c r="E56" s="4">
        <v>4.4000000000000004</v>
      </c>
      <c r="F56" s="4">
        <v>5</v>
      </c>
    </row>
    <row r="57" spans="1:15" s="175" customFormat="1" ht="12.75" customHeight="1" x14ac:dyDescent="0.2">
      <c r="A57" s="103" t="s">
        <v>1145</v>
      </c>
      <c r="B57" s="104">
        <v>597440</v>
      </c>
      <c r="C57" s="104">
        <v>538311</v>
      </c>
      <c r="D57" s="105">
        <v>59129</v>
      </c>
      <c r="E57" s="4">
        <v>17.100000000000001</v>
      </c>
      <c r="F57" s="4">
        <v>21</v>
      </c>
    </row>
    <row r="58" spans="1:15" s="175" customFormat="1" ht="12.75" customHeight="1" x14ac:dyDescent="0.2">
      <c r="A58" s="103" t="s">
        <v>1389</v>
      </c>
      <c r="B58" s="104">
        <v>638268</v>
      </c>
      <c r="C58" s="104">
        <v>542774</v>
      </c>
      <c r="D58" s="105">
        <v>95494</v>
      </c>
      <c r="E58" s="4">
        <v>6.8</v>
      </c>
      <c r="F58" s="4">
        <v>0.8</v>
      </c>
    </row>
    <row r="59" spans="1:15" s="175" customFormat="1" ht="12.75" customHeight="1" x14ac:dyDescent="0.2">
      <c r="A59" s="103" t="s">
        <v>1390</v>
      </c>
      <c r="B59" s="104">
        <v>651320</v>
      </c>
      <c r="C59" s="104">
        <v>518532</v>
      </c>
      <c r="D59" s="105">
        <v>132788</v>
      </c>
      <c r="E59" s="4">
        <v>2</v>
      </c>
      <c r="F59" s="4">
        <v>-4.5</v>
      </c>
      <c r="M59" s="285"/>
      <c r="N59" s="285"/>
      <c r="O59" s="285"/>
    </row>
    <row r="60" spans="1:15" s="175" customFormat="1" ht="12.75" customHeight="1" x14ac:dyDescent="0.2">
      <c r="A60" s="103" t="s">
        <v>444</v>
      </c>
      <c r="B60" s="104">
        <v>664455</v>
      </c>
      <c r="C60" s="104">
        <v>534534</v>
      </c>
      <c r="D60" s="105">
        <v>129921</v>
      </c>
      <c r="E60" s="4">
        <v>2</v>
      </c>
      <c r="F60" s="4">
        <v>3.1</v>
      </c>
      <c r="M60" s="285"/>
      <c r="N60" s="285"/>
      <c r="O60" s="285"/>
    </row>
    <row r="61" spans="1:15" s="175" customFormat="1" ht="12.75" customHeight="1" x14ac:dyDescent="0.2">
      <c r="A61" s="103" t="s">
        <v>445</v>
      </c>
      <c r="B61" s="104">
        <v>731544</v>
      </c>
      <c r="C61" s="104">
        <v>575448</v>
      </c>
      <c r="D61" s="105">
        <v>156096</v>
      </c>
      <c r="E61" s="4">
        <v>10.1</v>
      </c>
      <c r="F61" s="4">
        <v>7.7</v>
      </c>
      <c r="K61" s="286"/>
      <c r="L61" s="286"/>
      <c r="M61" s="285"/>
      <c r="N61" s="285"/>
      <c r="O61" s="285"/>
    </row>
    <row r="62" spans="1:15" s="175" customFormat="1" ht="12.75" customHeight="1" x14ac:dyDescent="0.2">
      <c r="A62" s="103" t="s">
        <v>446</v>
      </c>
      <c r="B62" s="104">
        <v>786266</v>
      </c>
      <c r="C62" s="104">
        <v>628087</v>
      </c>
      <c r="D62" s="105">
        <v>158179</v>
      </c>
      <c r="E62" s="4">
        <v>7.5</v>
      </c>
      <c r="F62" s="4">
        <v>9.1</v>
      </c>
      <c r="K62" s="286"/>
      <c r="L62" s="286"/>
      <c r="M62" s="285"/>
      <c r="N62" s="285"/>
      <c r="O62" s="285"/>
    </row>
    <row r="63" spans="1:15" s="175" customFormat="1" ht="12.75" customHeight="1" x14ac:dyDescent="0.2">
      <c r="A63" s="103" t="s">
        <v>447</v>
      </c>
      <c r="B63" s="104">
        <v>893042</v>
      </c>
      <c r="C63" s="104">
        <v>733994</v>
      </c>
      <c r="D63" s="105">
        <v>159048</v>
      </c>
      <c r="E63" s="4">
        <v>13.6</v>
      </c>
      <c r="F63" s="4">
        <v>16.899999999999999</v>
      </c>
      <c r="K63" s="286"/>
      <c r="L63" s="286"/>
      <c r="M63" s="285"/>
      <c r="N63" s="285"/>
      <c r="O63" s="285"/>
    </row>
    <row r="64" spans="1:15" s="175" customFormat="1" ht="12.75" customHeight="1" x14ac:dyDescent="0.2">
      <c r="A64" s="103" t="s">
        <v>448</v>
      </c>
      <c r="B64" s="104">
        <v>965236</v>
      </c>
      <c r="C64" s="104">
        <v>769887</v>
      </c>
      <c r="D64" s="105">
        <v>195348</v>
      </c>
      <c r="E64" s="4">
        <v>8.1</v>
      </c>
      <c r="F64" s="4">
        <v>4.9000000000000004</v>
      </c>
      <c r="K64" s="286"/>
      <c r="L64" s="286"/>
      <c r="M64" s="285"/>
      <c r="N64" s="285"/>
      <c r="O64" s="285"/>
    </row>
    <row r="65" spans="1:15" s="175" customFormat="1" ht="12.75" customHeight="1" x14ac:dyDescent="0.2">
      <c r="A65" s="103" t="s">
        <v>983</v>
      </c>
      <c r="B65" s="104">
        <v>984140</v>
      </c>
      <c r="C65" s="104">
        <v>805842</v>
      </c>
      <c r="D65" s="105">
        <v>178297</v>
      </c>
      <c r="E65" s="4">
        <v>2</v>
      </c>
      <c r="F65" s="4">
        <v>4.7</v>
      </c>
      <c r="K65" s="286"/>
      <c r="L65" s="286"/>
      <c r="M65" s="285"/>
      <c r="N65" s="285"/>
      <c r="O65" s="285"/>
    </row>
    <row r="66" spans="1:15" s="175" customFormat="1" ht="12.75" customHeight="1" x14ac:dyDescent="0.2">
      <c r="A66" s="103" t="s">
        <v>984</v>
      </c>
      <c r="B66" s="104">
        <v>803312</v>
      </c>
      <c r="C66" s="104">
        <v>664615</v>
      </c>
      <c r="D66" s="105">
        <v>138697</v>
      </c>
      <c r="E66" s="4">
        <v>-18.399999999999999</v>
      </c>
      <c r="F66" s="4">
        <v>-17.5</v>
      </c>
      <c r="K66" s="286"/>
      <c r="L66" s="286"/>
      <c r="M66" s="285"/>
      <c r="N66" s="285"/>
      <c r="O66" s="285"/>
    </row>
    <row r="67" spans="1:15" s="175" customFormat="1" ht="12.75" customHeight="1" x14ac:dyDescent="0.2">
      <c r="A67" s="103" t="s">
        <v>985</v>
      </c>
      <c r="B67" s="104">
        <v>951959</v>
      </c>
      <c r="C67" s="104">
        <v>797097</v>
      </c>
      <c r="D67" s="105">
        <v>154863</v>
      </c>
      <c r="E67" s="4">
        <v>18.5</v>
      </c>
      <c r="F67" s="4">
        <v>19.899999999999999</v>
      </c>
      <c r="K67" s="286"/>
      <c r="L67" s="286"/>
      <c r="M67" s="285"/>
      <c r="N67" s="285"/>
      <c r="O67" s="285"/>
    </row>
    <row r="68" spans="1:15" s="175" customFormat="1" ht="12.75" customHeight="1" x14ac:dyDescent="0.2">
      <c r="A68" s="103" t="s">
        <v>855</v>
      </c>
      <c r="B68" s="104">
        <v>1061225</v>
      </c>
      <c r="C68" s="104">
        <v>902523</v>
      </c>
      <c r="D68" s="105">
        <v>158702</v>
      </c>
      <c r="E68" s="4">
        <v>11.5</v>
      </c>
      <c r="F68" s="4">
        <v>13.2</v>
      </c>
      <c r="K68" s="286"/>
      <c r="L68" s="286"/>
      <c r="M68" s="285"/>
      <c r="N68" s="285"/>
      <c r="O68" s="285"/>
    </row>
    <row r="69" spans="1:15" s="175" customFormat="1" ht="12.75" customHeight="1" x14ac:dyDescent="0.2">
      <c r="A69" s="103" t="s">
        <v>232</v>
      </c>
      <c r="B69" s="104">
        <v>1095766</v>
      </c>
      <c r="C69" s="104">
        <v>905925</v>
      </c>
      <c r="D69" s="105">
        <v>189841</v>
      </c>
      <c r="E69" s="4">
        <v>3.3</v>
      </c>
      <c r="F69" s="4">
        <v>0.4</v>
      </c>
      <c r="K69" s="286"/>
      <c r="L69" s="286"/>
      <c r="M69" s="285"/>
      <c r="N69" s="285"/>
      <c r="O69" s="285"/>
    </row>
    <row r="70" spans="1:15" s="175" customFormat="1" ht="12.75" customHeight="1" x14ac:dyDescent="0.2">
      <c r="A70" s="103" t="s">
        <v>1336</v>
      </c>
      <c r="B70" s="104">
        <v>1093115</v>
      </c>
      <c r="C70" s="104">
        <v>898164</v>
      </c>
      <c r="D70" s="105">
        <v>194950</v>
      </c>
      <c r="E70" s="4">
        <v>-0.2</v>
      </c>
      <c r="F70" s="4">
        <v>-0.9</v>
      </c>
      <c r="K70" s="286"/>
      <c r="L70" s="286"/>
      <c r="M70" s="285"/>
      <c r="N70" s="285"/>
      <c r="O70" s="285"/>
    </row>
    <row r="71" spans="1:15" s="175" customFormat="1" ht="7.5" customHeight="1" x14ac:dyDescent="0.2">
      <c r="A71" s="107" t="s">
        <v>576</v>
      </c>
      <c r="B71" s="95"/>
      <c r="C71" s="95"/>
      <c r="D71" s="46"/>
      <c r="E71" s="170"/>
      <c r="F71" s="95"/>
    </row>
    <row r="72" spans="1:15" s="175" customFormat="1" ht="30" customHeight="1" x14ac:dyDescent="0.2">
      <c r="A72" s="592" t="s">
        <v>1082</v>
      </c>
      <c r="B72" s="592"/>
      <c r="C72" s="592"/>
      <c r="D72" s="592"/>
      <c r="E72" s="592"/>
      <c r="F72" s="592"/>
    </row>
    <row r="73" spans="1:15" s="175" customFormat="1" ht="12.75" customHeight="1" x14ac:dyDescent="0.2">
      <c r="A73" s="593" t="s">
        <v>1083</v>
      </c>
      <c r="B73" s="593"/>
      <c r="C73" s="593"/>
      <c r="D73" s="593"/>
      <c r="E73" s="593"/>
      <c r="F73" s="593"/>
    </row>
    <row r="74" spans="1:15" s="175" customFormat="1" ht="12.75" customHeight="1" x14ac:dyDescent="0.25">
      <c r="A74" s="3"/>
      <c r="B74" s="3"/>
      <c r="C74" s="3"/>
      <c r="D74" s="3"/>
      <c r="E74" s="3"/>
      <c r="F74" s="3"/>
    </row>
    <row r="75" spans="1:15" s="175" customFormat="1" ht="12.75" customHeight="1" x14ac:dyDescent="0.25">
      <c r="A75" s="3"/>
      <c r="B75" s="3"/>
      <c r="C75" s="3"/>
      <c r="D75" s="3"/>
      <c r="E75" s="3"/>
      <c r="F75" s="3"/>
    </row>
    <row r="76" spans="1:15" ht="12.75" customHeight="1" x14ac:dyDescent="0.25"/>
    <row r="77" spans="1:15" ht="12.75" customHeight="1" x14ac:dyDescent="0.25"/>
    <row r="78" spans="1:15" ht="18" customHeight="1" x14ac:dyDescent="0.25"/>
    <row r="79" spans="1:15" ht="18" customHeight="1" x14ac:dyDescent="0.25"/>
    <row r="80" spans="1:15"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2013&amp;R&amp;"MetaNormalLF-Roman,Standard"&amp;8&amp;P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workbookViewId="0"/>
  </sheetViews>
  <sheetFormatPr baseColWidth="10" defaultColWidth="12.7109375" defaultRowHeight="12.75" x14ac:dyDescent="0.2"/>
  <cols>
    <col min="1" max="16384" width="12.7109375" style="288"/>
  </cols>
  <sheetData>
    <row r="34" spans="10:10" x14ac:dyDescent="0.2">
      <c r="J34" s="287"/>
    </row>
    <row r="53" spans="1:7" s="290" customFormat="1" ht="11.25" x14ac:dyDescent="0.2">
      <c r="A53" s="289"/>
      <c r="B53" s="289"/>
      <c r="C53" s="289"/>
      <c r="D53" s="289"/>
      <c r="G53" s="291"/>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95" customWidth="1"/>
    <col min="2" max="2" width="12" style="95" customWidth="1"/>
    <col min="3" max="3" width="18.5703125" style="46" customWidth="1"/>
    <col min="4" max="4" width="18.5703125" style="117" customWidth="1"/>
    <col min="5" max="5" width="18.5703125" style="46" customWidth="1"/>
    <col min="6" max="7" width="19" style="95" customWidth="1"/>
    <col min="8" max="16384" width="11.42578125" style="175"/>
  </cols>
  <sheetData>
    <row r="1" spans="1:7" s="292" customFormat="1" ht="20.100000000000001" customHeight="1" x14ac:dyDescent="0.3">
      <c r="A1" s="594" t="s">
        <v>90</v>
      </c>
      <c r="B1" s="594"/>
      <c r="C1" s="594"/>
      <c r="D1" s="594"/>
      <c r="E1" s="594"/>
      <c r="F1" s="594"/>
      <c r="G1" s="594"/>
    </row>
    <row r="2" spans="1:7" ht="20.100000000000001" customHeight="1" x14ac:dyDescent="0.2">
      <c r="A2" s="609"/>
      <c r="B2" s="609"/>
      <c r="C2" s="609"/>
      <c r="D2" s="609"/>
      <c r="E2" s="609"/>
      <c r="F2" s="609"/>
      <c r="G2" s="609"/>
    </row>
    <row r="3" spans="1:7" s="189" customFormat="1" ht="12.75" customHeight="1" x14ac:dyDescent="0.2">
      <c r="A3" s="610" t="s">
        <v>183</v>
      </c>
      <c r="B3" s="611"/>
      <c r="C3" s="599" t="s">
        <v>371</v>
      </c>
      <c r="D3" s="599" t="s">
        <v>816</v>
      </c>
      <c r="E3" s="603" t="s">
        <v>1700</v>
      </c>
      <c r="F3" s="616" t="s">
        <v>1117</v>
      </c>
      <c r="G3" s="617"/>
    </row>
    <row r="4" spans="1:7" s="189" customFormat="1" ht="38.25" customHeight="1" x14ac:dyDescent="0.2">
      <c r="A4" s="612"/>
      <c r="B4" s="613"/>
      <c r="C4" s="600"/>
      <c r="D4" s="600"/>
      <c r="E4" s="602"/>
      <c r="F4" s="108" t="s">
        <v>371</v>
      </c>
      <c r="G4" s="198" t="s">
        <v>816</v>
      </c>
    </row>
    <row r="5" spans="1:7" s="189" customFormat="1" ht="12.75" customHeight="1" x14ac:dyDescent="0.2">
      <c r="A5" s="614"/>
      <c r="B5" s="615"/>
      <c r="C5" s="600" t="s">
        <v>527</v>
      </c>
      <c r="D5" s="618"/>
      <c r="E5" s="618"/>
      <c r="F5" s="616" t="s">
        <v>536</v>
      </c>
      <c r="G5" s="617"/>
    </row>
    <row r="6" spans="1:7" s="189" customFormat="1" ht="12.75" customHeight="1" x14ac:dyDescent="0.2">
      <c r="A6" s="201"/>
      <c r="B6" s="202"/>
      <c r="C6" s="109"/>
      <c r="D6" s="109"/>
      <c r="E6" s="109"/>
      <c r="F6" s="110"/>
      <c r="G6" s="110"/>
    </row>
    <row r="7" spans="1:7" s="100" customFormat="1" ht="12.75" customHeight="1" x14ac:dyDescent="0.2">
      <c r="A7" s="111">
        <v>2005</v>
      </c>
      <c r="B7" s="103" t="s">
        <v>1118</v>
      </c>
      <c r="C7" s="112">
        <v>60551969</v>
      </c>
      <c r="D7" s="112">
        <v>47239901</v>
      </c>
      <c r="E7" s="113">
        <v>13312068</v>
      </c>
      <c r="F7" s="5">
        <v>9.1</v>
      </c>
      <c r="G7" s="5">
        <v>9.9</v>
      </c>
    </row>
    <row r="8" spans="1:7" s="100" customFormat="1" ht="12.75" customHeight="1" x14ac:dyDescent="0.2">
      <c r="A8" s="111"/>
      <c r="B8" s="103" t="s">
        <v>236</v>
      </c>
      <c r="C8" s="112">
        <v>59759297</v>
      </c>
      <c r="D8" s="112">
        <v>46143718</v>
      </c>
      <c r="E8" s="113">
        <v>13615579</v>
      </c>
      <c r="F8" s="5">
        <v>5.7</v>
      </c>
      <c r="G8" s="5">
        <v>4.3</v>
      </c>
    </row>
    <row r="9" spans="1:7" s="100" customFormat="1" ht="12.75" customHeight="1" x14ac:dyDescent="0.2">
      <c r="A9" s="111"/>
      <c r="B9" s="103" t="s">
        <v>237</v>
      </c>
      <c r="C9" s="112">
        <v>65222286</v>
      </c>
      <c r="D9" s="112">
        <v>48954417</v>
      </c>
      <c r="E9" s="113">
        <v>16267869</v>
      </c>
      <c r="F9" s="5">
        <v>0.6</v>
      </c>
      <c r="G9" s="5">
        <v>1.5</v>
      </c>
    </row>
    <row r="10" spans="1:7" s="100" customFormat="1" ht="12.75" customHeight="1" x14ac:dyDescent="0.2">
      <c r="A10" s="111"/>
      <c r="B10" s="103" t="s">
        <v>238</v>
      </c>
      <c r="C10" s="112">
        <v>64536926</v>
      </c>
      <c r="D10" s="112">
        <v>52129626</v>
      </c>
      <c r="E10" s="113">
        <v>12407300</v>
      </c>
      <c r="F10" s="5">
        <v>4.8</v>
      </c>
      <c r="G10" s="5">
        <v>10.4</v>
      </c>
    </row>
    <row r="11" spans="1:7" s="100" customFormat="1" ht="12.75" customHeight="1" x14ac:dyDescent="0.2">
      <c r="A11" s="111"/>
      <c r="B11" s="103" t="s">
        <v>668</v>
      </c>
      <c r="C11" s="112">
        <v>63595018</v>
      </c>
      <c r="D11" s="112">
        <v>51629081</v>
      </c>
      <c r="E11" s="113">
        <v>11965937</v>
      </c>
      <c r="F11" s="5">
        <v>5.0999999999999996</v>
      </c>
      <c r="G11" s="5">
        <v>11.3</v>
      </c>
    </row>
    <row r="12" spans="1:7" s="100" customFormat="1" ht="12.75" customHeight="1" x14ac:dyDescent="0.2">
      <c r="A12" s="111"/>
      <c r="B12" s="103" t="s">
        <v>669</v>
      </c>
      <c r="C12" s="112">
        <v>68718941</v>
      </c>
      <c r="D12" s="112">
        <v>52422582</v>
      </c>
      <c r="E12" s="113">
        <v>16296359</v>
      </c>
      <c r="F12" s="5">
        <v>9.6</v>
      </c>
      <c r="G12" s="5">
        <v>9.5</v>
      </c>
    </row>
    <row r="13" spans="1:7" s="100" customFormat="1" ht="12.75" customHeight="1" x14ac:dyDescent="0.2">
      <c r="A13" s="111"/>
      <c r="B13" s="103" t="s">
        <v>1421</v>
      </c>
      <c r="C13" s="112">
        <v>64507967</v>
      </c>
      <c r="D13" s="112">
        <v>50962603</v>
      </c>
      <c r="E13" s="113">
        <v>13545364</v>
      </c>
      <c r="F13" s="5">
        <v>3.7</v>
      </c>
      <c r="G13" s="5">
        <v>4.8</v>
      </c>
    </row>
    <row r="14" spans="1:7" s="100" customFormat="1" ht="12.75" customHeight="1" x14ac:dyDescent="0.2">
      <c r="A14" s="111"/>
      <c r="B14" s="103" t="s">
        <v>184</v>
      </c>
      <c r="C14" s="112">
        <v>63263165</v>
      </c>
      <c r="D14" s="112">
        <v>51028055</v>
      </c>
      <c r="E14" s="113">
        <v>12235110</v>
      </c>
      <c r="F14" s="5">
        <v>13.1</v>
      </c>
      <c r="G14" s="5">
        <v>13.3</v>
      </c>
    </row>
    <row r="15" spans="1:7" s="100" customFormat="1" ht="12.75" customHeight="1" x14ac:dyDescent="0.2">
      <c r="A15" s="111"/>
      <c r="B15" s="103" t="s">
        <v>185</v>
      </c>
      <c r="C15" s="112">
        <v>69401109</v>
      </c>
      <c r="D15" s="112">
        <v>54486388</v>
      </c>
      <c r="E15" s="113">
        <v>14914721</v>
      </c>
      <c r="F15" s="5">
        <v>12.7</v>
      </c>
      <c r="G15" s="5">
        <v>9.8000000000000007</v>
      </c>
    </row>
    <row r="16" spans="1:7" s="100" customFormat="1" ht="12.75" customHeight="1" x14ac:dyDescent="0.2">
      <c r="A16" s="111"/>
      <c r="B16" s="103" t="s">
        <v>470</v>
      </c>
      <c r="C16" s="112">
        <v>68591693</v>
      </c>
      <c r="D16" s="112">
        <v>56803722</v>
      </c>
      <c r="E16" s="113">
        <v>11787971</v>
      </c>
      <c r="F16" s="5">
        <v>7.1</v>
      </c>
      <c r="G16" s="5">
        <v>9.9</v>
      </c>
    </row>
    <row r="17" spans="1:7" s="100" customFormat="1" ht="12.75" customHeight="1" x14ac:dyDescent="0.2">
      <c r="A17" s="111"/>
      <c r="B17" s="103" t="s">
        <v>471</v>
      </c>
      <c r="C17" s="112">
        <v>71519115</v>
      </c>
      <c r="D17" s="112">
        <v>58568487</v>
      </c>
      <c r="E17" s="113">
        <v>12950628</v>
      </c>
      <c r="F17" s="5">
        <v>7.6</v>
      </c>
      <c r="G17" s="5">
        <v>7.1</v>
      </c>
    </row>
    <row r="18" spans="1:7" s="100" customFormat="1" ht="12.75" customHeight="1" x14ac:dyDescent="0.2">
      <c r="A18" s="111"/>
      <c r="B18" s="103" t="s">
        <v>472</v>
      </c>
      <c r="C18" s="112">
        <v>66598440</v>
      </c>
      <c r="D18" s="112">
        <v>57718228</v>
      </c>
      <c r="E18" s="113">
        <v>8880212</v>
      </c>
      <c r="F18" s="5">
        <v>11.5</v>
      </c>
      <c r="G18" s="5">
        <v>18.100000000000001</v>
      </c>
    </row>
    <row r="19" spans="1:7" s="189" customFormat="1" ht="12.75" customHeight="1" x14ac:dyDescent="0.2">
      <c r="A19" s="111">
        <v>2006</v>
      </c>
      <c r="B19" s="103" t="s">
        <v>1118</v>
      </c>
      <c r="C19" s="112">
        <v>68267925</v>
      </c>
      <c r="D19" s="112">
        <v>55901420</v>
      </c>
      <c r="E19" s="113">
        <v>12366505</v>
      </c>
      <c r="F19" s="5">
        <v>12.7</v>
      </c>
      <c r="G19" s="5">
        <v>18.3</v>
      </c>
    </row>
    <row r="20" spans="1:7" s="189" customFormat="1" ht="12.75" customHeight="1" x14ac:dyDescent="0.2">
      <c r="A20" s="111"/>
      <c r="B20" s="103" t="s">
        <v>236</v>
      </c>
      <c r="C20" s="112">
        <v>69973322</v>
      </c>
      <c r="D20" s="112">
        <v>57148630</v>
      </c>
      <c r="E20" s="113">
        <v>12824692</v>
      </c>
      <c r="F20" s="5">
        <v>17.100000000000001</v>
      </c>
      <c r="G20" s="5">
        <v>23.8</v>
      </c>
    </row>
    <row r="21" spans="1:7" s="189" customFormat="1" ht="12.75" customHeight="1" x14ac:dyDescent="0.2">
      <c r="A21" s="111"/>
      <c r="B21" s="103" t="s">
        <v>237</v>
      </c>
      <c r="C21" s="112">
        <v>76666341</v>
      </c>
      <c r="D21" s="112">
        <v>62293486</v>
      </c>
      <c r="E21" s="113">
        <v>14372855</v>
      </c>
      <c r="F21" s="5">
        <v>17.5</v>
      </c>
      <c r="G21" s="5">
        <v>27.2</v>
      </c>
    </row>
    <row r="22" spans="1:7" s="189" customFormat="1" ht="12.75" customHeight="1" x14ac:dyDescent="0.2">
      <c r="A22" s="111"/>
      <c r="B22" s="103" t="s">
        <v>238</v>
      </c>
      <c r="C22" s="112">
        <v>69574021</v>
      </c>
      <c r="D22" s="112">
        <v>58801679</v>
      </c>
      <c r="E22" s="113">
        <v>10772342</v>
      </c>
      <c r="F22" s="5">
        <v>7.8</v>
      </c>
      <c r="G22" s="5">
        <v>12.8</v>
      </c>
    </row>
    <row r="23" spans="1:7" s="189" customFormat="1" ht="12.75" customHeight="1" x14ac:dyDescent="0.2">
      <c r="A23" s="111"/>
      <c r="B23" s="103" t="s">
        <v>668</v>
      </c>
      <c r="C23" s="112">
        <v>72298372</v>
      </c>
      <c r="D23" s="112">
        <v>60219400</v>
      </c>
      <c r="E23" s="113">
        <v>12078972</v>
      </c>
      <c r="F23" s="5">
        <v>13.7</v>
      </c>
      <c r="G23" s="5">
        <v>16.600000000000001</v>
      </c>
    </row>
    <row r="24" spans="1:7" s="189" customFormat="1" ht="12.75" customHeight="1" x14ac:dyDescent="0.2">
      <c r="A24" s="111"/>
      <c r="B24" s="103" t="s">
        <v>669</v>
      </c>
      <c r="C24" s="112">
        <v>73131480</v>
      </c>
      <c r="D24" s="112">
        <v>61109452</v>
      </c>
      <c r="E24" s="113">
        <v>12022028</v>
      </c>
      <c r="F24" s="5">
        <v>6.4</v>
      </c>
      <c r="G24" s="5">
        <v>16.600000000000001</v>
      </c>
    </row>
    <row r="25" spans="1:7" s="189" customFormat="1" ht="12.75" customHeight="1" x14ac:dyDescent="0.2">
      <c r="A25" s="111"/>
      <c r="B25" s="103" t="s">
        <v>1421</v>
      </c>
      <c r="C25" s="112">
        <v>72728738</v>
      </c>
      <c r="D25" s="112">
        <v>60201883</v>
      </c>
      <c r="E25" s="113">
        <v>12526855</v>
      </c>
      <c r="F25" s="5">
        <v>12.7</v>
      </c>
      <c r="G25" s="5">
        <v>18.100000000000001</v>
      </c>
    </row>
    <row r="26" spans="1:7" s="189" customFormat="1" ht="12.75" customHeight="1" x14ac:dyDescent="0.2">
      <c r="A26" s="111"/>
      <c r="B26" s="103" t="s">
        <v>184</v>
      </c>
      <c r="C26" s="112">
        <v>69086138</v>
      </c>
      <c r="D26" s="112">
        <v>58142677</v>
      </c>
      <c r="E26" s="113">
        <v>10943461</v>
      </c>
      <c r="F26" s="5">
        <v>9.1999999999999993</v>
      </c>
      <c r="G26" s="5">
        <v>13.9</v>
      </c>
    </row>
    <row r="27" spans="1:7" s="189" customFormat="1" ht="12.75" customHeight="1" x14ac:dyDescent="0.2">
      <c r="A27" s="111"/>
      <c r="B27" s="103" t="s">
        <v>185</v>
      </c>
      <c r="C27" s="112">
        <v>79173820</v>
      </c>
      <c r="D27" s="112">
        <v>63925792</v>
      </c>
      <c r="E27" s="113">
        <v>15248028</v>
      </c>
      <c r="F27" s="5">
        <v>14.1</v>
      </c>
      <c r="G27" s="5">
        <v>17.3</v>
      </c>
    </row>
    <row r="28" spans="1:7" s="189" customFormat="1" ht="12.75" customHeight="1" x14ac:dyDescent="0.2">
      <c r="A28" s="111"/>
      <c r="B28" s="103" t="s">
        <v>470</v>
      </c>
      <c r="C28" s="112">
        <v>83664717</v>
      </c>
      <c r="D28" s="112">
        <v>66702975</v>
      </c>
      <c r="E28" s="113">
        <v>16961742</v>
      </c>
      <c r="F28" s="5">
        <v>22</v>
      </c>
      <c r="G28" s="5">
        <v>17.399999999999999</v>
      </c>
    </row>
    <row r="29" spans="1:7" s="189" customFormat="1" ht="12.75" customHeight="1" x14ac:dyDescent="0.2">
      <c r="A29" s="111"/>
      <c r="B29" s="103" t="s">
        <v>471</v>
      </c>
      <c r="C29" s="112">
        <v>85060753</v>
      </c>
      <c r="D29" s="112">
        <v>66927763</v>
      </c>
      <c r="E29" s="113">
        <v>18132990</v>
      </c>
      <c r="F29" s="5">
        <v>18.899999999999999</v>
      </c>
      <c r="G29" s="5">
        <v>14.3</v>
      </c>
    </row>
    <row r="30" spans="1:7" s="189" customFormat="1" ht="12.75" customHeight="1" x14ac:dyDescent="0.2">
      <c r="A30" s="111"/>
      <c r="B30" s="103" t="s">
        <v>472</v>
      </c>
      <c r="C30" s="112">
        <v>73416313</v>
      </c>
      <c r="D30" s="112">
        <v>62618734</v>
      </c>
      <c r="E30" s="113">
        <v>10797579</v>
      </c>
      <c r="F30" s="5">
        <v>10.199999999999999</v>
      </c>
      <c r="G30" s="5">
        <v>8.5</v>
      </c>
    </row>
    <row r="31" spans="1:7" s="189" customFormat="1" ht="12.75" customHeight="1" x14ac:dyDescent="0.2">
      <c r="A31" s="111">
        <v>2007</v>
      </c>
      <c r="B31" s="103" t="s">
        <v>1118</v>
      </c>
      <c r="C31" s="112">
        <v>77076900</v>
      </c>
      <c r="D31" s="112">
        <v>60899758</v>
      </c>
      <c r="E31" s="113">
        <v>16177142</v>
      </c>
      <c r="F31" s="5">
        <v>12.9</v>
      </c>
      <c r="G31" s="5">
        <v>8.9</v>
      </c>
    </row>
    <row r="32" spans="1:7" s="189" customFormat="1" ht="12.75" customHeight="1" x14ac:dyDescent="0.2">
      <c r="A32" s="111"/>
      <c r="B32" s="103" t="s">
        <v>236</v>
      </c>
      <c r="C32" s="112">
        <v>77301679</v>
      </c>
      <c r="D32" s="112">
        <v>63349691</v>
      </c>
      <c r="E32" s="113">
        <v>13951988</v>
      </c>
      <c r="F32" s="5">
        <v>10.5</v>
      </c>
      <c r="G32" s="5">
        <v>10.9</v>
      </c>
    </row>
    <row r="33" spans="1:7" s="189" customFormat="1" ht="12.75" customHeight="1" x14ac:dyDescent="0.2">
      <c r="A33" s="111"/>
      <c r="B33" s="103" t="s">
        <v>237</v>
      </c>
      <c r="C33" s="112">
        <v>83508920</v>
      </c>
      <c r="D33" s="112">
        <v>65398981</v>
      </c>
      <c r="E33" s="113">
        <v>18109939</v>
      </c>
      <c r="F33" s="5">
        <v>8.9</v>
      </c>
      <c r="G33" s="5">
        <v>5</v>
      </c>
    </row>
    <row r="34" spans="1:7" s="189" customFormat="1" ht="12.75" customHeight="1" x14ac:dyDescent="0.2">
      <c r="A34" s="111"/>
      <c r="B34" s="103" t="s">
        <v>238</v>
      </c>
      <c r="C34" s="112">
        <v>78449832</v>
      </c>
      <c r="D34" s="112">
        <v>63631688</v>
      </c>
      <c r="E34" s="113">
        <v>14818144</v>
      </c>
      <c r="F34" s="5">
        <v>12.8</v>
      </c>
      <c r="G34" s="5">
        <v>8.1999999999999993</v>
      </c>
    </row>
    <row r="35" spans="1:7" s="189" customFormat="1" ht="12.75" customHeight="1" x14ac:dyDescent="0.2">
      <c r="A35" s="111"/>
      <c r="B35" s="103" t="s">
        <v>668</v>
      </c>
      <c r="C35" s="112">
        <v>78567279</v>
      </c>
      <c r="D35" s="112">
        <v>61678421</v>
      </c>
      <c r="E35" s="113">
        <v>16888858</v>
      </c>
      <c r="F35" s="5">
        <v>8.6999999999999993</v>
      </c>
      <c r="G35" s="5">
        <v>2.4</v>
      </c>
    </row>
    <row r="36" spans="1:7" s="189" customFormat="1" ht="12.75" customHeight="1" x14ac:dyDescent="0.2">
      <c r="A36" s="111"/>
      <c r="B36" s="103" t="s">
        <v>669</v>
      </c>
      <c r="C36" s="112">
        <v>81494536</v>
      </c>
      <c r="D36" s="112">
        <v>65018349</v>
      </c>
      <c r="E36" s="113">
        <v>16476187</v>
      </c>
      <c r="F36" s="5">
        <v>11.4</v>
      </c>
      <c r="G36" s="5">
        <v>6.4</v>
      </c>
    </row>
    <row r="37" spans="1:7" s="189" customFormat="1" ht="12.75" customHeight="1" x14ac:dyDescent="0.2">
      <c r="A37" s="111"/>
      <c r="B37" s="103" t="s">
        <v>1421</v>
      </c>
      <c r="C37" s="112">
        <v>81090888</v>
      </c>
      <c r="D37" s="112">
        <v>63310871</v>
      </c>
      <c r="E37" s="113">
        <v>17780017</v>
      </c>
      <c r="F37" s="5">
        <v>11.5</v>
      </c>
      <c r="G37" s="5">
        <v>5.2</v>
      </c>
    </row>
    <row r="38" spans="1:7" s="189" customFormat="1" ht="12.75" customHeight="1" x14ac:dyDescent="0.2">
      <c r="A38" s="111"/>
      <c r="B38" s="103" t="s">
        <v>184</v>
      </c>
      <c r="C38" s="112">
        <v>77401949</v>
      </c>
      <c r="D38" s="112">
        <v>63219200</v>
      </c>
      <c r="E38" s="113">
        <v>14182749</v>
      </c>
      <c r="F38" s="5">
        <v>12</v>
      </c>
      <c r="G38" s="5">
        <v>8.6999999999999993</v>
      </c>
    </row>
    <row r="39" spans="1:7" s="189" customFormat="1" ht="12.75" customHeight="1" x14ac:dyDescent="0.2">
      <c r="A39" s="111"/>
      <c r="B39" s="103" t="s">
        <v>185</v>
      </c>
      <c r="C39" s="112">
        <v>81478828</v>
      </c>
      <c r="D39" s="112">
        <v>63261075</v>
      </c>
      <c r="E39" s="113">
        <v>18217753</v>
      </c>
      <c r="F39" s="5">
        <v>2.9</v>
      </c>
      <c r="G39" s="5">
        <v>-1</v>
      </c>
    </row>
    <row r="40" spans="1:7" s="189" customFormat="1" ht="12.75" customHeight="1" x14ac:dyDescent="0.2">
      <c r="A40" s="111"/>
      <c r="B40" s="103" t="s">
        <v>470</v>
      </c>
      <c r="C40" s="112">
        <v>88483427</v>
      </c>
      <c r="D40" s="112">
        <v>69632584</v>
      </c>
      <c r="E40" s="113">
        <v>18850843</v>
      </c>
      <c r="F40" s="5">
        <v>5.8</v>
      </c>
      <c r="G40" s="5">
        <v>4.4000000000000004</v>
      </c>
    </row>
    <row r="41" spans="1:7" s="189" customFormat="1" ht="12.75" customHeight="1" x14ac:dyDescent="0.2">
      <c r="A41" s="111"/>
      <c r="B41" s="103" t="s">
        <v>471</v>
      </c>
      <c r="C41" s="112">
        <v>87384073</v>
      </c>
      <c r="D41" s="112">
        <v>67961487</v>
      </c>
      <c r="E41" s="113">
        <v>19422586</v>
      </c>
      <c r="F41" s="5">
        <v>2.7</v>
      </c>
      <c r="G41" s="5">
        <v>1.5</v>
      </c>
    </row>
    <row r="42" spans="1:7" s="189" customFormat="1" ht="12.75" customHeight="1" x14ac:dyDescent="0.2">
      <c r="A42" s="111"/>
      <c r="B42" s="103" t="s">
        <v>472</v>
      </c>
      <c r="C42" s="112">
        <v>72997248</v>
      </c>
      <c r="D42" s="112">
        <v>62525359</v>
      </c>
      <c r="E42" s="113">
        <v>10471889</v>
      </c>
      <c r="F42" s="5">
        <v>-0.6</v>
      </c>
      <c r="G42" s="5">
        <v>-0.1</v>
      </c>
    </row>
    <row r="43" spans="1:7" s="189" customFormat="1" ht="12.75" customHeight="1" x14ac:dyDescent="0.2">
      <c r="A43" s="111">
        <v>2008</v>
      </c>
      <c r="B43" s="103" t="s">
        <v>1118</v>
      </c>
      <c r="C43" s="112">
        <v>83324160</v>
      </c>
      <c r="D43" s="112">
        <v>66261320</v>
      </c>
      <c r="E43" s="113">
        <v>17062840</v>
      </c>
      <c r="F43" s="5">
        <v>8.1</v>
      </c>
      <c r="G43" s="5">
        <v>8.8000000000000007</v>
      </c>
    </row>
    <row r="44" spans="1:7" s="189" customFormat="1" ht="12.75" customHeight="1" x14ac:dyDescent="0.2">
      <c r="A44" s="100"/>
      <c r="B44" s="103" t="s">
        <v>236</v>
      </c>
      <c r="C44" s="112">
        <v>83516171</v>
      </c>
      <c r="D44" s="112">
        <v>66412813</v>
      </c>
      <c r="E44" s="113">
        <v>17103358</v>
      </c>
      <c r="F44" s="5">
        <v>8</v>
      </c>
      <c r="G44" s="5">
        <v>4.8</v>
      </c>
    </row>
    <row r="45" spans="1:7" s="189" customFormat="1" ht="12.75" customHeight="1" x14ac:dyDescent="0.2">
      <c r="A45" s="111"/>
      <c r="B45" s="103" t="s">
        <v>237</v>
      </c>
      <c r="C45" s="112">
        <v>82754980</v>
      </c>
      <c r="D45" s="112">
        <v>65987199</v>
      </c>
      <c r="E45" s="113">
        <v>16767781</v>
      </c>
      <c r="F45" s="5">
        <v>-0.9</v>
      </c>
      <c r="G45" s="5">
        <v>0.9</v>
      </c>
    </row>
    <row r="46" spans="1:7" s="189" customFormat="1" ht="12.75" customHeight="1" x14ac:dyDescent="0.2">
      <c r="A46" s="111"/>
      <c r="B46" s="103" t="s">
        <v>238</v>
      </c>
      <c r="C46" s="112">
        <v>88750606</v>
      </c>
      <c r="D46" s="112">
        <v>69715592</v>
      </c>
      <c r="E46" s="113">
        <v>19035014</v>
      </c>
      <c r="F46" s="5">
        <v>13.1</v>
      </c>
      <c r="G46" s="5">
        <v>9.6</v>
      </c>
    </row>
    <row r="47" spans="1:7" s="189" customFormat="1" ht="12.75" customHeight="1" x14ac:dyDescent="0.2">
      <c r="A47" s="111"/>
      <c r="B47" s="103" t="s">
        <v>668</v>
      </c>
      <c r="C47" s="112">
        <v>79732900</v>
      </c>
      <c r="D47" s="112">
        <v>65361974</v>
      </c>
      <c r="E47" s="113">
        <v>14370926</v>
      </c>
      <c r="F47" s="5">
        <v>1.5</v>
      </c>
      <c r="G47" s="5">
        <v>6</v>
      </c>
    </row>
    <row r="48" spans="1:7" s="189" customFormat="1" ht="12.75" customHeight="1" x14ac:dyDescent="0.2">
      <c r="A48" s="111"/>
      <c r="B48" s="103" t="s">
        <v>669</v>
      </c>
      <c r="C48" s="112">
        <v>87364212</v>
      </c>
      <c r="D48" s="112">
        <v>67603336</v>
      </c>
      <c r="E48" s="113">
        <v>19760876</v>
      </c>
      <c r="F48" s="5">
        <v>7.2</v>
      </c>
      <c r="G48" s="5">
        <v>4</v>
      </c>
    </row>
    <row r="49" spans="1:7" s="189" customFormat="1" ht="12.75" customHeight="1" x14ac:dyDescent="0.2">
      <c r="A49" s="111"/>
      <c r="B49" s="103" t="s">
        <v>1421</v>
      </c>
      <c r="C49" s="112">
        <v>86066979</v>
      </c>
      <c r="D49" s="112">
        <v>71928324</v>
      </c>
      <c r="E49" s="113">
        <v>14138655</v>
      </c>
      <c r="F49" s="5">
        <v>6.1</v>
      </c>
      <c r="G49" s="5">
        <v>13.6</v>
      </c>
    </row>
    <row r="50" spans="1:7" s="189" customFormat="1" ht="12.75" customHeight="1" x14ac:dyDescent="0.2">
      <c r="A50" s="111"/>
      <c r="B50" s="103" t="s">
        <v>184</v>
      </c>
      <c r="C50" s="112">
        <v>74859412</v>
      </c>
      <c r="D50" s="112">
        <v>64046596</v>
      </c>
      <c r="E50" s="113">
        <v>10812816</v>
      </c>
      <c r="F50" s="5">
        <v>-3.3</v>
      </c>
      <c r="G50" s="5">
        <v>1.3</v>
      </c>
    </row>
    <row r="51" spans="1:7" s="189" customFormat="1" ht="12.75" customHeight="1" x14ac:dyDescent="0.2">
      <c r="A51" s="111"/>
      <c r="B51" s="103" t="s">
        <v>185</v>
      </c>
      <c r="C51" s="112">
        <v>86270138</v>
      </c>
      <c r="D51" s="112">
        <v>70996782</v>
      </c>
      <c r="E51" s="113">
        <v>15273356</v>
      </c>
      <c r="F51" s="5">
        <v>5.9</v>
      </c>
      <c r="G51" s="5">
        <v>12.2</v>
      </c>
    </row>
    <row r="52" spans="1:7" s="189" customFormat="1" ht="12.75" customHeight="1" x14ac:dyDescent="0.2">
      <c r="A52" s="111"/>
      <c r="B52" s="103" t="s">
        <v>470</v>
      </c>
      <c r="C52" s="112">
        <v>88702243</v>
      </c>
      <c r="D52" s="112">
        <v>72036441</v>
      </c>
      <c r="E52" s="113">
        <v>16665802</v>
      </c>
      <c r="F52" s="5">
        <v>0.2</v>
      </c>
      <c r="G52" s="5">
        <v>3.5</v>
      </c>
    </row>
    <row r="53" spans="1:7" s="189" customFormat="1" ht="12.75" customHeight="1" x14ac:dyDescent="0.2">
      <c r="A53" s="111"/>
      <c r="B53" s="103" t="s">
        <v>471</v>
      </c>
      <c r="C53" s="112">
        <v>76085058</v>
      </c>
      <c r="D53" s="112">
        <v>66117708</v>
      </c>
      <c r="E53" s="113">
        <v>9967350</v>
      </c>
      <c r="F53" s="5">
        <v>-12.9</v>
      </c>
      <c r="G53" s="5">
        <v>-2.7</v>
      </c>
    </row>
    <row r="54" spans="1:7" s="189" customFormat="1" ht="12.75" customHeight="1" x14ac:dyDescent="0.2">
      <c r="A54" s="111"/>
      <c r="B54" s="103" t="s">
        <v>472</v>
      </c>
      <c r="C54" s="112">
        <v>66712939</v>
      </c>
      <c r="D54" s="112">
        <v>59374385</v>
      </c>
      <c r="E54" s="113">
        <v>7338554</v>
      </c>
      <c r="F54" s="5">
        <v>-8.6</v>
      </c>
      <c r="G54" s="5">
        <v>-5</v>
      </c>
    </row>
    <row r="55" spans="1:7" s="189" customFormat="1" ht="12.75" customHeight="1" x14ac:dyDescent="0.2">
      <c r="A55" s="111">
        <v>2009</v>
      </c>
      <c r="B55" s="103" t="s">
        <v>1118</v>
      </c>
      <c r="C55" s="112">
        <v>63558787</v>
      </c>
      <c r="D55" s="112">
        <v>56154314</v>
      </c>
      <c r="E55" s="113">
        <v>7404473</v>
      </c>
      <c r="F55" s="5">
        <v>-23.7</v>
      </c>
      <c r="G55" s="5">
        <v>-15.3</v>
      </c>
    </row>
    <row r="56" spans="1:7" s="189" customFormat="1" ht="12.75" customHeight="1" x14ac:dyDescent="0.2">
      <c r="A56" s="111"/>
      <c r="B56" s="103" t="s">
        <v>236</v>
      </c>
      <c r="C56" s="112">
        <v>63788746</v>
      </c>
      <c r="D56" s="112">
        <v>55018260</v>
      </c>
      <c r="E56" s="113">
        <v>8770486</v>
      </c>
      <c r="F56" s="5">
        <v>-23.6</v>
      </c>
      <c r="G56" s="5">
        <v>-17.2</v>
      </c>
    </row>
    <row r="57" spans="1:7" s="189" customFormat="1" ht="12.75" customHeight="1" x14ac:dyDescent="0.2">
      <c r="A57" s="111"/>
      <c r="B57" s="103" t="s">
        <v>237</v>
      </c>
      <c r="C57" s="112">
        <v>70163986</v>
      </c>
      <c r="D57" s="112">
        <v>58763141</v>
      </c>
      <c r="E57" s="113">
        <v>11400845</v>
      </c>
      <c r="F57" s="5">
        <v>-15.2</v>
      </c>
      <c r="G57" s="5">
        <v>-10.9</v>
      </c>
    </row>
    <row r="58" spans="1:7" s="189" customFormat="1" ht="12.75" customHeight="1" x14ac:dyDescent="0.2">
      <c r="A58" s="111"/>
      <c r="B58" s="103" t="s">
        <v>238</v>
      </c>
      <c r="C58" s="112">
        <v>64401285</v>
      </c>
      <c r="D58" s="112">
        <v>54335268</v>
      </c>
      <c r="E58" s="113">
        <v>10066017</v>
      </c>
      <c r="F58" s="5">
        <v>-27.4</v>
      </c>
      <c r="G58" s="5">
        <v>-22.1</v>
      </c>
    </row>
    <row r="59" spans="1:7" s="189" customFormat="1" ht="12.75" customHeight="1" x14ac:dyDescent="0.2">
      <c r="A59" s="111"/>
      <c r="B59" s="103" t="s">
        <v>668</v>
      </c>
      <c r="C59" s="112">
        <v>60652667</v>
      </c>
      <c r="D59" s="112">
        <v>50325592</v>
      </c>
      <c r="E59" s="113">
        <v>10327075</v>
      </c>
      <c r="F59" s="5">
        <v>-23.9</v>
      </c>
      <c r="G59" s="5">
        <v>-23</v>
      </c>
    </row>
    <row r="60" spans="1:7" s="189" customFormat="1" ht="12.75" customHeight="1" x14ac:dyDescent="0.2">
      <c r="A60" s="111"/>
      <c r="B60" s="103" t="s">
        <v>473</v>
      </c>
      <c r="C60" s="112">
        <v>66898844</v>
      </c>
      <c r="D60" s="112">
        <v>53172895</v>
      </c>
      <c r="E60" s="113">
        <v>13725949</v>
      </c>
      <c r="F60" s="5">
        <v>-23.4</v>
      </c>
      <c r="G60" s="5">
        <v>-21.3</v>
      </c>
    </row>
    <row r="61" spans="1:7" s="189" customFormat="1" ht="12.75" customHeight="1" x14ac:dyDescent="0.2">
      <c r="A61" s="111"/>
      <c r="B61" s="103" t="s">
        <v>474</v>
      </c>
      <c r="C61" s="112">
        <v>70577420</v>
      </c>
      <c r="D61" s="112">
        <v>54985700</v>
      </c>
      <c r="E61" s="113">
        <v>15591720</v>
      </c>
      <c r="F61" s="5">
        <v>-18</v>
      </c>
      <c r="G61" s="5">
        <v>-23.6</v>
      </c>
    </row>
    <row r="62" spans="1:7" s="189" customFormat="1" ht="12.75" customHeight="1" x14ac:dyDescent="0.2">
      <c r="A62" s="111"/>
      <c r="B62" s="103" t="s">
        <v>475</v>
      </c>
      <c r="C62" s="112">
        <v>60088187</v>
      </c>
      <c r="D62" s="112">
        <v>51089512</v>
      </c>
      <c r="E62" s="113">
        <v>8998675</v>
      </c>
      <c r="F62" s="5">
        <v>-19.7</v>
      </c>
      <c r="G62" s="5">
        <v>-20.2</v>
      </c>
    </row>
    <row r="63" spans="1:7" s="189" customFormat="1" ht="12.75" customHeight="1" x14ac:dyDescent="0.2">
      <c r="A63" s="111"/>
      <c r="B63" s="103" t="s">
        <v>476</v>
      </c>
      <c r="C63" s="112">
        <v>70913592</v>
      </c>
      <c r="D63" s="112">
        <v>59412227</v>
      </c>
      <c r="E63" s="113">
        <v>11501365</v>
      </c>
      <c r="F63" s="5">
        <v>-17.8</v>
      </c>
      <c r="G63" s="5">
        <v>-16.3</v>
      </c>
    </row>
    <row r="64" spans="1:7" s="189" customFormat="1" ht="12.75" customHeight="1" x14ac:dyDescent="0.2">
      <c r="A64" s="111"/>
      <c r="B64" s="103" t="s">
        <v>477</v>
      </c>
      <c r="C64" s="112">
        <v>72460259</v>
      </c>
      <c r="D64" s="112">
        <v>59994158</v>
      </c>
      <c r="E64" s="113">
        <v>12466101</v>
      </c>
      <c r="F64" s="5">
        <v>-18.3</v>
      </c>
      <c r="G64" s="5">
        <v>-16.7</v>
      </c>
    </row>
    <row r="65" spans="1:7" s="189" customFormat="1" ht="12.75" customHeight="1" x14ac:dyDescent="0.2">
      <c r="A65" s="111"/>
      <c r="B65" s="103" t="s">
        <v>289</v>
      </c>
      <c r="C65" s="112">
        <v>72294832</v>
      </c>
      <c r="D65" s="112">
        <v>56332975</v>
      </c>
      <c r="E65" s="113">
        <v>15961857</v>
      </c>
      <c r="F65" s="5">
        <v>-5</v>
      </c>
      <c r="G65" s="5">
        <v>-14.8</v>
      </c>
    </row>
    <row r="66" spans="1:7" s="189" customFormat="1" ht="12.75" customHeight="1" x14ac:dyDescent="0.2">
      <c r="A66" s="111"/>
      <c r="B66" s="103" t="s">
        <v>290</v>
      </c>
      <c r="C66" s="112">
        <v>67513241</v>
      </c>
      <c r="D66" s="112">
        <v>55030850</v>
      </c>
      <c r="E66" s="113">
        <v>12482391</v>
      </c>
      <c r="F66" s="5">
        <v>1.2</v>
      </c>
      <c r="G66" s="5">
        <v>-7.3</v>
      </c>
    </row>
    <row r="67" spans="1:7" s="189" customFormat="1" ht="12.75" customHeight="1" x14ac:dyDescent="0.2">
      <c r="A67" s="111">
        <v>2010</v>
      </c>
      <c r="B67" s="103" t="s">
        <v>1118</v>
      </c>
      <c r="C67" s="112">
        <v>63357946</v>
      </c>
      <c r="D67" s="112">
        <v>55080817</v>
      </c>
      <c r="E67" s="113">
        <v>8277129</v>
      </c>
      <c r="F67" s="5">
        <v>-0.3</v>
      </c>
      <c r="G67" s="5">
        <v>-1.9</v>
      </c>
    </row>
    <row r="68" spans="1:7" s="189" customFormat="1" ht="12.75" customHeight="1" x14ac:dyDescent="0.2">
      <c r="A68" s="111"/>
      <c r="B68" s="103" t="s">
        <v>1119</v>
      </c>
      <c r="C68" s="112">
        <v>69985466</v>
      </c>
      <c r="D68" s="112">
        <v>56770051</v>
      </c>
      <c r="E68" s="113">
        <v>13215415</v>
      </c>
      <c r="F68" s="5">
        <v>9.6999999999999993</v>
      </c>
      <c r="G68" s="5">
        <v>3.2</v>
      </c>
    </row>
    <row r="69" spans="1:7" s="189" customFormat="1" ht="12.75" customHeight="1" x14ac:dyDescent="0.2">
      <c r="A69" s="100"/>
      <c r="B69" s="103" t="s">
        <v>1120</v>
      </c>
      <c r="C69" s="112">
        <v>85578912</v>
      </c>
      <c r="D69" s="112">
        <v>69335060</v>
      </c>
      <c r="E69" s="113">
        <v>16243852</v>
      </c>
      <c r="F69" s="5">
        <v>22</v>
      </c>
      <c r="G69" s="5">
        <v>18</v>
      </c>
    </row>
    <row r="70" spans="1:7" s="189" customFormat="1" ht="12.75" customHeight="1" x14ac:dyDescent="0.2">
      <c r="A70" s="100"/>
      <c r="B70" s="103" t="s">
        <v>238</v>
      </c>
      <c r="C70" s="112">
        <v>75184617</v>
      </c>
      <c r="D70" s="112">
        <v>62189163</v>
      </c>
      <c r="E70" s="113">
        <v>12995454</v>
      </c>
      <c r="F70" s="5">
        <v>16.7</v>
      </c>
      <c r="G70" s="5">
        <v>14.5</v>
      </c>
    </row>
    <row r="71" spans="1:7" s="189" customFormat="1" ht="12.75" customHeight="1" x14ac:dyDescent="0.2">
      <c r="A71" s="100"/>
      <c r="B71" s="103" t="s">
        <v>1121</v>
      </c>
      <c r="C71" s="112">
        <v>76191415</v>
      </c>
      <c r="D71" s="112">
        <v>66048866</v>
      </c>
      <c r="E71" s="113">
        <v>10142549</v>
      </c>
      <c r="F71" s="5">
        <v>25.6</v>
      </c>
      <c r="G71" s="5">
        <v>31.2</v>
      </c>
    </row>
    <row r="72" spans="1:7" s="189" customFormat="1" ht="12.75" customHeight="1" x14ac:dyDescent="0.2">
      <c r="A72" s="95"/>
      <c r="B72" s="103" t="s">
        <v>473</v>
      </c>
      <c r="C72" s="114">
        <v>85310501</v>
      </c>
      <c r="D72" s="114">
        <v>71199680</v>
      </c>
      <c r="E72" s="115">
        <v>14110821</v>
      </c>
      <c r="F72" s="6">
        <v>27.5</v>
      </c>
      <c r="G72" s="6">
        <v>33.9</v>
      </c>
    </row>
    <row r="73" spans="1:7" s="189" customFormat="1" ht="12.75" customHeight="1" x14ac:dyDescent="0.2">
      <c r="A73" s="100"/>
      <c r="B73" s="103" t="s">
        <v>474</v>
      </c>
      <c r="C73" s="114">
        <v>81350340</v>
      </c>
      <c r="D73" s="114">
        <v>68383722</v>
      </c>
      <c r="E73" s="115">
        <v>12966618</v>
      </c>
      <c r="F73" s="6">
        <v>15.3</v>
      </c>
      <c r="G73" s="6">
        <v>24.4</v>
      </c>
    </row>
    <row r="74" spans="1:7" s="189" customFormat="1" ht="12.75" customHeight="1" x14ac:dyDescent="0.2">
      <c r="A74" s="100"/>
      <c r="B74" s="103" t="s">
        <v>475</v>
      </c>
      <c r="C74" s="114">
        <v>74393504</v>
      </c>
      <c r="D74" s="114">
        <v>64937957</v>
      </c>
      <c r="E74" s="115">
        <v>9455547</v>
      </c>
      <c r="F74" s="6">
        <v>23.8</v>
      </c>
      <c r="G74" s="6">
        <v>27.1</v>
      </c>
    </row>
    <row r="75" spans="1:7" s="189" customFormat="1" ht="12.75" customHeight="1" x14ac:dyDescent="0.2">
      <c r="A75" s="95"/>
      <c r="B75" s="103" t="s">
        <v>476</v>
      </c>
      <c r="C75" s="114">
        <v>85971774</v>
      </c>
      <c r="D75" s="114">
        <v>69498912</v>
      </c>
      <c r="E75" s="115">
        <v>16472862</v>
      </c>
      <c r="F75" s="6">
        <v>21.2</v>
      </c>
      <c r="G75" s="6">
        <v>17</v>
      </c>
    </row>
    <row r="76" spans="1:7" s="189" customFormat="1" ht="12.75" customHeight="1" x14ac:dyDescent="0.2">
      <c r="A76" s="95"/>
      <c r="B76" s="103" t="s">
        <v>477</v>
      </c>
      <c r="C76" s="114">
        <v>86001449</v>
      </c>
      <c r="D76" s="114">
        <v>71483664</v>
      </c>
      <c r="E76" s="115">
        <v>14517785</v>
      </c>
      <c r="F76" s="6">
        <v>18.7</v>
      </c>
      <c r="G76" s="6">
        <v>19.2</v>
      </c>
    </row>
    <row r="77" spans="1:7" s="189" customFormat="1" ht="12.75" customHeight="1" x14ac:dyDescent="0.2">
      <c r="A77" s="95"/>
      <c r="B77" s="103" t="s">
        <v>289</v>
      </c>
      <c r="C77" s="114">
        <v>87624475</v>
      </c>
      <c r="D77" s="114">
        <v>73740280</v>
      </c>
      <c r="E77" s="115">
        <v>13884195</v>
      </c>
      <c r="F77" s="6">
        <v>21.2</v>
      </c>
      <c r="G77" s="6">
        <v>30.9</v>
      </c>
    </row>
    <row r="78" spans="1:7" s="189" customFormat="1" ht="12.75" customHeight="1" x14ac:dyDescent="0.2">
      <c r="A78" s="95"/>
      <c r="B78" s="103" t="s">
        <v>290</v>
      </c>
      <c r="C78" s="114">
        <v>81009071</v>
      </c>
      <c r="D78" s="114">
        <v>68428684</v>
      </c>
      <c r="E78" s="115">
        <v>12580387</v>
      </c>
      <c r="F78" s="6">
        <v>20</v>
      </c>
      <c r="G78" s="6">
        <v>24.3</v>
      </c>
    </row>
    <row r="79" spans="1:7" s="189" customFormat="1" ht="12.75" customHeight="1" x14ac:dyDescent="0.2">
      <c r="A79" s="111">
        <v>2011</v>
      </c>
      <c r="B79" s="103" t="s">
        <v>1118</v>
      </c>
      <c r="C79" s="112">
        <v>79314862</v>
      </c>
      <c r="D79" s="112">
        <v>69388862</v>
      </c>
      <c r="E79" s="113">
        <v>9926000</v>
      </c>
      <c r="F79" s="5">
        <v>25.2</v>
      </c>
      <c r="G79" s="5">
        <v>26</v>
      </c>
    </row>
    <row r="80" spans="1:7" s="189" customFormat="1" ht="12.75" customHeight="1" x14ac:dyDescent="0.2">
      <c r="A80" s="95"/>
      <c r="B80" s="103" t="s">
        <v>1119</v>
      </c>
      <c r="C80" s="112">
        <v>84536900</v>
      </c>
      <c r="D80" s="112">
        <v>72446865</v>
      </c>
      <c r="E80" s="113">
        <v>12090035</v>
      </c>
      <c r="F80" s="5">
        <v>20.8</v>
      </c>
      <c r="G80" s="5">
        <v>27.6</v>
      </c>
    </row>
    <row r="81" spans="1:11" s="189" customFormat="1" ht="12.75" customHeight="1" x14ac:dyDescent="0.2">
      <c r="A81" s="95"/>
      <c r="B81" s="103" t="s">
        <v>1120</v>
      </c>
      <c r="C81" s="112">
        <v>98671295</v>
      </c>
      <c r="D81" s="112">
        <v>79785477</v>
      </c>
      <c r="E81" s="113">
        <v>18885818</v>
      </c>
      <c r="F81" s="5">
        <v>15.3</v>
      </c>
      <c r="G81" s="5">
        <v>15.1</v>
      </c>
    </row>
    <row r="82" spans="1:11" s="189" customFormat="1" ht="12.75" customHeight="1" x14ac:dyDescent="0.2">
      <c r="A82" s="95"/>
      <c r="B82" s="103" t="s">
        <v>238</v>
      </c>
      <c r="C82" s="112">
        <v>84509940</v>
      </c>
      <c r="D82" s="112">
        <v>73674669</v>
      </c>
      <c r="E82" s="113">
        <v>10835271</v>
      </c>
      <c r="F82" s="5">
        <v>12.4</v>
      </c>
      <c r="G82" s="5">
        <v>18.5</v>
      </c>
    </row>
    <row r="83" spans="1:11" s="189" customFormat="1" ht="12.75" customHeight="1" x14ac:dyDescent="0.2">
      <c r="A83" s="95"/>
      <c r="B83" s="103" t="s">
        <v>1121</v>
      </c>
      <c r="C83" s="112">
        <v>92352026</v>
      </c>
      <c r="D83" s="112">
        <v>77518623</v>
      </c>
      <c r="E83" s="113">
        <v>14833403</v>
      </c>
      <c r="F83" s="5">
        <v>21.2</v>
      </c>
      <c r="G83" s="5">
        <v>17.399999999999999</v>
      </c>
    </row>
    <row r="84" spans="1:11" s="189" customFormat="1" ht="12.75" customHeight="1" x14ac:dyDescent="0.2">
      <c r="A84" s="95"/>
      <c r="B84" s="103" t="s">
        <v>473</v>
      </c>
      <c r="C84" s="112">
        <v>88084241</v>
      </c>
      <c r="D84" s="112">
        <v>75190853</v>
      </c>
      <c r="E84" s="113">
        <v>12893388</v>
      </c>
      <c r="F84" s="5">
        <v>3.3</v>
      </c>
      <c r="G84" s="5">
        <v>5.6</v>
      </c>
    </row>
    <row r="85" spans="1:11" s="189" customFormat="1" ht="12.75" customHeight="1" x14ac:dyDescent="0.2">
      <c r="A85" s="95"/>
      <c r="B85" s="103" t="s">
        <v>474</v>
      </c>
      <c r="C85" s="112">
        <v>85571816</v>
      </c>
      <c r="D85" s="112">
        <v>75016891</v>
      </c>
      <c r="E85" s="113">
        <v>10554925</v>
      </c>
      <c r="F85" s="5">
        <v>5.2</v>
      </c>
      <c r="G85" s="5">
        <v>9.6999999999999993</v>
      </c>
    </row>
    <row r="86" spans="1:11" s="189" customFormat="1" ht="12.75" customHeight="1" x14ac:dyDescent="0.2">
      <c r="A86" s="95"/>
      <c r="B86" s="103" t="s">
        <v>475</v>
      </c>
      <c r="C86" s="112">
        <v>85255523</v>
      </c>
      <c r="D86" s="112">
        <v>73515609</v>
      </c>
      <c r="E86" s="113">
        <v>11739914</v>
      </c>
      <c r="F86" s="5">
        <v>14.6</v>
      </c>
      <c r="G86" s="5">
        <v>13.2</v>
      </c>
    </row>
    <row r="87" spans="1:11" s="189" customFormat="1" ht="12.75" customHeight="1" x14ac:dyDescent="0.2">
      <c r="A87" s="95"/>
      <c r="B87" s="103" t="s">
        <v>476</v>
      </c>
      <c r="C87" s="112">
        <v>94964037</v>
      </c>
      <c r="D87" s="112">
        <v>77650175</v>
      </c>
      <c r="E87" s="113">
        <v>17313862</v>
      </c>
      <c r="F87" s="5">
        <v>10.5</v>
      </c>
      <c r="G87" s="5">
        <v>11.7</v>
      </c>
    </row>
    <row r="88" spans="1:11" s="189" customFormat="1" ht="12.75" customHeight="1" x14ac:dyDescent="0.2">
      <c r="A88" s="95"/>
      <c r="B88" s="103" t="s">
        <v>477</v>
      </c>
      <c r="C88" s="112">
        <v>89054958</v>
      </c>
      <c r="D88" s="112">
        <v>78054831</v>
      </c>
      <c r="E88" s="113">
        <v>11000127</v>
      </c>
      <c r="F88" s="5">
        <v>3.6</v>
      </c>
      <c r="G88" s="5">
        <v>9.1999999999999993</v>
      </c>
    </row>
    <row r="89" spans="1:11" s="189" customFormat="1" ht="12.75" customHeight="1" x14ac:dyDescent="0.2">
      <c r="A89" s="95"/>
      <c r="B89" s="103" t="s">
        <v>289</v>
      </c>
      <c r="C89" s="112">
        <v>94104402</v>
      </c>
      <c r="D89" s="112">
        <v>77994747</v>
      </c>
      <c r="E89" s="113">
        <v>16109655</v>
      </c>
      <c r="F89" s="5">
        <v>7.4</v>
      </c>
      <c r="G89" s="5">
        <v>5.8</v>
      </c>
    </row>
    <row r="90" spans="1:11" x14ac:dyDescent="0.2">
      <c r="B90" s="103" t="s">
        <v>290</v>
      </c>
      <c r="C90" s="112">
        <v>84805289</v>
      </c>
      <c r="D90" s="112">
        <v>72285230</v>
      </c>
      <c r="E90" s="113">
        <v>12520059</v>
      </c>
      <c r="F90" s="5">
        <v>4.7</v>
      </c>
      <c r="G90" s="5">
        <v>5.6</v>
      </c>
    </row>
    <row r="91" spans="1:11" x14ac:dyDescent="0.2">
      <c r="A91" s="111">
        <v>2012</v>
      </c>
      <c r="B91" s="103" t="s">
        <v>1118</v>
      </c>
      <c r="C91" s="112">
        <v>86123667</v>
      </c>
      <c r="D91" s="112">
        <v>72587891</v>
      </c>
      <c r="E91" s="113">
        <v>13535776</v>
      </c>
      <c r="F91" s="5">
        <v>8.6</v>
      </c>
      <c r="G91" s="5">
        <v>4.5999999999999996</v>
      </c>
      <c r="I91" s="293"/>
      <c r="J91" s="293"/>
      <c r="K91" s="293"/>
    </row>
    <row r="92" spans="1:11" x14ac:dyDescent="0.2">
      <c r="B92" s="103" t="s">
        <v>1119</v>
      </c>
      <c r="C92" s="112">
        <v>91228466</v>
      </c>
      <c r="D92" s="112">
        <v>75810773</v>
      </c>
      <c r="E92" s="113">
        <v>15417693</v>
      </c>
      <c r="F92" s="5">
        <v>7.9</v>
      </c>
      <c r="G92" s="5">
        <v>4.5999999999999996</v>
      </c>
      <c r="I92" s="293"/>
      <c r="J92" s="293"/>
      <c r="K92" s="293"/>
    </row>
    <row r="93" spans="1:11" x14ac:dyDescent="0.2">
      <c r="B93" s="103" t="s">
        <v>1120</v>
      </c>
      <c r="C93" s="112">
        <v>98729356</v>
      </c>
      <c r="D93" s="112">
        <v>81454060</v>
      </c>
      <c r="E93" s="113">
        <v>17275296</v>
      </c>
      <c r="F93" s="5">
        <v>0.1</v>
      </c>
      <c r="G93" s="5">
        <v>2.1</v>
      </c>
      <c r="I93" s="293"/>
      <c r="J93" s="293"/>
      <c r="K93" s="293"/>
    </row>
    <row r="94" spans="1:11" x14ac:dyDescent="0.2">
      <c r="B94" s="103" t="s">
        <v>238</v>
      </c>
      <c r="C94" s="112">
        <v>87233520</v>
      </c>
      <c r="D94" s="112">
        <v>72875921</v>
      </c>
      <c r="E94" s="113">
        <v>14357599</v>
      </c>
      <c r="F94" s="5">
        <v>3.2</v>
      </c>
      <c r="G94" s="5">
        <v>-1.1000000000000001</v>
      </c>
      <c r="I94" s="293"/>
      <c r="J94" s="293"/>
      <c r="K94" s="293"/>
    </row>
    <row r="95" spans="1:11" x14ac:dyDescent="0.2">
      <c r="B95" s="103" t="s">
        <v>1121</v>
      </c>
      <c r="C95" s="112">
        <v>92662716</v>
      </c>
      <c r="D95" s="112">
        <v>76960565</v>
      </c>
      <c r="E95" s="113">
        <v>15702151</v>
      </c>
      <c r="F95" s="5">
        <v>0.3</v>
      </c>
      <c r="G95" s="5">
        <v>-0.7</v>
      </c>
      <c r="I95" s="293"/>
      <c r="J95" s="293"/>
      <c r="K95" s="293"/>
    </row>
    <row r="96" spans="1:11" x14ac:dyDescent="0.2">
      <c r="B96" s="103" t="s">
        <v>473</v>
      </c>
      <c r="C96" s="112">
        <v>94258682</v>
      </c>
      <c r="D96" s="112">
        <v>76260555</v>
      </c>
      <c r="E96" s="113">
        <v>17998127</v>
      </c>
      <c r="F96" s="5">
        <v>7</v>
      </c>
      <c r="G96" s="5">
        <v>1.4</v>
      </c>
      <c r="I96" s="293"/>
      <c r="J96" s="293"/>
      <c r="K96" s="293"/>
    </row>
    <row r="97" spans="1:11" x14ac:dyDescent="0.2">
      <c r="B97" s="103" t="s">
        <v>474</v>
      </c>
      <c r="C97" s="112">
        <v>93328549</v>
      </c>
      <c r="D97" s="112">
        <v>76159337</v>
      </c>
      <c r="E97" s="113">
        <v>17169212</v>
      </c>
      <c r="F97" s="5">
        <v>9.1</v>
      </c>
      <c r="G97" s="5">
        <v>1.5</v>
      </c>
      <c r="I97" s="293"/>
      <c r="J97" s="293"/>
      <c r="K97" s="293"/>
    </row>
    <row r="98" spans="1:11" x14ac:dyDescent="0.2">
      <c r="B98" s="103" t="s">
        <v>475</v>
      </c>
      <c r="C98" s="112">
        <v>90152082</v>
      </c>
      <c r="D98" s="112">
        <v>73405432</v>
      </c>
      <c r="E98" s="113">
        <v>16746650</v>
      </c>
      <c r="F98" s="5">
        <v>5.7</v>
      </c>
      <c r="G98" s="5">
        <v>-0.1</v>
      </c>
      <c r="I98" s="293"/>
      <c r="J98" s="293"/>
      <c r="K98" s="293"/>
    </row>
    <row r="99" spans="1:11" x14ac:dyDescent="0.2">
      <c r="B99" s="103" t="s">
        <v>476</v>
      </c>
      <c r="C99" s="112">
        <v>91362316</v>
      </c>
      <c r="D99" s="112">
        <v>74503581</v>
      </c>
      <c r="E99" s="113">
        <v>16858735</v>
      </c>
      <c r="F99" s="5">
        <v>-3.8</v>
      </c>
      <c r="G99" s="5">
        <v>-4.0999999999999996</v>
      </c>
      <c r="I99" s="293"/>
      <c r="J99" s="293"/>
      <c r="K99" s="293"/>
    </row>
    <row r="100" spans="1:11" x14ac:dyDescent="0.2">
      <c r="B100" s="103" t="s">
        <v>477</v>
      </c>
      <c r="C100" s="112">
        <v>98432108</v>
      </c>
      <c r="D100" s="112">
        <v>82465454</v>
      </c>
      <c r="E100" s="113">
        <v>15966654</v>
      </c>
      <c r="F100" s="5">
        <v>10.5</v>
      </c>
      <c r="G100" s="5">
        <v>5.7</v>
      </c>
      <c r="I100" s="293"/>
      <c r="J100" s="293"/>
      <c r="K100" s="293"/>
    </row>
    <row r="101" spans="1:11" x14ac:dyDescent="0.2">
      <c r="B101" s="103" t="s">
        <v>289</v>
      </c>
      <c r="C101" s="112">
        <v>93678057</v>
      </c>
      <c r="D101" s="112">
        <v>76805849</v>
      </c>
      <c r="E101" s="113">
        <v>16872208</v>
      </c>
      <c r="F101" s="5">
        <v>-0.5</v>
      </c>
      <c r="G101" s="5">
        <v>-1.5</v>
      </c>
      <c r="I101" s="293"/>
      <c r="J101" s="293"/>
      <c r="K101" s="293"/>
    </row>
    <row r="102" spans="1:11" x14ac:dyDescent="0.2">
      <c r="B102" s="103" t="s">
        <v>290</v>
      </c>
      <c r="C102" s="112">
        <v>78576885</v>
      </c>
      <c r="D102" s="112">
        <v>66636057</v>
      </c>
      <c r="E102" s="113">
        <v>11940828</v>
      </c>
      <c r="F102" s="5">
        <v>-7.3</v>
      </c>
      <c r="G102" s="5">
        <v>-7.8</v>
      </c>
      <c r="I102" s="293"/>
      <c r="J102" s="293"/>
      <c r="K102" s="293"/>
    </row>
    <row r="103" spans="1:11" x14ac:dyDescent="0.2">
      <c r="A103" s="111">
        <v>2013</v>
      </c>
      <c r="B103" s="103" t="s">
        <v>1118</v>
      </c>
      <c r="C103" s="112">
        <v>88511292</v>
      </c>
      <c r="D103" s="112">
        <v>75094146</v>
      </c>
      <c r="E103" s="113">
        <v>13417146</v>
      </c>
      <c r="F103" s="5">
        <v>2.8</v>
      </c>
      <c r="G103" s="5">
        <v>3.5</v>
      </c>
    </row>
    <row r="104" spans="1:11" x14ac:dyDescent="0.2">
      <c r="B104" s="103" t="s">
        <v>1119</v>
      </c>
      <c r="C104" s="112">
        <v>88314452</v>
      </c>
      <c r="D104" s="112">
        <v>71900361</v>
      </c>
      <c r="E104" s="113">
        <v>16414091</v>
      </c>
      <c r="F104" s="5">
        <v>-3.2</v>
      </c>
      <c r="G104" s="5">
        <v>-5.2</v>
      </c>
    </row>
    <row r="105" spans="1:11" x14ac:dyDescent="0.2">
      <c r="B105" s="103" t="s">
        <v>1120</v>
      </c>
      <c r="C105" s="112">
        <v>94344212</v>
      </c>
      <c r="D105" s="112">
        <v>75831449</v>
      </c>
      <c r="E105" s="113">
        <v>18512763</v>
      </c>
      <c r="F105" s="5">
        <v>-4.4000000000000004</v>
      </c>
      <c r="G105" s="5">
        <v>-6.9</v>
      </c>
    </row>
    <row r="106" spans="1:11" x14ac:dyDescent="0.2">
      <c r="B106" s="103" t="s">
        <v>238</v>
      </c>
      <c r="C106" s="112">
        <v>93905981</v>
      </c>
      <c r="D106" s="112">
        <v>76056807</v>
      </c>
      <c r="E106" s="113">
        <v>17849174</v>
      </c>
      <c r="F106" s="5">
        <v>7.6</v>
      </c>
      <c r="G106" s="5">
        <v>4.4000000000000004</v>
      </c>
    </row>
    <row r="107" spans="1:11" x14ac:dyDescent="0.2">
      <c r="B107" s="103" t="s">
        <v>1121</v>
      </c>
      <c r="C107" s="112">
        <v>88149701</v>
      </c>
      <c r="D107" s="112">
        <v>74689461</v>
      </c>
      <c r="E107" s="113">
        <v>13460240</v>
      </c>
      <c r="F107" s="5">
        <v>-4.9000000000000004</v>
      </c>
      <c r="G107" s="5">
        <v>-3</v>
      </c>
    </row>
    <row r="108" spans="1:11" x14ac:dyDescent="0.2">
      <c r="B108" s="103" t="s">
        <v>473</v>
      </c>
      <c r="C108" s="112">
        <v>92225765</v>
      </c>
      <c r="D108" s="112">
        <v>75375805</v>
      </c>
      <c r="E108" s="113">
        <v>16849960</v>
      </c>
      <c r="F108" s="5">
        <v>-2.2000000000000002</v>
      </c>
      <c r="G108" s="5">
        <v>-1.2</v>
      </c>
    </row>
    <row r="109" spans="1:11" x14ac:dyDescent="0.2">
      <c r="B109" s="103" t="s">
        <v>474</v>
      </c>
      <c r="C109" s="112">
        <v>92990203</v>
      </c>
      <c r="D109" s="112">
        <v>76901593</v>
      </c>
      <c r="E109" s="113">
        <v>16088610</v>
      </c>
      <c r="F109" s="5">
        <v>-0.4</v>
      </c>
      <c r="G109" s="5">
        <v>1</v>
      </c>
    </row>
    <row r="110" spans="1:11" x14ac:dyDescent="0.2">
      <c r="B110" s="103" t="s">
        <v>475</v>
      </c>
      <c r="C110" s="112">
        <v>84844486</v>
      </c>
      <c r="D110" s="112">
        <v>71733764</v>
      </c>
      <c r="E110" s="113">
        <v>13110722</v>
      </c>
      <c r="F110" s="5">
        <v>-5.9</v>
      </c>
      <c r="G110" s="5">
        <v>-2.2999999999999998</v>
      </c>
    </row>
    <row r="111" spans="1:11" x14ac:dyDescent="0.2">
      <c r="B111" s="103" t="s">
        <v>476</v>
      </c>
      <c r="C111" s="112">
        <v>94418947</v>
      </c>
      <c r="D111" s="112">
        <v>74359340</v>
      </c>
      <c r="E111" s="113">
        <v>20059607</v>
      </c>
      <c r="F111" s="5">
        <v>3.3</v>
      </c>
      <c r="G111" s="5">
        <v>-0.2</v>
      </c>
    </row>
    <row r="112" spans="1:11" x14ac:dyDescent="0.2">
      <c r="B112" s="103" t="s">
        <v>477</v>
      </c>
      <c r="C112" s="112">
        <v>98996995</v>
      </c>
      <c r="D112" s="112">
        <v>81239356</v>
      </c>
      <c r="E112" s="113">
        <v>17757639</v>
      </c>
      <c r="F112" s="5">
        <v>0.6</v>
      </c>
      <c r="G112" s="5">
        <v>-1.5</v>
      </c>
    </row>
    <row r="113" spans="1:7" x14ac:dyDescent="0.2">
      <c r="B113" s="103" t="s">
        <v>289</v>
      </c>
      <c r="C113" s="112">
        <v>94472623</v>
      </c>
      <c r="D113" s="112">
        <v>76661872</v>
      </c>
      <c r="E113" s="113">
        <v>17810751</v>
      </c>
      <c r="F113" s="5">
        <v>0.8</v>
      </c>
      <c r="G113" s="5">
        <v>-0.2</v>
      </c>
    </row>
    <row r="114" spans="1:7" x14ac:dyDescent="0.2">
      <c r="B114" s="103" t="s">
        <v>290</v>
      </c>
      <c r="C114" s="112">
        <v>81939926</v>
      </c>
      <c r="D114" s="112">
        <v>68320483</v>
      </c>
      <c r="E114" s="113">
        <v>13619443</v>
      </c>
      <c r="F114" s="5">
        <v>4.3</v>
      </c>
      <c r="G114" s="5">
        <v>2.5</v>
      </c>
    </row>
    <row r="115" spans="1:7" x14ac:dyDescent="0.2">
      <c r="A115" s="95" t="s">
        <v>576</v>
      </c>
      <c r="C115" s="116"/>
      <c r="D115" s="116"/>
    </row>
    <row r="116" spans="1:7" ht="24.75" customHeight="1" x14ac:dyDescent="0.2">
      <c r="A116" s="608" t="s">
        <v>845</v>
      </c>
      <c r="B116" s="608"/>
      <c r="C116" s="608"/>
      <c r="D116" s="608"/>
      <c r="E116" s="608"/>
      <c r="F116" s="608"/>
      <c r="G116" s="608"/>
    </row>
  </sheetData>
  <mergeCells count="10">
    <mergeCell ref="A116:G11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cellComments="atEnd" r:id="rId1"/>
  <headerFooter alignWithMargins="0">
    <oddFooter>&amp;L&amp;"MetaNormalLF-Roman,Standard"&amp;8Statistisches Bundesamt, Fachserie 7, Reihe 1, 2013&amp;R&amp;"MetaNormalLF-Roman,Standard"&amp;8&amp;P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16384" width="12.7109375" style="50"/>
  </cols>
  <sheetData>
    <row r="1" spans="1:8" ht="15" x14ac:dyDescent="0.2">
      <c r="A1" s="619" t="s">
        <v>89</v>
      </c>
      <c r="B1" s="619"/>
      <c r="C1" s="619"/>
      <c r="D1" s="619"/>
      <c r="E1" s="619"/>
      <c r="F1" s="619"/>
      <c r="G1" s="619"/>
      <c r="H1" s="619"/>
    </row>
    <row r="35" spans="1:8" x14ac:dyDescent="0.2">
      <c r="A35" s="620">
        <v>2010</v>
      </c>
      <c r="B35" s="623" t="s">
        <v>1041</v>
      </c>
      <c r="C35" s="620">
        <v>2011</v>
      </c>
      <c r="D35" s="623" t="s">
        <v>1041</v>
      </c>
      <c r="E35" s="620">
        <v>2012</v>
      </c>
      <c r="F35" s="623" t="s">
        <v>1041</v>
      </c>
      <c r="G35" s="620">
        <v>2013</v>
      </c>
      <c r="H35" s="626" t="s">
        <v>1041</v>
      </c>
    </row>
    <row r="36" spans="1:8" x14ac:dyDescent="0.2">
      <c r="A36" s="621"/>
      <c r="B36" s="624"/>
      <c r="C36" s="621"/>
      <c r="D36" s="624"/>
      <c r="E36" s="621"/>
      <c r="F36" s="624"/>
      <c r="G36" s="621"/>
      <c r="H36" s="627"/>
    </row>
    <row r="37" spans="1:8" x14ac:dyDescent="0.2">
      <c r="A37" s="622"/>
      <c r="B37" s="625"/>
      <c r="C37" s="622"/>
      <c r="D37" s="625"/>
      <c r="E37" s="622"/>
      <c r="F37" s="625"/>
      <c r="G37" s="622"/>
      <c r="H37" s="628"/>
    </row>
    <row r="38" spans="1:8" x14ac:dyDescent="0.2">
      <c r="A38" s="294"/>
      <c r="B38" s="294"/>
      <c r="C38" s="294"/>
      <c r="D38" s="294"/>
      <c r="E38" s="295"/>
    </row>
    <row r="39" spans="1:8" x14ac:dyDescent="0.2">
      <c r="A39" s="294" t="s">
        <v>1042</v>
      </c>
      <c r="B39" s="296">
        <v>0.7</v>
      </c>
      <c r="C39" s="294" t="s">
        <v>1042</v>
      </c>
      <c r="D39" s="296">
        <v>0.75</v>
      </c>
      <c r="E39" s="294" t="s">
        <v>1042</v>
      </c>
      <c r="F39" s="296">
        <v>0.77</v>
      </c>
      <c r="G39" s="294" t="s">
        <v>1042</v>
      </c>
      <c r="H39" s="296">
        <v>0.75</v>
      </c>
    </row>
    <row r="40" spans="1:8" x14ac:dyDescent="0.2">
      <c r="A40" s="294" t="s">
        <v>1119</v>
      </c>
      <c r="B40" s="296">
        <v>0.73</v>
      </c>
      <c r="C40" s="294" t="s">
        <v>1119</v>
      </c>
      <c r="D40" s="296">
        <v>0.73</v>
      </c>
      <c r="E40" s="294" t="s">
        <v>1119</v>
      </c>
      <c r="F40" s="296">
        <v>0.76</v>
      </c>
      <c r="G40" s="294" t="s">
        <v>1119</v>
      </c>
      <c r="H40" s="296">
        <v>0.75</v>
      </c>
    </row>
    <row r="41" spans="1:8" x14ac:dyDescent="0.2">
      <c r="A41" s="294" t="s">
        <v>1120</v>
      </c>
      <c r="B41" s="296">
        <v>0.74</v>
      </c>
      <c r="C41" s="294" t="s">
        <v>1120</v>
      </c>
      <c r="D41" s="296">
        <v>0.71</v>
      </c>
      <c r="E41" s="294" t="s">
        <v>1120</v>
      </c>
      <c r="F41" s="296">
        <v>0.76</v>
      </c>
      <c r="G41" s="294" t="s">
        <v>1120</v>
      </c>
      <c r="H41" s="296">
        <v>0.77</v>
      </c>
    </row>
    <row r="42" spans="1:8" x14ac:dyDescent="0.2">
      <c r="A42" s="294" t="s">
        <v>238</v>
      </c>
      <c r="B42" s="296">
        <v>0.75</v>
      </c>
      <c r="C42" s="294" t="s">
        <v>238</v>
      </c>
      <c r="D42" s="296">
        <v>0.69</v>
      </c>
      <c r="E42" s="294" t="s">
        <v>238</v>
      </c>
      <c r="F42" s="296">
        <v>0.76</v>
      </c>
      <c r="G42" s="294" t="s">
        <v>238</v>
      </c>
      <c r="H42" s="296">
        <v>0.77</v>
      </c>
    </row>
    <row r="43" spans="1:8" x14ac:dyDescent="0.2">
      <c r="A43" s="294" t="s">
        <v>1121</v>
      </c>
      <c r="B43" s="296">
        <v>0.8</v>
      </c>
      <c r="C43" s="294" t="s">
        <v>1121</v>
      </c>
      <c r="D43" s="296">
        <v>0.7</v>
      </c>
      <c r="E43" s="294" t="s">
        <v>1121</v>
      </c>
      <c r="F43" s="296">
        <v>0.78</v>
      </c>
      <c r="G43" s="294" t="s">
        <v>1121</v>
      </c>
      <c r="H43" s="296">
        <v>0.77</v>
      </c>
    </row>
    <row r="44" spans="1:8" x14ac:dyDescent="0.2">
      <c r="A44" s="294" t="s">
        <v>473</v>
      </c>
      <c r="B44" s="296">
        <v>0.82</v>
      </c>
      <c r="C44" s="294" t="s">
        <v>473</v>
      </c>
      <c r="D44" s="296">
        <v>0.7</v>
      </c>
      <c r="E44" s="294" t="s">
        <v>473</v>
      </c>
      <c r="F44" s="296">
        <v>0.8</v>
      </c>
      <c r="G44" s="294" t="s">
        <v>473</v>
      </c>
      <c r="H44" s="296">
        <v>0.76</v>
      </c>
    </row>
    <row r="45" spans="1:8" x14ac:dyDescent="0.2">
      <c r="A45" s="294" t="s">
        <v>474</v>
      </c>
      <c r="B45" s="296">
        <v>0.78</v>
      </c>
      <c r="C45" s="294" t="s">
        <v>474</v>
      </c>
      <c r="D45" s="296">
        <v>0.7</v>
      </c>
      <c r="E45" s="294" t="s">
        <v>474</v>
      </c>
      <c r="F45" s="296">
        <v>0.81</v>
      </c>
      <c r="G45" s="294" t="s">
        <v>474</v>
      </c>
      <c r="H45" s="296">
        <v>0.76</v>
      </c>
    </row>
    <row r="46" spans="1:8" x14ac:dyDescent="0.2">
      <c r="A46" s="294" t="s">
        <v>475</v>
      </c>
      <c r="B46" s="296">
        <v>0.78</v>
      </c>
      <c r="C46" s="294" t="s">
        <v>475</v>
      </c>
      <c r="D46" s="296">
        <v>0.7</v>
      </c>
      <c r="E46" s="294" t="s">
        <v>475</v>
      </c>
      <c r="F46" s="296">
        <v>0.81</v>
      </c>
      <c r="G46" s="294" t="s">
        <v>475</v>
      </c>
      <c r="H46" s="296">
        <v>0.75</v>
      </c>
    </row>
    <row r="47" spans="1:8" x14ac:dyDescent="0.2">
      <c r="A47" s="294" t="s">
        <v>476</v>
      </c>
      <c r="B47" s="296">
        <v>0.77</v>
      </c>
      <c r="C47" s="294" t="s">
        <v>476</v>
      </c>
      <c r="D47" s="296">
        <v>0.73</v>
      </c>
      <c r="E47" s="294" t="s">
        <v>476</v>
      </c>
      <c r="F47" s="296">
        <v>0.78</v>
      </c>
      <c r="G47" s="294" t="s">
        <v>476</v>
      </c>
      <c r="H47" s="296">
        <v>0.75</v>
      </c>
    </row>
    <row r="48" spans="1:8" x14ac:dyDescent="0.2">
      <c r="A48" s="294" t="s">
        <v>477</v>
      </c>
      <c r="B48" s="296">
        <v>0.72</v>
      </c>
      <c r="C48" s="294" t="s">
        <v>477</v>
      </c>
      <c r="D48" s="296">
        <v>0.73</v>
      </c>
      <c r="E48" s="294" t="s">
        <v>477</v>
      </c>
      <c r="F48" s="296">
        <v>0.77</v>
      </c>
      <c r="G48" s="294" t="s">
        <v>477</v>
      </c>
      <c r="H48" s="296">
        <v>0.73</v>
      </c>
    </row>
    <row r="49" spans="1:8" x14ac:dyDescent="0.2">
      <c r="A49" s="294" t="s">
        <v>289</v>
      </c>
      <c r="B49" s="296">
        <v>0.73</v>
      </c>
      <c r="C49" s="294" t="s">
        <v>289</v>
      </c>
      <c r="D49" s="296">
        <v>0.74</v>
      </c>
      <c r="E49" s="294" t="s">
        <v>289</v>
      </c>
      <c r="F49" s="296">
        <v>0.78</v>
      </c>
      <c r="G49" s="294" t="s">
        <v>289</v>
      </c>
      <c r="H49" s="296">
        <v>0.74</v>
      </c>
    </row>
    <row r="50" spans="1:8" x14ac:dyDescent="0.2">
      <c r="A50" s="294" t="s">
        <v>290</v>
      </c>
      <c r="B50" s="296">
        <v>0.76</v>
      </c>
      <c r="C50" s="294" t="s">
        <v>290</v>
      </c>
      <c r="D50" s="296">
        <v>0.76</v>
      </c>
      <c r="E50" s="294" t="s">
        <v>290</v>
      </c>
      <c r="F50" s="296">
        <v>0.76</v>
      </c>
      <c r="G50" s="294" t="s">
        <v>290</v>
      </c>
      <c r="H50" s="296">
        <v>0.73</v>
      </c>
    </row>
    <row r="53" spans="1:8" x14ac:dyDescent="0.2">
      <c r="A53" s="171" t="s">
        <v>225</v>
      </c>
    </row>
    <row r="54" spans="1:8" x14ac:dyDescent="0.2">
      <c r="A54" s="172" t="s">
        <v>1004</v>
      </c>
    </row>
    <row r="55" spans="1:8" s="49" customFormat="1" ht="11.25" x14ac:dyDescent="0.2">
      <c r="A55" s="297"/>
      <c r="E55" s="298"/>
      <c r="F55" s="298"/>
      <c r="G55" s="298"/>
      <c r="H55" s="298"/>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5" orientation="portrait" r:id="rId2"/>
  <headerFooter alignWithMargins="0">
    <oddFooter>&amp;L&amp;"MetaNormalLF-Roman,Standard"&amp;8Statistisches Bundesamt, Fachserie 7, Reihe 1, 2013&amp;R&amp;"MetaNormalLF-Roman,Standard"&amp;8&amp;P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55"/>
  <sheetViews>
    <sheetView showGridLines="0" workbookViewId="0"/>
  </sheetViews>
  <sheetFormatPr baseColWidth="10" defaultColWidth="11.42578125" defaultRowHeight="12.75" x14ac:dyDescent="0.2"/>
  <cols>
    <col min="1" max="16384" width="11.42578125" style="300"/>
  </cols>
  <sheetData>
    <row r="2" spans="1:7" x14ac:dyDescent="0.2">
      <c r="A2" s="299"/>
      <c r="B2" s="299"/>
      <c r="C2" s="299"/>
      <c r="D2" s="299"/>
      <c r="E2" s="299"/>
      <c r="F2" s="299"/>
      <c r="G2" s="299"/>
    </row>
    <row r="3" spans="1:7" ht="15" x14ac:dyDescent="0.2">
      <c r="A3" s="629" t="s">
        <v>1701</v>
      </c>
      <c r="B3" s="629"/>
      <c r="C3" s="629"/>
      <c r="D3" s="629"/>
      <c r="E3" s="629"/>
      <c r="F3" s="629"/>
      <c r="G3" s="629"/>
    </row>
    <row r="4" spans="1:7" x14ac:dyDescent="0.2">
      <c r="A4" s="299"/>
      <c r="B4" s="299"/>
      <c r="C4" s="299"/>
      <c r="D4" s="299"/>
      <c r="E4" s="299"/>
      <c r="F4" s="299"/>
      <c r="G4" s="299"/>
    </row>
    <row r="5" spans="1:7" x14ac:dyDescent="0.2">
      <c r="A5" s="299"/>
      <c r="B5" s="299"/>
      <c r="C5" s="299"/>
      <c r="D5" s="299"/>
      <c r="E5" s="299"/>
      <c r="F5" s="299"/>
      <c r="G5" s="299"/>
    </row>
    <row r="6" spans="1:7" x14ac:dyDescent="0.2">
      <c r="A6" s="299"/>
      <c r="B6" s="299"/>
      <c r="C6" s="299"/>
      <c r="D6" s="299"/>
      <c r="E6" s="299"/>
      <c r="F6" s="299"/>
      <c r="G6" s="299"/>
    </row>
    <row r="7" spans="1:7" x14ac:dyDescent="0.2">
      <c r="A7" s="299"/>
      <c r="B7" s="299"/>
      <c r="C7" s="299"/>
      <c r="D7" s="299"/>
      <c r="E7" s="299"/>
      <c r="F7" s="299"/>
      <c r="G7" s="299"/>
    </row>
    <row r="8" spans="1:7" x14ac:dyDescent="0.2">
      <c r="A8" s="299"/>
      <c r="B8" s="299"/>
      <c r="C8" s="299"/>
      <c r="D8" s="299"/>
      <c r="E8" s="299"/>
      <c r="F8" s="299"/>
      <c r="G8" s="299"/>
    </row>
    <row r="9" spans="1:7" x14ac:dyDescent="0.2">
      <c r="A9" s="299"/>
      <c r="B9" s="299"/>
      <c r="C9" s="299"/>
      <c r="D9" s="299"/>
      <c r="E9" s="299"/>
      <c r="F9" s="299"/>
      <c r="G9" s="299"/>
    </row>
    <row r="10" spans="1:7" x14ac:dyDescent="0.2">
      <c r="A10" s="299"/>
      <c r="B10" s="299"/>
      <c r="C10" s="299"/>
      <c r="D10" s="299"/>
      <c r="E10" s="299"/>
      <c r="F10" s="299"/>
      <c r="G10" s="299"/>
    </row>
    <row r="11" spans="1:7" x14ac:dyDescent="0.2">
      <c r="A11" s="299"/>
      <c r="B11" s="299"/>
      <c r="C11" s="299"/>
      <c r="D11" s="299"/>
      <c r="E11" s="299"/>
      <c r="F11" s="299"/>
      <c r="G11" s="299"/>
    </row>
    <row r="12" spans="1:7" x14ac:dyDescent="0.2">
      <c r="A12" s="299"/>
      <c r="B12" s="299"/>
      <c r="C12" s="299"/>
      <c r="D12" s="299"/>
      <c r="E12" s="299"/>
      <c r="F12" s="299"/>
      <c r="G12" s="299"/>
    </row>
    <row r="13" spans="1:7" x14ac:dyDescent="0.2">
      <c r="A13" s="299"/>
      <c r="B13" s="299"/>
      <c r="C13" s="299"/>
      <c r="D13" s="299"/>
      <c r="E13" s="299"/>
      <c r="F13" s="299"/>
      <c r="G13" s="299"/>
    </row>
    <row r="14" spans="1:7" x14ac:dyDescent="0.2">
      <c r="A14" s="299"/>
      <c r="B14" s="299"/>
      <c r="C14" s="299"/>
      <c r="D14" s="299"/>
      <c r="E14" s="299"/>
      <c r="F14" s="299"/>
      <c r="G14" s="299"/>
    </row>
    <row r="15" spans="1:7" x14ac:dyDescent="0.2">
      <c r="A15" s="299"/>
      <c r="B15" s="299"/>
      <c r="C15" s="299"/>
      <c r="D15" s="299"/>
      <c r="E15" s="299"/>
      <c r="F15" s="299"/>
      <c r="G15" s="299"/>
    </row>
    <row r="16" spans="1:7" x14ac:dyDescent="0.2">
      <c r="A16" s="299"/>
      <c r="B16" s="299"/>
      <c r="C16" s="299"/>
      <c r="D16" s="299"/>
      <c r="E16" s="299"/>
      <c r="F16" s="299"/>
      <c r="G16" s="299"/>
    </row>
    <row r="17" spans="1:7" x14ac:dyDescent="0.2">
      <c r="A17" s="299"/>
      <c r="B17" s="299"/>
      <c r="C17" s="299"/>
      <c r="D17" s="299"/>
      <c r="E17" s="299"/>
      <c r="F17" s="299"/>
      <c r="G17" s="299"/>
    </row>
    <row r="18" spans="1:7" x14ac:dyDescent="0.2">
      <c r="A18" s="299"/>
      <c r="B18" s="299"/>
      <c r="C18" s="299"/>
      <c r="D18" s="299"/>
      <c r="E18" s="299"/>
      <c r="F18" s="299"/>
      <c r="G18" s="299"/>
    </row>
    <row r="19" spans="1:7" x14ac:dyDescent="0.2">
      <c r="A19" s="299"/>
      <c r="B19" s="299"/>
      <c r="C19" s="299"/>
      <c r="D19" s="299"/>
      <c r="E19" s="299"/>
      <c r="F19" s="299"/>
      <c r="G19" s="299"/>
    </row>
    <row r="20" spans="1:7" x14ac:dyDescent="0.2">
      <c r="A20" s="299"/>
      <c r="B20" s="299"/>
      <c r="C20" s="299"/>
      <c r="D20" s="299"/>
      <c r="E20" s="299"/>
      <c r="F20" s="299"/>
      <c r="G20" s="299"/>
    </row>
    <row r="21" spans="1:7" x14ac:dyDescent="0.2">
      <c r="A21" s="299"/>
      <c r="B21" s="299"/>
      <c r="C21" s="299"/>
      <c r="D21" s="299"/>
      <c r="E21" s="299"/>
      <c r="F21" s="299"/>
      <c r="G21" s="299"/>
    </row>
    <row r="22" spans="1:7" x14ac:dyDescent="0.2">
      <c r="A22" s="299"/>
      <c r="B22" s="299"/>
      <c r="C22" s="299"/>
      <c r="D22" s="299"/>
      <c r="E22" s="299"/>
      <c r="F22" s="299"/>
      <c r="G22" s="299"/>
    </row>
    <row r="23" spans="1:7" x14ac:dyDescent="0.2">
      <c r="A23" s="299"/>
      <c r="B23" s="299"/>
      <c r="C23" s="299"/>
      <c r="D23" s="299"/>
      <c r="E23" s="299"/>
      <c r="F23" s="299"/>
      <c r="G23" s="299"/>
    </row>
    <row r="24" spans="1:7" x14ac:dyDescent="0.2">
      <c r="A24" s="299"/>
      <c r="B24" s="299"/>
      <c r="C24" s="299"/>
      <c r="D24" s="299"/>
      <c r="E24" s="299"/>
      <c r="F24" s="299"/>
      <c r="G24" s="299"/>
    </row>
    <row r="25" spans="1:7" x14ac:dyDescent="0.2">
      <c r="A25" s="299"/>
      <c r="B25" s="299"/>
      <c r="C25" s="299"/>
      <c r="D25" s="299"/>
      <c r="E25" s="299"/>
      <c r="F25" s="299"/>
      <c r="G25" s="299"/>
    </row>
    <row r="26" spans="1:7" x14ac:dyDescent="0.2">
      <c r="A26" s="299"/>
      <c r="B26" s="299"/>
      <c r="C26" s="299"/>
      <c r="D26" s="299"/>
      <c r="E26" s="299"/>
      <c r="F26" s="299"/>
      <c r="G26" s="299"/>
    </row>
    <row r="27" spans="1:7" x14ac:dyDescent="0.2">
      <c r="A27" s="299"/>
      <c r="B27" s="299"/>
      <c r="C27" s="299"/>
      <c r="D27" s="299"/>
      <c r="E27" s="299"/>
      <c r="F27" s="299"/>
      <c r="G27" s="299"/>
    </row>
    <row r="28" spans="1:7" x14ac:dyDescent="0.2">
      <c r="A28" s="299"/>
      <c r="B28" s="299"/>
      <c r="C28" s="299"/>
      <c r="D28" s="299"/>
      <c r="E28" s="299"/>
      <c r="F28" s="299"/>
      <c r="G28" s="299"/>
    </row>
    <row r="29" spans="1:7" x14ac:dyDescent="0.2">
      <c r="A29" s="299"/>
      <c r="B29" s="299"/>
      <c r="C29" s="299"/>
      <c r="D29" s="299"/>
      <c r="E29" s="299"/>
      <c r="F29" s="299"/>
      <c r="G29" s="299"/>
    </row>
    <row r="30" spans="1:7" x14ac:dyDescent="0.2">
      <c r="A30" s="299"/>
      <c r="B30" s="299"/>
      <c r="C30" s="299"/>
      <c r="D30" s="299"/>
      <c r="E30" s="299"/>
      <c r="F30" s="299"/>
      <c r="G30" s="299"/>
    </row>
    <row r="31" spans="1:7" x14ac:dyDescent="0.2">
      <c r="A31" s="299"/>
      <c r="B31" s="299"/>
      <c r="C31" s="299"/>
      <c r="D31" s="299"/>
      <c r="E31" s="299"/>
      <c r="F31" s="299"/>
      <c r="G31" s="299"/>
    </row>
    <row r="32" spans="1:7" x14ac:dyDescent="0.2">
      <c r="A32" s="299"/>
      <c r="B32" s="299"/>
      <c r="C32" s="299"/>
      <c r="D32" s="299"/>
      <c r="E32" s="299"/>
      <c r="F32" s="299"/>
      <c r="G32" s="299"/>
    </row>
    <row r="33" spans="1:7" x14ac:dyDescent="0.2">
      <c r="A33" s="299"/>
      <c r="B33" s="299"/>
      <c r="C33" s="299"/>
      <c r="D33" s="299"/>
      <c r="E33" s="299"/>
      <c r="F33" s="299"/>
      <c r="G33" s="299"/>
    </row>
    <row r="34" spans="1:7" x14ac:dyDescent="0.2">
      <c r="A34" s="299"/>
      <c r="B34" s="299"/>
      <c r="C34" s="299"/>
      <c r="D34" s="299"/>
      <c r="E34" s="299"/>
      <c r="F34" s="299"/>
      <c r="G34" s="299"/>
    </row>
    <row r="35" spans="1:7" x14ac:dyDescent="0.2">
      <c r="A35" s="299"/>
      <c r="B35" s="299"/>
      <c r="C35" s="299"/>
      <c r="D35" s="299"/>
      <c r="E35" s="299"/>
      <c r="F35" s="299"/>
      <c r="G35" s="299"/>
    </row>
    <row r="36" spans="1:7" x14ac:dyDescent="0.2">
      <c r="A36" s="299"/>
      <c r="B36" s="299"/>
      <c r="C36" s="299"/>
      <c r="D36" s="299"/>
      <c r="E36" s="299"/>
      <c r="F36" s="299"/>
      <c r="G36" s="299"/>
    </row>
    <row r="37" spans="1:7" x14ac:dyDescent="0.2">
      <c r="A37" s="299"/>
      <c r="B37" s="299"/>
      <c r="C37" s="299"/>
      <c r="D37" s="299"/>
      <c r="E37" s="299"/>
      <c r="F37" s="299"/>
      <c r="G37" s="299"/>
    </row>
    <row r="38" spans="1:7" x14ac:dyDescent="0.2">
      <c r="A38" s="299"/>
      <c r="B38" s="299"/>
      <c r="C38" s="299"/>
      <c r="D38" s="299"/>
      <c r="E38" s="299"/>
      <c r="F38" s="299"/>
      <c r="G38" s="299"/>
    </row>
    <row r="39" spans="1:7" x14ac:dyDescent="0.2">
      <c r="A39" s="299"/>
      <c r="B39" s="299"/>
      <c r="C39" s="299"/>
      <c r="D39" s="299"/>
      <c r="E39" s="299"/>
      <c r="F39" s="299"/>
      <c r="G39" s="299"/>
    </row>
    <row r="40" spans="1:7" x14ac:dyDescent="0.2">
      <c r="A40" s="299"/>
      <c r="B40" s="299"/>
      <c r="C40" s="299"/>
      <c r="D40" s="299"/>
      <c r="E40" s="299"/>
      <c r="F40" s="299"/>
      <c r="G40" s="299"/>
    </row>
    <row r="41" spans="1:7" x14ac:dyDescent="0.2">
      <c r="A41" s="299"/>
      <c r="B41" s="299"/>
      <c r="C41" s="299"/>
      <c r="D41" s="299"/>
      <c r="E41" s="299"/>
      <c r="F41" s="299"/>
      <c r="G41" s="299"/>
    </row>
    <row r="42" spans="1:7" x14ac:dyDescent="0.2">
      <c r="A42" s="299"/>
      <c r="B42" s="299"/>
      <c r="C42" s="299"/>
      <c r="D42" s="299"/>
      <c r="E42" s="299"/>
      <c r="F42" s="299"/>
      <c r="G42" s="299"/>
    </row>
    <row r="43" spans="1:7" x14ac:dyDescent="0.2">
      <c r="A43" s="299"/>
      <c r="B43" s="299"/>
      <c r="C43" s="299"/>
      <c r="D43" s="299"/>
      <c r="E43" s="299"/>
      <c r="F43" s="299"/>
      <c r="G43" s="299"/>
    </row>
    <row r="44" spans="1:7" x14ac:dyDescent="0.2">
      <c r="A44" s="299"/>
      <c r="B44" s="299"/>
      <c r="C44" s="299"/>
      <c r="D44" s="299"/>
      <c r="E44" s="299"/>
      <c r="F44" s="299"/>
      <c r="G44" s="299"/>
    </row>
    <row r="45" spans="1:7" x14ac:dyDescent="0.2">
      <c r="A45" s="299"/>
      <c r="B45" s="299"/>
      <c r="C45" s="299"/>
      <c r="D45" s="299"/>
      <c r="E45" s="299"/>
      <c r="F45" s="299"/>
      <c r="G45" s="299"/>
    </row>
    <row r="46" spans="1:7" x14ac:dyDescent="0.2">
      <c r="A46" s="299"/>
      <c r="B46" s="299"/>
      <c r="C46" s="299"/>
      <c r="D46" s="299"/>
      <c r="E46" s="299"/>
      <c r="F46" s="299"/>
      <c r="G46" s="299"/>
    </row>
    <row r="47" spans="1:7" x14ac:dyDescent="0.2">
      <c r="A47" s="299"/>
      <c r="B47" s="299"/>
      <c r="C47" s="299"/>
      <c r="D47" s="299"/>
      <c r="E47" s="299"/>
      <c r="F47" s="299"/>
      <c r="G47" s="299"/>
    </row>
    <row r="48" spans="1:7" x14ac:dyDescent="0.2">
      <c r="A48" s="299"/>
      <c r="B48" s="299"/>
      <c r="C48" s="299"/>
      <c r="D48" s="299"/>
      <c r="E48" s="299"/>
      <c r="F48" s="299"/>
      <c r="G48" s="299"/>
    </row>
    <row r="49" spans="1:7" x14ac:dyDescent="0.2">
      <c r="A49" s="299"/>
      <c r="B49" s="299"/>
      <c r="C49" s="299"/>
      <c r="D49" s="299"/>
      <c r="E49" s="299"/>
      <c r="F49" s="299"/>
      <c r="G49" s="299"/>
    </row>
    <row r="50" spans="1:7" x14ac:dyDescent="0.2">
      <c r="A50" s="299"/>
      <c r="B50" s="299"/>
      <c r="C50" s="299"/>
      <c r="D50" s="299"/>
      <c r="E50" s="299"/>
      <c r="F50" s="299"/>
      <c r="G50" s="299"/>
    </row>
    <row r="51" spans="1:7" x14ac:dyDescent="0.2">
      <c r="A51" s="299"/>
      <c r="B51" s="299"/>
      <c r="C51" s="299"/>
      <c r="D51" s="299"/>
      <c r="E51" s="299"/>
      <c r="F51" s="299"/>
      <c r="G51" s="299"/>
    </row>
    <row r="52" spans="1:7" x14ac:dyDescent="0.2">
      <c r="A52" s="299"/>
      <c r="B52" s="299"/>
      <c r="C52" s="299"/>
      <c r="D52" s="299"/>
      <c r="E52" s="299"/>
      <c r="F52" s="299"/>
      <c r="G52" s="299"/>
    </row>
    <row r="53" spans="1:7" x14ac:dyDescent="0.2">
      <c r="A53" s="299"/>
      <c r="B53" s="299"/>
      <c r="C53" s="299"/>
      <c r="D53" s="299"/>
      <c r="E53" s="299"/>
      <c r="F53" s="299"/>
      <c r="G53" s="299"/>
    </row>
    <row r="54" spans="1:7" x14ac:dyDescent="0.2">
      <c r="A54" s="299"/>
      <c r="B54" s="299"/>
      <c r="C54" s="299"/>
      <c r="D54" s="299"/>
      <c r="E54" s="299"/>
      <c r="F54" s="299"/>
      <c r="G54" s="299"/>
    </row>
    <row r="55" spans="1:7" s="302" customFormat="1" ht="11.25" x14ac:dyDescent="0.2">
      <c r="A55" s="630"/>
      <c r="B55" s="630"/>
      <c r="C55" s="630"/>
      <c r="D55" s="630"/>
      <c r="E55" s="301"/>
      <c r="G55" s="303"/>
    </row>
  </sheetData>
  <mergeCells count="2">
    <mergeCell ref="A3:G3"/>
    <mergeCell ref="A55:D55"/>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308" customWidth="1"/>
    <col min="2" max="4" width="13.7109375" style="308" customWidth="1"/>
    <col min="5" max="7" width="11.85546875" style="308" customWidth="1"/>
    <col min="8" max="8" width="11.42578125" style="308"/>
    <col min="9" max="9" width="11.85546875" style="308" bestFit="1" customWidth="1"/>
    <col min="10" max="16384" width="11.42578125" style="308"/>
  </cols>
  <sheetData>
    <row r="1" spans="1:12" s="304" customFormat="1" ht="19.5" customHeight="1" x14ac:dyDescent="0.2">
      <c r="A1" s="636" t="s">
        <v>1702</v>
      </c>
      <c r="B1" s="636"/>
      <c r="C1" s="636"/>
      <c r="D1" s="636"/>
      <c r="E1" s="636"/>
      <c r="F1" s="636"/>
      <c r="G1" s="636"/>
    </row>
    <row r="2" spans="1:12" s="304" customFormat="1" ht="19.5" customHeight="1" x14ac:dyDescent="0.2">
      <c r="A2" s="637" t="s">
        <v>1703</v>
      </c>
      <c r="B2" s="637"/>
      <c r="C2" s="637"/>
      <c r="D2" s="637"/>
      <c r="E2" s="637"/>
      <c r="F2" s="637"/>
      <c r="G2" s="637"/>
    </row>
    <row r="3" spans="1:12" s="305" customFormat="1" ht="19.5" customHeight="1" x14ac:dyDescent="0.2">
      <c r="A3" s="638"/>
      <c r="B3" s="638"/>
      <c r="C3" s="638"/>
      <c r="D3" s="638"/>
      <c r="E3" s="638"/>
      <c r="F3" s="638"/>
      <c r="G3" s="638"/>
    </row>
    <row r="4" spans="1:12" s="306" customFormat="1" ht="12.75" customHeight="1" x14ac:dyDescent="0.2">
      <c r="A4" s="639" t="s">
        <v>1704</v>
      </c>
      <c r="B4" s="642">
        <v>2011</v>
      </c>
      <c r="C4" s="644">
        <v>2012</v>
      </c>
      <c r="D4" s="642">
        <v>2013</v>
      </c>
      <c r="E4" s="642">
        <v>2011</v>
      </c>
      <c r="F4" s="642">
        <v>2012</v>
      </c>
      <c r="G4" s="644">
        <v>2013</v>
      </c>
    </row>
    <row r="5" spans="1:12" s="306" customFormat="1" ht="12.75" customHeight="1" x14ac:dyDescent="0.2">
      <c r="A5" s="640"/>
      <c r="B5" s="643"/>
      <c r="C5" s="645"/>
      <c r="D5" s="643"/>
      <c r="E5" s="643"/>
      <c r="F5" s="643"/>
      <c r="G5" s="645"/>
    </row>
    <row r="6" spans="1:12" s="306" customFormat="1" ht="12.75" customHeight="1" x14ac:dyDescent="0.2">
      <c r="A6" s="641"/>
      <c r="B6" s="631" t="s">
        <v>531</v>
      </c>
      <c r="C6" s="632"/>
      <c r="D6" s="633"/>
      <c r="E6" s="634" t="s">
        <v>1705</v>
      </c>
      <c r="F6" s="635"/>
      <c r="G6" s="635"/>
    </row>
    <row r="7" spans="1:12" ht="12.75" customHeight="1" x14ac:dyDescent="0.2">
      <c r="A7" s="204"/>
      <c r="B7" s="192"/>
      <c r="C7" s="192"/>
      <c r="D7" s="192"/>
      <c r="E7" s="307"/>
      <c r="F7" s="307"/>
      <c r="G7" s="307"/>
    </row>
    <row r="8" spans="1:12" ht="12.75" customHeight="1" x14ac:dyDescent="0.2">
      <c r="A8" s="7" t="s">
        <v>129</v>
      </c>
      <c r="B8" s="309">
        <v>752278605</v>
      </c>
      <c r="C8" s="309">
        <v>751055784</v>
      </c>
      <c r="D8" s="309">
        <v>748142530</v>
      </c>
      <c r="E8" s="310">
        <v>11.4</v>
      </c>
      <c r="F8" s="310">
        <v>-0.2</v>
      </c>
      <c r="G8" s="310">
        <v>-0.4</v>
      </c>
      <c r="K8" s="311"/>
      <c r="L8" s="311"/>
    </row>
    <row r="9" spans="1:12" s="306" customFormat="1" ht="12.75" customHeight="1" x14ac:dyDescent="0.2">
      <c r="A9" s="118" t="s">
        <v>1370</v>
      </c>
      <c r="B9" s="312">
        <v>629952798</v>
      </c>
      <c r="C9" s="312">
        <v>622673739</v>
      </c>
      <c r="D9" s="312">
        <v>623472142</v>
      </c>
      <c r="E9" s="313">
        <v>10</v>
      </c>
      <c r="F9" s="313">
        <v>-1.2</v>
      </c>
      <c r="G9" s="313">
        <v>0.1</v>
      </c>
      <c r="K9" s="311"/>
      <c r="L9" s="311"/>
    </row>
    <row r="10" spans="1:12" ht="12.75" customHeight="1" x14ac:dyDescent="0.2">
      <c r="A10" s="118" t="s">
        <v>1371</v>
      </c>
      <c r="B10" s="312">
        <v>420522309</v>
      </c>
      <c r="C10" s="312">
        <v>406232229</v>
      </c>
      <c r="D10" s="312">
        <v>402166075</v>
      </c>
      <c r="E10" s="313">
        <v>8.4</v>
      </c>
      <c r="F10" s="313">
        <v>-3.4</v>
      </c>
      <c r="G10" s="313">
        <v>-1</v>
      </c>
      <c r="K10" s="311"/>
      <c r="L10" s="311"/>
    </row>
    <row r="11" spans="1:12" ht="12.75" customHeight="1" x14ac:dyDescent="0.2">
      <c r="A11" s="118" t="s">
        <v>1372</v>
      </c>
      <c r="B11" s="312">
        <v>46976251</v>
      </c>
      <c r="C11" s="312">
        <v>43822200</v>
      </c>
      <c r="D11" s="312">
        <v>42437853</v>
      </c>
      <c r="E11" s="313">
        <v>4.3</v>
      </c>
      <c r="F11" s="313">
        <v>-6.7</v>
      </c>
      <c r="G11" s="313">
        <v>-3.2</v>
      </c>
      <c r="K11" s="311"/>
      <c r="L11" s="311"/>
    </row>
    <row r="12" spans="1:12" ht="12.75" customHeight="1" x14ac:dyDescent="0.2">
      <c r="A12" s="118" t="s">
        <v>1420</v>
      </c>
      <c r="B12" s="312">
        <v>1551822</v>
      </c>
      <c r="C12" s="312">
        <v>1581585</v>
      </c>
      <c r="D12" s="312">
        <v>1686546</v>
      </c>
      <c r="E12" s="313">
        <v>30.5</v>
      </c>
      <c r="F12" s="313">
        <v>1.9</v>
      </c>
      <c r="G12" s="313">
        <v>6.6</v>
      </c>
      <c r="K12" s="311"/>
      <c r="L12" s="311"/>
    </row>
    <row r="13" spans="1:12" ht="12.75" customHeight="1" x14ac:dyDescent="0.2">
      <c r="A13" s="118" t="s">
        <v>1215</v>
      </c>
      <c r="B13" s="312">
        <v>8448995</v>
      </c>
      <c r="C13" s="312">
        <v>8034460</v>
      </c>
      <c r="D13" s="312">
        <v>8166449</v>
      </c>
      <c r="E13" s="313">
        <v>10.5</v>
      </c>
      <c r="F13" s="313">
        <v>-4.9000000000000004</v>
      </c>
      <c r="G13" s="313">
        <v>1.6</v>
      </c>
      <c r="K13" s="311"/>
      <c r="L13" s="311"/>
    </row>
    <row r="14" spans="1:12" ht="12.75" customHeight="1" x14ac:dyDescent="0.2">
      <c r="A14" s="118" t="s">
        <v>1404</v>
      </c>
      <c r="B14" s="312">
        <v>101444272</v>
      </c>
      <c r="C14" s="312">
        <v>102910731</v>
      </c>
      <c r="D14" s="312">
        <v>99979868</v>
      </c>
      <c r="E14" s="313">
        <v>13.2</v>
      </c>
      <c r="F14" s="313">
        <v>1.4</v>
      </c>
      <c r="G14" s="313">
        <v>-2.8</v>
      </c>
      <c r="K14" s="311"/>
      <c r="L14" s="311"/>
    </row>
    <row r="15" spans="1:12" ht="12.75" customHeight="1" x14ac:dyDescent="0.2">
      <c r="A15" s="118" t="s">
        <v>1405</v>
      </c>
      <c r="B15" s="312">
        <v>5073109</v>
      </c>
      <c r="C15" s="312">
        <v>4737635</v>
      </c>
      <c r="D15" s="312">
        <v>4728022</v>
      </c>
      <c r="E15" s="313">
        <v>-13.2</v>
      </c>
      <c r="F15" s="313">
        <v>-6.6</v>
      </c>
      <c r="G15" s="313">
        <v>-0.2</v>
      </c>
      <c r="K15" s="311"/>
      <c r="L15" s="311"/>
    </row>
    <row r="16" spans="1:12" ht="12.75" customHeight="1" x14ac:dyDescent="0.2">
      <c r="A16" s="118" t="s">
        <v>1406</v>
      </c>
      <c r="B16" s="312">
        <v>4472263</v>
      </c>
      <c r="C16" s="312">
        <v>4658454</v>
      </c>
      <c r="D16" s="312">
        <v>5461153</v>
      </c>
      <c r="E16" s="313">
        <v>7.6</v>
      </c>
      <c r="F16" s="313">
        <v>4.2</v>
      </c>
      <c r="G16" s="313">
        <v>17.2</v>
      </c>
      <c r="K16" s="311"/>
      <c r="L16" s="311"/>
    </row>
    <row r="17" spans="1:12" ht="12.75" customHeight="1" x14ac:dyDescent="0.2">
      <c r="A17" s="118" t="s">
        <v>1407</v>
      </c>
      <c r="B17" s="312">
        <v>62043599</v>
      </c>
      <c r="C17" s="312">
        <v>55528717</v>
      </c>
      <c r="D17" s="312">
        <v>53247332</v>
      </c>
      <c r="E17" s="313">
        <v>5.9</v>
      </c>
      <c r="F17" s="313">
        <v>-10.5</v>
      </c>
      <c r="G17" s="313">
        <v>-4.0999999999999996</v>
      </c>
      <c r="K17" s="311"/>
      <c r="L17" s="311"/>
    </row>
    <row r="18" spans="1:12" ht="12.75" customHeight="1" x14ac:dyDescent="0.2">
      <c r="A18" s="118" t="s">
        <v>1408</v>
      </c>
      <c r="B18" s="312">
        <v>6185181</v>
      </c>
      <c r="C18" s="312">
        <v>5601722</v>
      </c>
      <c r="D18" s="312">
        <v>5541956</v>
      </c>
      <c r="E18" s="313">
        <v>12.3</v>
      </c>
      <c r="F18" s="313">
        <v>-9.4</v>
      </c>
      <c r="G18" s="313">
        <v>-1.1000000000000001</v>
      </c>
      <c r="K18" s="311"/>
      <c r="L18" s="311"/>
    </row>
    <row r="19" spans="1:12" ht="12.75" customHeight="1" x14ac:dyDescent="0.2">
      <c r="A19" s="118" t="s">
        <v>782</v>
      </c>
      <c r="B19" s="312">
        <v>323195</v>
      </c>
      <c r="C19" s="312">
        <v>323196</v>
      </c>
      <c r="D19" s="312">
        <v>358757</v>
      </c>
      <c r="E19" s="313">
        <v>-22.5</v>
      </c>
      <c r="F19" s="313">
        <v>0</v>
      </c>
      <c r="G19" s="313">
        <v>11</v>
      </c>
      <c r="K19" s="311"/>
      <c r="L19" s="311"/>
    </row>
    <row r="20" spans="1:12" ht="12.75" customHeight="1" x14ac:dyDescent="0.2">
      <c r="A20" s="118" t="s">
        <v>789</v>
      </c>
      <c r="B20" s="312">
        <v>69422805</v>
      </c>
      <c r="C20" s="312">
        <v>70380828</v>
      </c>
      <c r="D20" s="312">
        <v>70970256</v>
      </c>
      <c r="E20" s="313">
        <v>10.199999999999999</v>
      </c>
      <c r="F20" s="313">
        <v>1.4</v>
      </c>
      <c r="G20" s="313">
        <v>0.8</v>
      </c>
      <c r="I20" s="311"/>
      <c r="K20" s="311"/>
      <c r="L20" s="311"/>
    </row>
    <row r="21" spans="1:12" ht="12.75" customHeight="1" x14ac:dyDescent="0.2">
      <c r="A21" s="118" t="s">
        <v>790</v>
      </c>
      <c r="B21" s="312">
        <v>57670869</v>
      </c>
      <c r="C21" s="312">
        <v>56591233</v>
      </c>
      <c r="D21" s="312">
        <v>56276480</v>
      </c>
      <c r="E21" s="313">
        <v>10.6</v>
      </c>
      <c r="F21" s="313">
        <v>-1.9</v>
      </c>
      <c r="G21" s="313">
        <v>-0.6</v>
      </c>
      <c r="K21" s="311"/>
      <c r="L21" s="311"/>
    </row>
    <row r="22" spans="1:12" ht="12.75" customHeight="1" x14ac:dyDescent="0.2">
      <c r="A22" s="118" t="s">
        <v>791</v>
      </c>
      <c r="B22" s="312">
        <v>7025706</v>
      </c>
      <c r="C22" s="312">
        <v>6153916</v>
      </c>
      <c r="D22" s="312">
        <v>6364180</v>
      </c>
      <c r="E22" s="313">
        <v>-9.6</v>
      </c>
      <c r="F22" s="313">
        <v>-12.4</v>
      </c>
      <c r="G22" s="313">
        <v>3.4</v>
      </c>
      <c r="K22" s="311"/>
      <c r="L22" s="311"/>
    </row>
    <row r="23" spans="1:12" ht="12.75" customHeight="1" x14ac:dyDescent="0.2">
      <c r="A23" s="118" t="s">
        <v>614</v>
      </c>
      <c r="B23" s="312">
        <v>10377154</v>
      </c>
      <c r="C23" s="312">
        <v>10340220</v>
      </c>
      <c r="D23" s="312">
        <v>10637411</v>
      </c>
      <c r="E23" s="313">
        <v>19.100000000000001</v>
      </c>
      <c r="F23" s="313">
        <v>-0.4</v>
      </c>
      <c r="G23" s="313">
        <v>2.9</v>
      </c>
      <c r="K23" s="311"/>
      <c r="L23" s="311"/>
    </row>
    <row r="24" spans="1:12" ht="12.75" customHeight="1" x14ac:dyDescent="0.2">
      <c r="A24" s="118" t="s">
        <v>615</v>
      </c>
      <c r="B24" s="312">
        <v>3954234</v>
      </c>
      <c r="C24" s="312">
        <v>3851118</v>
      </c>
      <c r="D24" s="312">
        <v>4096231</v>
      </c>
      <c r="E24" s="313">
        <v>10.1</v>
      </c>
      <c r="F24" s="313">
        <v>-2.6</v>
      </c>
      <c r="G24" s="313">
        <v>6.4</v>
      </c>
      <c r="K24" s="311"/>
      <c r="L24" s="311"/>
    </row>
    <row r="25" spans="1:12" ht="12.75" customHeight="1" x14ac:dyDescent="0.2">
      <c r="A25" s="118" t="s">
        <v>616</v>
      </c>
      <c r="B25" s="312">
        <v>34811100</v>
      </c>
      <c r="C25" s="312">
        <v>31047451</v>
      </c>
      <c r="D25" s="312">
        <v>31348837</v>
      </c>
      <c r="E25" s="313">
        <v>1.7</v>
      </c>
      <c r="F25" s="313">
        <v>-10.8</v>
      </c>
      <c r="G25" s="313">
        <v>1</v>
      </c>
      <c r="K25" s="311"/>
      <c r="L25" s="311"/>
    </row>
    <row r="26" spans="1:12" ht="12.75" customHeight="1" x14ac:dyDescent="0.2">
      <c r="A26" s="118" t="s">
        <v>1104</v>
      </c>
      <c r="B26" s="312">
        <v>741754</v>
      </c>
      <c r="C26" s="312">
        <v>668763</v>
      </c>
      <c r="D26" s="312">
        <v>864744</v>
      </c>
      <c r="E26" s="313">
        <v>4.8</v>
      </c>
      <c r="F26" s="313">
        <v>-9.8000000000000007</v>
      </c>
      <c r="G26" s="313">
        <v>29.3</v>
      </c>
      <c r="I26" s="311"/>
      <c r="K26" s="311"/>
      <c r="L26" s="311"/>
    </row>
    <row r="27" spans="1:12" ht="12.75" customHeight="1" x14ac:dyDescent="0.2">
      <c r="A27" s="118" t="s">
        <v>1373</v>
      </c>
      <c r="B27" s="312">
        <v>209430489</v>
      </c>
      <c r="C27" s="312">
        <v>216441510</v>
      </c>
      <c r="D27" s="312">
        <v>221306067</v>
      </c>
      <c r="E27" s="313">
        <v>13.3</v>
      </c>
      <c r="F27" s="313">
        <v>3.3</v>
      </c>
      <c r="G27" s="313">
        <v>2.2000000000000002</v>
      </c>
      <c r="K27" s="311"/>
      <c r="L27" s="311"/>
    </row>
    <row r="28" spans="1:12" ht="12.75" customHeight="1" x14ac:dyDescent="0.2">
      <c r="A28" s="118" t="s">
        <v>1332</v>
      </c>
      <c r="B28" s="312">
        <v>2370286</v>
      </c>
      <c r="C28" s="312">
        <v>2687527</v>
      </c>
      <c r="D28" s="312">
        <v>2646364</v>
      </c>
      <c r="E28" s="313">
        <v>9</v>
      </c>
      <c r="F28" s="313">
        <v>13.4</v>
      </c>
      <c r="G28" s="313">
        <v>-1.5</v>
      </c>
      <c r="K28" s="311"/>
      <c r="L28" s="311"/>
    </row>
    <row r="29" spans="1:12" ht="12.75" customHeight="1" x14ac:dyDescent="0.2">
      <c r="A29" s="118" t="s">
        <v>1333</v>
      </c>
      <c r="B29" s="312">
        <v>14769314</v>
      </c>
      <c r="C29" s="312">
        <v>14893930</v>
      </c>
      <c r="D29" s="312">
        <v>15843689</v>
      </c>
      <c r="E29" s="313">
        <v>5.0999999999999996</v>
      </c>
      <c r="F29" s="313">
        <v>0.8</v>
      </c>
      <c r="G29" s="313">
        <v>6.4</v>
      </c>
      <c r="K29" s="311"/>
      <c r="L29" s="311"/>
    </row>
    <row r="30" spans="1:12" ht="12.75" customHeight="1" x14ac:dyDescent="0.2">
      <c r="A30" s="118" t="s">
        <v>577</v>
      </c>
      <c r="B30" s="312">
        <v>2254855</v>
      </c>
      <c r="C30" s="312">
        <v>2199673</v>
      </c>
      <c r="D30" s="312">
        <v>2041872</v>
      </c>
      <c r="E30" s="313">
        <v>10.5</v>
      </c>
      <c r="F30" s="313">
        <v>-2.4</v>
      </c>
      <c r="G30" s="313">
        <v>-7.2</v>
      </c>
      <c r="K30" s="311"/>
      <c r="L30" s="311"/>
    </row>
    <row r="31" spans="1:12" ht="12.75" customHeight="1" x14ac:dyDescent="0.2">
      <c r="A31" s="118" t="s">
        <v>596</v>
      </c>
      <c r="B31" s="312">
        <v>1322381</v>
      </c>
      <c r="C31" s="312">
        <v>1433328</v>
      </c>
      <c r="D31" s="312">
        <v>1426070</v>
      </c>
      <c r="E31" s="313">
        <v>37.799999999999997</v>
      </c>
      <c r="F31" s="313">
        <v>8.4</v>
      </c>
      <c r="G31" s="313">
        <v>-0.5</v>
      </c>
      <c r="K31" s="311"/>
      <c r="L31" s="311"/>
    </row>
    <row r="32" spans="1:12" ht="12.75" customHeight="1" x14ac:dyDescent="0.2">
      <c r="A32" s="118" t="s">
        <v>597</v>
      </c>
      <c r="B32" s="312">
        <v>2207315</v>
      </c>
      <c r="C32" s="312">
        <v>2373568</v>
      </c>
      <c r="D32" s="312">
        <v>2472242</v>
      </c>
      <c r="E32" s="313">
        <v>26.5</v>
      </c>
      <c r="F32" s="313">
        <v>7.5</v>
      </c>
      <c r="G32" s="313">
        <v>4.2</v>
      </c>
      <c r="K32" s="311"/>
      <c r="L32" s="311"/>
    </row>
    <row r="33" spans="1:12" ht="12.75" customHeight="1" x14ac:dyDescent="0.2">
      <c r="A33" s="118" t="s">
        <v>598</v>
      </c>
      <c r="B33" s="312">
        <v>43502675</v>
      </c>
      <c r="C33" s="312">
        <v>41823192</v>
      </c>
      <c r="D33" s="312">
        <v>42472611</v>
      </c>
      <c r="E33" s="313">
        <v>15.5</v>
      </c>
      <c r="F33" s="313">
        <v>-3.9</v>
      </c>
      <c r="G33" s="313">
        <v>1.6</v>
      </c>
      <c r="K33" s="311"/>
      <c r="L33" s="311"/>
    </row>
    <row r="34" spans="1:12" ht="12.75" customHeight="1" x14ac:dyDescent="0.2">
      <c r="A34" s="118" t="s">
        <v>599</v>
      </c>
      <c r="B34" s="312">
        <v>8800706</v>
      </c>
      <c r="C34" s="312">
        <v>9159806</v>
      </c>
      <c r="D34" s="312">
        <v>9636625</v>
      </c>
      <c r="E34" s="313">
        <v>20.7</v>
      </c>
      <c r="F34" s="313">
        <v>4.0999999999999996</v>
      </c>
      <c r="G34" s="313">
        <v>5.2</v>
      </c>
      <c r="K34" s="311"/>
      <c r="L34" s="311"/>
    </row>
    <row r="35" spans="1:12" ht="12.75" customHeight="1" x14ac:dyDescent="0.2">
      <c r="A35" s="118" t="s">
        <v>600</v>
      </c>
      <c r="B35" s="312">
        <v>22034271</v>
      </c>
      <c r="C35" s="312">
        <v>21092073</v>
      </c>
      <c r="D35" s="312">
        <v>20700383</v>
      </c>
      <c r="E35" s="313">
        <v>13.7</v>
      </c>
      <c r="F35" s="313">
        <v>-4.3</v>
      </c>
      <c r="G35" s="313">
        <v>-1.9</v>
      </c>
      <c r="K35" s="311"/>
      <c r="L35" s="311"/>
    </row>
    <row r="36" spans="1:12" ht="12.75" customHeight="1" x14ac:dyDescent="0.2">
      <c r="A36" s="118" t="s">
        <v>766</v>
      </c>
      <c r="B36" s="312">
        <v>30824483</v>
      </c>
      <c r="C36" s="312">
        <v>31288717</v>
      </c>
      <c r="D36" s="312">
        <v>31073354</v>
      </c>
      <c r="E36" s="313">
        <v>15.4</v>
      </c>
      <c r="F36" s="313">
        <v>1.5</v>
      </c>
      <c r="G36" s="313">
        <v>-0.7</v>
      </c>
      <c r="K36" s="311"/>
      <c r="L36" s="311"/>
    </row>
    <row r="37" spans="1:12" ht="12.75" customHeight="1" x14ac:dyDescent="0.2">
      <c r="A37" s="118" t="s">
        <v>767</v>
      </c>
      <c r="B37" s="312">
        <v>15774542</v>
      </c>
      <c r="C37" s="312">
        <v>16207154</v>
      </c>
      <c r="D37" s="312">
        <v>17504387</v>
      </c>
      <c r="E37" s="313">
        <v>11.6</v>
      </c>
      <c r="F37" s="313">
        <v>2.7</v>
      </c>
      <c r="G37" s="313">
        <v>8</v>
      </c>
      <c r="K37" s="311"/>
      <c r="L37" s="311"/>
    </row>
    <row r="38" spans="1:12" s="189" customFormat="1" ht="12.75" customHeight="1" x14ac:dyDescent="0.2">
      <c r="A38" s="118" t="s">
        <v>86</v>
      </c>
      <c r="B38" s="312">
        <v>65569661</v>
      </c>
      <c r="C38" s="312">
        <v>73282542</v>
      </c>
      <c r="D38" s="312">
        <v>75488470</v>
      </c>
      <c r="E38" s="313">
        <v>11.8</v>
      </c>
      <c r="F38" s="313">
        <v>11.8</v>
      </c>
      <c r="G38" s="313">
        <v>3</v>
      </c>
      <c r="K38" s="311"/>
      <c r="L38" s="311"/>
    </row>
    <row r="39" spans="1:12" ht="12.75" customHeight="1" x14ac:dyDescent="0.2">
      <c r="A39" s="118" t="s">
        <v>907</v>
      </c>
      <c r="B39" s="312">
        <v>122325807</v>
      </c>
      <c r="C39" s="312">
        <v>128382045</v>
      </c>
      <c r="D39" s="312">
        <v>124670388</v>
      </c>
      <c r="E39" s="313">
        <v>19.8</v>
      </c>
      <c r="F39" s="313">
        <v>5</v>
      </c>
      <c r="G39" s="313">
        <v>-2.9</v>
      </c>
      <c r="K39" s="311"/>
      <c r="L39" s="311"/>
    </row>
    <row r="40" spans="1:12" ht="12.75" customHeight="1" x14ac:dyDescent="0.2">
      <c r="A40" s="118" t="s">
        <v>419</v>
      </c>
      <c r="B40" s="312">
        <v>7856505</v>
      </c>
      <c r="C40" s="312">
        <v>8515749</v>
      </c>
      <c r="D40" s="312">
        <v>8202284</v>
      </c>
      <c r="E40" s="313">
        <v>6.7</v>
      </c>
      <c r="F40" s="313">
        <v>8.4</v>
      </c>
      <c r="G40" s="313">
        <v>-3.7</v>
      </c>
      <c r="K40" s="311"/>
      <c r="L40" s="311"/>
    </row>
    <row r="41" spans="1:12" ht="12.75" customHeight="1" x14ac:dyDescent="0.2">
      <c r="A41" s="118" t="s">
        <v>819</v>
      </c>
      <c r="B41" s="312">
        <v>34458754</v>
      </c>
      <c r="C41" s="312">
        <v>38103300</v>
      </c>
      <c r="D41" s="312">
        <v>35801599</v>
      </c>
      <c r="E41" s="313">
        <v>30.8</v>
      </c>
      <c r="F41" s="313">
        <v>10.6</v>
      </c>
      <c r="G41" s="313">
        <v>-6</v>
      </c>
      <c r="K41" s="311"/>
      <c r="L41" s="311"/>
    </row>
    <row r="42" spans="1:12" ht="12.75" customHeight="1" x14ac:dyDescent="0.2">
      <c r="A42" s="118" t="s">
        <v>820</v>
      </c>
      <c r="B42" s="312">
        <v>47875183</v>
      </c>
      <c r="C42" s="312">
        <v>48933281</v>
      </c>
      <c r="D42" s="312">
        <v>46924100</v>
      </c>
      <c r="E42" s="313">
        <v>14.9</v>
      </c>
      <c r="F42" s="313">
        <v>2.2000000000000002</v>
      </c>
      <c r="G42" s="313">
        <v>-4.0999999999999996</v>
      </c>
      <c r="K42" s="311"/>
      <c r="L42" s="311"/>
    </row>
    <row r="43" spans="1:12" ht="12.75" customHeight="1" x14ac:dyDescent="0.2">
      <c r="A43" s="118" t="s">
        <v>780</v>
      </c>
      <c r="B43" s="312">
        <v>20118250</v>
      </c>
      <c r="C43" s="312">
        <v>20100000</v>
      </c>
      <c r="D43" s="312">
        <v>21371960</v>
      </c>
      <c r="E43" s="313">
        <v>23.8</v>
      </c>
      <c r="F43" s="313">
        <v>-0.1</v>
      </c>
      <c r="G43" s="313">
        <v>6.3</v>
      </c>
      <c r="K43" s="311"/>
      <c r="L43" s="311"/>
    </row>
    <row r="44" spans="1:12" ht="12.75" customHeight="1" x14ac:dyDescent="0.2">
      <c r="A44" s="7" t="s">
        <v>1146</v>
      </c>
      <c r="B44" s="309">
        <v>20733082</v>
      </c>
      <c r="C44" s="309">
        <v>21935930</v>
      </c>
      <c r="D44" s="309">
        <v>21816565</v>
      </c>
      <c r="E44" s="310">
        <v>3.7</v>
      </c>
      <c r="F44" s="310">
        <v>5.8</v>
      </c>
      <c r="G44" s="310">
        <v>-0.5</v>
      </c>
      <c r="K44" s="311"/>
      <c r="L44" s="311"/>
    </row>
    <row r="45" spans="1:12" ht="12.75" customHeight="1" x14ac:dyDescent="0.2">
      <c r="A45" s="118" t="s">
        <v>781</v>
      </c>
      <c r="B45" s="312">
        <v>8664901</v>
      </c>
      <c r="C45" s="312">
        <v>8813480</v>
      </c>
      <c r="D45" s="312">
        <v>8527798</v>
      </c>
      <c r="E45" s="313">
        <v>13.2</v>
      </c>
      <c r="F45" s="313">
        <v>1.7</v>
      </c>
      <c r="G45" s="313">
        <v>-3.2</v>
      </c>
      <c r="K45" s="311"/>
      <c r="L45" s="311"/>
    </row>
    <row r="46" spans="1:12" s="306" customFormat="1" ht="12.75" customHeight="1" x14ac:dyDescent="0.2">
      <c r="A46" s="7" t="s">
        <v>1147</v>
      </c>
      <c r="B46" s="309">
        <v>110424495</v>
      </c>
      <c r="C46" s="309">
        <v>128702942</v>
      </c>
      <c r="D46" s="309">
        <v>130427163</v>
      </c>
      <c r="E46" s="310">
        <v>11</v>
      </c>
      <c r="F46" s="310">
        <v>16.600000000000001</v>
      </c>
      <c r="G46" s="310">
        <v>1.3</v>
      </c>
      <c r="I46" s="308"/>
      <c r="K46" s="311"/>
      <c r="L46" s="311"/>
    </row>
    <row r="47" spans="1:12" ht="12.75" customHeight="1" x14ac:dyDescent="0.2">
      <c r="A47" s="314" t="s">
        <v>1148</v>
      </c>
      <c r="B47" s="312">
        <v>88714307</v>
      </c>
      <c r="C47" s="312">
        <v>104750837</v>
      </c>
      <c r="D47" s="312">
        <v>107115652</v>
      </c>
      <c r="E47" s="313">
        <v>12.4</v>
      </c>
      <c r="F47" s="313">
        <v>18.100000000000001</v>
      </c>
      <c r="G47" s="313">
        <v>2.2999999999999998</v>
      </c>
      <c r="K47" s="311"/>
      <c r="L47" s="311"/>
    </row>
    <row r="48" spans="1:12" ht="12.75" customHeight="1" x14ac:dyDescent="0.2">
      <c r="A48" s="314" t="s">
        <v>454</v>
      </c>
      <c r="B48" s="312">
        <v>73775640</v>
      </c>
      <c r="C48" s="312">
        <v>86971356</v>
      </c>
      <c r="D48" s="312">
        <v>89347832</v>
      </c>
      <c r="E48" s="313">
        <v>12.5</v>
      </c>
      <c r="F48" s="313">
        <v>17.899999999999999</v>
      </c>
      <c r="G48" s="313">
        <v>2.7</v>
      </c>
      <c r="K48" s="311"/>
      <c r="L48" s="311"/>
    </row>
    <row r="49" spans="1:12" ht="12.75" customHeight="1" x14ac:dyDescent="0.2">
      <c r="A49" s="314" t="s">
        <v>1425</v>
      </c>
      <c r="B49" s="312">
        <v>11163083</v>
      </c>
      <c r="C49" s="312">
        <v>11727487</v>
      </c>
      <c r="D49" s="312">
        <v>11287237</v>
      </c>
      <c r="E49" s="313">
        <v>7.5</v>
      </c>
      <c r="F49" s="313">
        <v>5.0999999999999996</v>
      </c>
      <c r="G49" s="313">
        <v>-3.8</v>
      </c>
      <c r="K49" s="311"/>
      <c r="L49" s="311"/>
    </row>
    <row r="50" spans="1:12" s="306" customFormat="1" ht="12.75" customHeight="1" x14ac:dyDescent="0.2">
      <c r="A50" s="7" t="s">
        <v>1149</v>
      </c>
      <c r="B50" s="309">
        <v>167573557</v>
      </c>
      <c r="C50" s="309">
        <v>179630144</v>
      </c>
      <c r="D50" s="309">
        <v>179037754</v>
      </c>
      <c r="E50" s="310">
        <v>13</v>
      </c>
      <c r="F50" s="310">
        <v>7.2</v>
      </c>
      <c r="G50" s="310">
        <v>-0.3</v>
      </c>
      <c r="I50" s="308"/>
      <c r="K50" s="311"/>
      <c r="L50" s="311"/>
    </row>
    <row r="51" spans="1:12" ht="12.75" customHeight="1" x14ac:dyDescent="0.2">
      <c r="A51" s="315" t="s">
        <v>1150</v>
      </c>
      <c r="B51" s="312">
        <v>19576773</v>
      </c>
      <c r="C51" s="312">
        <v>22745971</v>
      </c>
      <c r="D51" s="312">
        <v>22005067</v>
      </c>
      <c r="E51" s="313">
        <v>9.6999999999999993</v>
      </c>
      <c r="F51" s="313">
        <v>16.2</v>
      </c>
      <c r="G51" s="313">
        <v>-3.3</v>
      </c>
      <c r="K51" s="311"/>
      <c r="L51" s="311"/>
    </row>
    <row r="52" spans="1:12" ht="12.75" customHeight="1" x14ac:dyDescent="0.2">
      <c r="A52" s="315" t="s">
        <v>354</v>
      </c>
      <c r="B52" s="312">
        <v>64863142</v>
      </c>
      <c r="C52" s="312">
        <v>66746137</v>
      </c>
      <c r="D52" s="312">
        <v>66911597</v>
      </c>
      <c r="E52" s="313">
        <v>20.6</v>
      </c>
      <c r="F52" s="313">
        <v>2.9</v>
      </c>
      <c r="G52" s="313">
        <v>0.2</v>
      </c>
      <c r="K52" s="311"/>
      <c r="L52" s="311"/>
    </row>
    <row r="53" spans="1:12" ht="12.75" customHeight="1" x14ac:dyDescent="0.2">
      <c r="A53" s="315" t="s">
        <v>1391</v>
      </c>
      <c r="B53" s="312">
        <v>10855577</v>
      </c>
      <c r="C53" s="312">
        <v>10421000</v>
      </c>
      <c r="D53" s="312">
        <v>9146459</v>
      </c>
      <c r="E53" s="313">
        <v>17</v>
      </c>
      <c r="F53" s="313">
        <v>-4</v>
      </c>
      <c r="G53" s="313">
        <v>-12.2</v>
      </c>
      <c r="K53" s="311"/>
      <c r="L53" s="311"/>
    </row>
    <row r="54" spans="1:12" ht="12.75" customHeight="1" x14ac:dyDescent="0.2">
      <c r="A54" s="315" t="s">
        <v>355</v>
      </c>
      <c r="B54" s="312">
        <v>15115386</v>
      </c>
      <c r="C54" s="312">
        <v>17137840</v>
      </c>
      <c r="D54" s="312">
        <v>17075897</v>
      </c>
      <c r="E54" s="313">
        <v>15</v>
      </c>
      <c r="F54" s="313">
        <v>13.4</v>
      </c>
      <c r="G54" s="313">
        <v>-0.4</v>
      </c>
      <c r="K54" s="311"/>
      <c r="L54" s="311"/>
    </row>
    <row r="55" spans="1:12" ht="12.75" customHeight="1" x14ac:dyDescent="0.2">
      <c r="A55" s="7" t="s">
        <v>356</v>
      </c>
      <c r="B55" s="309">
        <v>9478701</v>
      </c>
      <c r="C55" s="309">
        <v>10726635</v>
      </c>
      <c r="D55" s="309">
        <v>9945532</v>
      </c>
      <c r="E55" s="310">
        <v>5.6</v>
      </c>
      <c r="F55" s="310">
        <v>13.2</v>
      </c>
      <c r="G55" s="310">
        <v>-7.3</v>
      </c>
      <c r="K55" s="311"/>
      <c r="L55" s="311"/>
    </row>
    <row r="56" spans="1:12" ht="12.75" customHeight="1" x14ac:dyDescent="0.2">
      <c r="A56" s="118" t="s">
        <v>357</v>
      </c>
      <c r="B56" s="312">
        <v>8347569</v>
      </c>
      <c r="C56" s="316">
        <v>9362019</v>
      </c>
      <c r="D56" s="316">
        <v>8584961</v>
      </c>
      <c r="E56" s="313">
        <v>6.4</v>
      </c>
      <c r="F56" s="313">
        <v>12.2</v>
      </c>
      <c r="G56" s="313">
        <v>-8.3000000000000007</v>
      </c>
      <c r="K56" s="311"/>
      <c r="L56" s="311"/>
    </row>
    <row r="57" spans="1:12" ht="12.75" customHeight="1" x14ac:dyDescent="0.2">
      <c r="A57" s="11" t="s">
        <v>358</v>
      </c>
      <c r="B57" s="317">
        <v>1061225291</v>
      </c>
      <c r="C57" s="317">
        <v>1095766404</v>
      </c>
      <c r="D57" s="317">
        <v>1093114584</v>
      </c>
      <c r="E57" s="310">
        <v>11.5</v>
      </c>
      <c r="F57" s="310">
        <v>3.3</v>
      </c>
      <c r="G57" s="310">
        <v>-0.2</v>
      </c>
      <c r="K57" s="311"/>
      <c r="L57" s="311"/>
    </row>
    <row r="58" spans="1:12" ht="12.75" customHeight="1" x14ac:dyDescent="0.2"/>
    <row r="59" spans="1:12" ht="12.6" customHeight="1" x14ac:dyDescent="0.2">
      <c r="A59" s="26" t="s">
        <v>576</v>
      </c>
      <c r="B59" s="8"/>
      <c r="C59" s="8"/>
      <c r="D59" s="9"/>
      <c r="E59" s="9"/>
      <c r="F59" s="10"/>
      <c r="G59" s="318"/>
    </row>
    <row r="60" spans="1:12" ht="25.15" customHeight="1" x14ac:dyDescent="0.2">
      <c r="A60" s="608" t="s">
        <v>1706</v>
      </c>
      <c r="B60" s="608"/>
      <c r="C60" s="608"/>
      <c r="D60" s="608"/>
      <c r="E60" s="608"/>
      <c r="F60" s="608"/>
      <c r="G60" s="608"/>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2013&amp;R&amp;"MetaNormalLF-Roman,Standard"&amp;8&amp;P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308" customWidth="1"/>
    <col min="2" max="4" width="13.7109375" style="308" customWidth="1"/>
    <col min="5" max="7" width="11.85546875" style="308" customWidth="1"/>
    <col min="8" max="16384" width="11.42578125" style="308"/>
  </cols>
  <sheetData>
    <row r="1" spans="1:17" s="304" customFormat="1" ht="19.5" customHeight="1" x14ac:dyDescent="0.2">
      <c r="A1" s="636" t="s">
        <v>1707</v>
      </c>
      <c r="B1" s="636"/>
      <c r="C1" s="636"/>
      <c r="D1" s="636"/>
      <c r="E1" s="636"/>
      <c r="F1" s="636"/>
      <c r="G1" s="636"/>
    </row>
    <row r="2" spans="1:17" s="304" customFormat="1" ht="19.5" customHeight="1" x14ac:dyDescent="0.2">
      <c r="A2" s="637" t="s">
        <v>1708</v>
      </c>
      <c r="B2" s="637"/>
      <c r="C2" s="637"/>
      <c r="D2" s="637"/>
      <c r="E2" s="637"/>
      <c r="F2" s="637"/>
      <c r="G2" s="637"/>
    </row>
    <row r="3" spans="1:17" s="305" customFormat="1" ht="19.5" customHeight="1" x14ac:dyDescent="0.2">
      <c r="A3" s="638"/>
      <c r="B3" s="638"/>
      <c r="C3" s="638"/>
      <c r="D3" s="638"/>
      <c r="E3" s="638"/>
      <c r="F3" s="638"/>
      <c r="G3" s="638"/>
    </row>
    <row r="4" spans="1:17" s="306" customFormat="1" ht="12.75" customHeight="1" x14ac:dyDescent="0.2">
      <c r="A4" s="639" t="s">
        <v>1704</v>
      </c>
      <c r="B4" s="642">
        <v>2011</v>
      </c>
      <c r="C4" s="644">
        <v>2012</v>
      </c>
      <c r="D4" s="642">
        <v>2013</v>
      </c>
      <c r="E4" s="642">
        <v>2011</v>
      </c>
      <c r="F4" s="642">
        <v>2012</v>
      </c>
      <c r="G4" s="644">
        <v>2013</v>
      </c>
    </row>
    <row r="5" spans="1:17" s="306" customFormat="1" ht="12.75" customHeight="1" x14ac:dyDescent="0.2">
      <c r="A5" s="640"/>
      <c r="B5" s="643"/>
      <c r="C5" s="645"/>
      <c r="D5" s="643"/>
      <c r="E5" s="643"/>
      <c r="F5" s="643"/>
      <c r="G5" s="645"/>
    </row>
    <row r="6" spans="1:17" s="306" customFormat="1" ht="12.75" customHeight="1" x14ac:dyDescent="0.2">
      <c r="A6" s="641"/>
      <c r="B6" s="631" t="s">
        <v>531</v>
      </c>
      <c r="C6" s="632"/>
      <c r="D6" s="633"/>
      <c r="E6" s="634" t="s">
        <v>1705</v>
      </c>
      <c r="F6" s="635"/>
      <c r="G6" s="635"/>
    </row>
    <row r="7" spans="1:17" ht="12.75" customHeight="1" x14ac:dyDescent="0.2">
      <c r="A7" s="204"/>
      <c r="B7" s="192"/>
      <c r="C7" s="192"/>
      <c r="D7" s="192"/>
      <c r="E7" s="307"/>
      <c r="F7" s="307"/>
      <c r="G7" s="307"/>
    </row>
    <row r="8" spans="1:17" ht="12.75" customHeight="1" x14ac:dyDescent="0.2">
      <c r="A8" s="7" t="s">
        <v>129</v>
      </c>
      <c r="B8" s="309">
        <v>622869312</v>
      </c>
      <c r="C8" s="309">
        <v>629304425</v>
      </c>
      <c r="D8" s="309">
        <v>633705453</v>
      </c>
      <c r="E8" s="310">
        <v>15</v>
      </c>
      <c r="F8" s="310">
        <v>1</v>
      </c>
      <c r="G8" s="310">
        <v>0.7</v>
      </c>
      <c r="O8" s="311"/>
      <c r="P8" s="311"/>
      <c r="Q8" s="311"/>
    </row>
    <row r="9" spans="1:17" s="306" customFormat="1" ht="12.75" customHeight="1" x14ac:dyDescent="0.2">
      <c r="A9" s="118" t="s">
        <v>1370</v>
      </c>
      <c r="B9" s="312">
        <v>506210530</v>
      </c>
      <c r="C9" s="312">
        <v>504493642</v>
      </c>
      <c r="D9" s="312">
        <v>513463334</v>
      </c>
      <c r="E9" s="313">
        <v>13.7</v>
      </c>
      <c r="F9" s="313">
        <v>-0.3</v>
      </c>
      <c r="G9" s="313">
        <v>1.8</v>
      </c>
      <c r="O9" s="311"/>
      <c r="P9" s="311"/>
      <c r="Q9" s="311"/>
    </row>
    <row r="10" spans="1:17" ht="12.75" customHeight="1" x14ac:dyDescent="0.2">
      <c r="A10" s="118" t="s">
        <v>1371</v>
      </c>
      <c r="B10" s="312">
        <v>338329967</v>
      </c>
      <c r="C10" s="312">
        <v>338393240</v>
      </c>
      <c r="D10" s="312">
        <v>341765108</v>
      </c>
      <c r="E10" s="313">
        <v>12.7</v>
      </c>
      <c r="F10" s="313">
        <v>0</v>
      </c>
      <c r="G10" s="313">
        <v>1</v>
      </c>
      <c r="O10" s="311"/>
      <c r="P10" s="311"/>
      <c r="Q10" s="311"/>
    </row>
    <row r="11" spans="1:17" ht="12.75" customHeight="1" x14ac:dyDescent="0.2">
      <c r="A11" s="118" t="s">
        <v>1372</v>
      </c>
      <c r="B11" s="312">
        <v>38327655</v>
      </c>
      <c r="C11" s="312">
        <v>37762993</v>
      </c>
      <c r="D11" s="312">
        <v>38994622</v>
      </c>
      <c r="E11" s="313">
        <v>15.1</v>
      </c>
      <c r="F11" s="313">
        <v>-1.5</v>
      </c>
      <c r="G11" s="313">
        <v>3.3</v>
      </c>
      <c r="O11" s="311"/>
      <c r="P11" s="311"/>
      <c r="Q11" s="311"/>
    </row>
    <row r="12" spans="1:17" ht="12.75" customHeight="1" x14ac:dyDescent="0.2">
      <c r="A12" s="118" t="s">
        <v>1420</v>
      </c>
      <c r="B12" s="312">
        <v>533628</v>
      </c>
      <c r="C12" s="312">
        <v>490864</v>
      </c>
      <c r="D12" s="312">
        <v>499233</v>
      </c>
      <c r="E12" s="313">
        <v>27</v>
      </c>
      <c r="F12" s="313">
        <v>-8</v>
      </c>
      <c r="G12" s="313">
        <v>1.7</v>
      </c>
      <c r="O12" s="311"/>
      <c r="P12" s="311"/>
      <c r="Q12" s="311"/>
    </row>
    <row r="13" spans="1:17" ht="12.75" customHeight="1" x14ac:dyDescent="0.2">
      <c r="A13" s="118" t="s">
        <v>1215</v>
      </c>
      <c r="B13" s="312">
        <v>6578219</v>
      </c>
      <c r="C13" s="312">
        <v>6174726</v>
      </c>
      <c r="D13" s="312">
        <v>6057202</v>
      </c>
      <c r="E13" s="313">
        <v>9.1</v>
      </c>
      <c r="F13" s="313">
        <v>-6.1</v>
      </c>
      <c r="G13" s="313">
        <v>-1.9</v>
      </c>
      <c r="O13" s="311"/>
      <c r="P13" s="311"/>
      <c r="Q13" s="311"/>
    </row>
    <row r="14" spans="1:17" ht="12.75" customHeight="1" x14ac:dyDescent="0.2">
      <c r="A14" s="118" t="s">
        <v>1404</v>
      </c>
      <c r="B14" s="312">
        <v>65948295</v>
      </c>
      <c r="C14" s="312">
        <v>64035458</v>
      </c>
      <c r="D14" s="312">
        <v>64018310</v>
      </c>
      <c r="E14" s="313">
        <v>8.6999999999999993</v>
      </c>
      <c r="F14" s="313">
        <v>-2.9</v>
      </c>
      <c r="G14" s="313">
        <v>0</v>
      </c>
      <c r="O14" s="311"/>
      <c r="P14" s="311"/>
      <c r="Q14" s="311"/>
    </row>
    <row r="15" spans="1:17" ht="12.75" customHeight="1" x14ac:dyDescent="0.2">
      <c r="A15" s="118" t="s">
        <v>1405</v>
      </c>
      <c r="B15" s="312">
        <v>1942325</v>
      </c>
      <c r="C15" s="312">
        <v>1813607</v>
      </c>
      <c r="D15" s="312">
        <v>1786331</v>
      </c>
      <c r="E15" s="313">
        <v>1.6</v>
      </c>
      <c r="F15" s="313">
        <v>-6.6</v>
      </c>
      <c r="G15" s="313">
        <v>-1.5</v>
      </c>
      <c r="O15" s="311"/>
      <c r="P15" s="311"/>
      <c r="Q15" s="311"/>
    </row>
    <row r="16" spans="1:17" ht="12.75" customHeight="1" x14ac:dyDescent="0.2">
      <c r="A16" s="118" t="s">
        <v>1406</v>
      </c>
      <c r="B16" s="312">
        <v>12334003</v>
      </c>
      <c r="C16" s="312">
        <v>10093217</v>
      </c>
      <c r="D16" s="312">
        <v>8780746</v>
      </c>
      <c r="E16" s="313">
        <v>-9</v>
      </c>
      <c r="F16" s="313">
        <v>-18.2</v>
      </c>
      <c r="G16" s="313">
        <v>-13</v>
      </c>
      <c r="O16" s="311"/>
      <c r="P16" s="311"/>
      <c r="Q16" s="311"/>
    </row>
    <row r="17" spans="1:17" ht="12.75" customHeight="1" x14ac:dyDescent="0.2">
      <c r="A17" s="118" t="s">
        <v>1407</v>
      </c>
      <c r="B17" s="312">
        <v>47843501</v>
      </c>
      <c r="C17" s="312">
        <v>47957212</v>
      </c>
      <c r="D17" s="312">
        <v>46929900</v>
      </c>
      <c r="E17" s="313">
        <v>14</v>
      </c>
      <c r="F17" s="313">
        <v>0.2</v>
      </c>
      <c r="G17" s="313">
        <v>-2.1</v>
      </c>
      <c r="O17" s="311"/>
      <c r="P17" s="311"/>
      <c r="Q17" s="311"/>
    </row>
    <row r="18" spans="1:17" ht="12.75" customHeight="1" x14ac:dyDescent="0.2">
      <c r="A18" s="118" t="s">
        <v>1408</v>
      </c>
      <c r="B18" s="312">
        <v>2974319</v>
      </c>
      <c r="C18" s="312">
        <v>2765122</v>
      </c>
      <c r="D18" s="312">
        <v>3038261</v>
      </c>
      <c r="E18" s="313">
        <v>9.3000000000000007</v>
      </c>
      <c r="F18" s="313">
        <v>-7</v>
      </c>
      <c r="G18" s="313">
        <v>9.9</v>
      </c>
      <c r="O18" s="311"/>
      <c r="P18" s="311"/>
      <c r="Q18" s="311"/>
    </row>
    <row r="19" spans="1:17" ht="12.75" customHeight="1" x14ac:dyDescent="0.2">
      <c r="A19" s="118" t="s">
        <v>782</v>
      </c>
      <c r="B19" s="312">
        <v>418081</v>
      </c>
      <c r="C19" s="312">
        <v>331304</v>
      </c>
      <c r="D19" s="312">
        <v>483283</v>
      </c>
      <c r="E19" s="313">
        <v>59.4</v>
      </c>
      <c r="F19" s="313">
        <v>-20.8</v>
      </c>
      <c r="G19" s="313">
        <v>45.9</v>
      </c>
      <c r="O19" s="311"/>
      <c r="P19" s="311"/>
      <c r="Q19" s="311"/>
    </row>
    <row r="20" spans="1:17" ht="12.75" customHeight="1" x14ac:dyDescent="0.2">
      <c r="A20" s="118" t="s">
        <v>789</v>
      </c>
      <c r="B20" s="312">
        <v>81804334</v>
      </c>
      <c r="C20" s="312">
        <v>85737899</v>
      </c>
      <c r="D20" s="312">
        <v>88679601</v>
      </c>
      <c r="E20" s="313">
        <v>21.7</v>
      </c>
      <c r="F20" s="313">
        <v>4.8</v>
      </c>
      <c r="G20" s="313">
        <v>3.4</v>
      </c>
      <c r="O20" s="311"/>
      <c r="P20" s="311"/>
      <c r="Q20" s="311"/>
    </row>
    <row r="21" spans="1:17" ht="12.75" customHeight="1" x14ac:dyDescent="0.2">
      <c r="A21" s="118" t="s">
        <v>790</v>
      </c>
      <c r="B21" s="312">
        <v>37028358</v>
      </c>
      <c r="C21" s="312">
        <v>36419444</v>
      </c>
      <c r="D21" s="312">
        <v>36792512</v>
      </c>
      <c r="E21" s="313">
        <v>12.2</v>
      </c>
      <c r="F21" s="313">
        <v>-1.6</v>
      </c>
      <c r="G21" s="313">
        <v>1</v>
      </c>
      <c r="O21" s="311"/>
      <c r="P21" s="311"/>
      <c r="Q21" s="311"/>
    </row>
    <row r="22" spans="1:17" ht="12.75" customHeight="1" x14ac:dyDescent="0.2">
      <c r="A22" s="118" t="s">
        <v>791</v>
      </c>
      <c r="B22" s="312">
        <v>4706787</v>
      </c>
      <c r="C22" s="312">
        <v>4875375</v>
      </c>
      <c r="D22" s="312">
        <v>5107012</v>
      </c>
      <c r="E22" s="313">
        <v>17</v>
      </c>
      <c r="F22" s="313">
        <v>3.6</v>
      </c>
      <c r="G22" s="313">
        <v>4.8</v>
      </c>
      <c r="O22" s="311"/>
      <c r="P22" s="311"/>
      <c r="Q22" s="311"/>
    </row>
    <row r="23" spans="1:17" ht="12.75" customHeight="1" x14ac:dyDescent="0.2">
      <c r="A23" s="118" t="s">
        <v>614</v>
      </c>
      <c r="B23" s="312">
        <v>10726098</v>
      </c>
      <c r="C23" s="312">
        <v>12015098</v>
      </c>
      <c r="D23" s="312">
        <v>12252923</v>
      </c>
      <c r="E23" s="313">
        <v>16.899999999999999</v>
      </c>
      <c r="F23" s="313">
        <v>12</v>
      </c>
      <c r="G23" s="313">
        <v>2</v>
      </c>
      <c r="O23" s="311"/>
      <c r="P23" s="311"/>
      <c r="Q23" s="311"/>
    </row>
    <row r="24" spans="1:17" ht="12.75" customHeight="1" x14ac:dyDescent="0.2">
      <c r="A24" s="118" t="s">
        <v>615</v>
      </c>
      <c r="B24" s="312">
        <v>4437560</v>
      </c>
      <c r="C24" s="312">
        <v>4582284</v>
      </c>
      <c r="D24" s="312">
        <v>4588585</v>
      </c>
      <c r="E24" s="313">
        <v>21.3</v>
      </c>
      <c r="F24" s="313">
        <v>3.3</v>
      </c>
      <c r="G24" s="313">
        <v>0.1</v>
      </c>
      <c r="O24" s="311"/>
      <c r="P24" s="311"/>
      <c r="Q24" s="311"/>
    </row>
    <row r="25" spans="1:17" ht="12.75" customHeight="1" x14ac:dyDescent="0.2">
      <c r="A25" s="118" t="s">
        <v>616</v>
      </c>
      <c r="B25" s="312">
        <v>22490654</v>
      </c>
      <c r="C25" s="312">
        <v>23206498</v>
      </c>
      <c r="D25" s="312">
        <v>23639451</v>
      </c>
      <c r="E25" s="313">
        <v>2.4</v>
      </c>
      <c r="F25" s="313">
        <v>3.2</v>
      </c>
      <c r="G25" s="313">
        <v>1.9</v>
      </c>
      <c r="O25" s="311"/>
      <c r="P25" s="311"/>
      <c r="Q25" s="311"/>
    </row>
    <row r="26" spans="1:17" ht="12.75" customHeight="1" x14ac:dyDescent="0.2">
      <c r="A26" s="118" t="s">
        <v>1104</v>
      </c>
      <c r="B26" s="312">
        <v>236150</v>
      </c>
      <c r="C26" s="312">
        <v>132139</v>
      </c>
      <c r="D26" s="312">
        <v>117136</v>
      </c>
      <c r="E26" s="313">
        <v>-5.8</v>
      </c>
      <c r="F26" s="313">
        <v>-44</v>
      </c>
      <c r="G26" s="313">
        <v>-11.4</v>
      </c>
      <c r="O26" s="311"/>
      <c r="P26" s="311"/>
      <c r="Q26" s="311"/>
    </row>
    <row r="27" spans="1:17" ht="12.75" customHeight="1" x14ac:dyDescent="0.2">
      <c r="A27" s="118" t="s">
        <v>1373</v>
      </c>
      <c r="B27" s="312">
        <v>167880563</v>
      </c>
      <c r="C27" s="312">
        <v>166100402</v>
      </c>
      <c r="D27" s="312">
        <v>171698226</v>
      </c>
      <c r="E27" s="313">
        <v>15.8</v>
      </c>
      <c r="F27" s="313">
        <v>-1.1000000000000001</v>
      </c>
      <c r="G27" s="313">
        <v>3.4</v>
      </c>
      <c r="O27" s="311"/>
      <c r="P27" s="311"/>
      <c r="Q27" s="311"/>
    </row>
    <row r="28" spans="1:17" ht="12.75" customHeight="1" x14ac:dyDescent="0.2">
      <c r="A28" s="118" t="s">
        <v>1332</v>
      </c>
      <c r="B28" s="312">
        <v>2087226</v>
      </c>
      <c r="C28" s="312">
        <v>2226946</v>
      </c>
      <c r="D28" s="312">
        <v>2726912</v>
      </c>
      <c r="E28" s="313">
        <v>26.8</v>
      </c>
      <c r="F28" s="313">
        <v>6.7</v>
      </c>
      <c r="G28" s="313">
        <v>22.5</v>
      </c>
      <c r="O28" s="311"/>
      <c r="P28" s="311"/>
      <c r="Q28" s="311"/>
    </row>
    <row r="29" spans="1:17" ht="12.75" customHeight="1" x14ac:dyDescent="0.2">
      <c r="A29" s="118" t="s">
        <v>1333</v>
      </c>
      <c r="B29" s="312">
        <v>12178060</v>
      </c>
      <c r="C29" s="312">
        <v>11346230</v>
      </c>
      <c r="D29" s="312">
        <v>11580645</v>
      </c>
      <c r="E29" s="313">
        <v>14.6</v>
      </c>
      <c r="F29" s="313">
        <v>-6.8</v>
      </c>
      <c r="G29" s="313">
        <v>2.1</v>
      </c>
      <c r="O29" s="311"/>
      <c r="P29" s="311"/>
      <c r="Q29" s="311"/>
    </row>
    <row r="30" spans="1:17" ht="12.75" customHeight="1" x14ac:dyDescent="0.2">
      <c r="A30" s="118" t="s">
        <v>577</v>
      </c>
      <c r="B30" s="312">
        <v>847652</v>
      </c>
      <c r="C30" s="312">
        <v>876216</v>
      </c>
      <c r="D30" s="312">
        <v>906451</v>
      </c>
      <c r="E30" s="313">
        <v>18.399999999999999</v>
      </c>
      <c r="F30" s="313">
        <v>3.4</v>
      </c>
      <c r="G30" s="313">
        <v>3.5</v>
      </c>
      <c r="O30" s="311"/>
      <c r="P30" s="311"/>
      <c r="Q30" s="311"/>
    </row>
    <row r="31" spans="1:17" ht="12.75" customHeight="1" x14ac:dyDescent="0.2">
      <c r="A31" s="118" t="s">
        <v>596</v>
      </c>
      <c r="B31" s="312">
        <v>657778</v>
      </c>
      <c r="C31" s="312">
        <v>679178</v>
      </c>
      <c r="D31" s="312">
        <v>636074</v>
      </c>
      <c r="E31" s="313">
        <v>13.2</v>
      </c>
      <c r="F31" s="313">
        <v>3.3</v>
      </c>
      <c r="G31" s="313">
        <v>-6.3</v>
      </c>
      <c r="O31" s="311"/>
      <c r="P31" s="311"/>
      <c r="Q31" s="311"/>
    </row>
    <row r="32" spans="1:17" ht="12.75" customHeight="1" x14ac:dyDescent="0.2">
      <c r="A32" s="118" t="s">
        <v>597</v>
      </c>
      <c r="B32" s="312">
        <v>1693986</v>
      </c>
      <c r="C32" s="312">
        <v>1772480</v>
      </c>
      <c r="D32" s="312">
        <v>1741903</v>
      </c>
      <c r="E32" s="313">
        <v>16.8</v>
      </c>
      <c r="F32" s="313">
        <v>4.5999999999999996</v>
      </c>
      <c r="G32" s="313">
        <v>-1.7</v>
      </c>
      <c r="O32" s="311"/>
      <c r="P32" s="311"/>
      <c r="Q32" s="311"/>
    </row>
    <row r="33" spans="1:17" ht="12.75" customHeight="1" x14ac:dyDescent="0.2">
      <c r="A33" s="118" t="s">
        <v>598</v>
      </c>
      <c r="B33" s="312">
        <v>32305359</v>
      </c>
      <c r="C33" s="312">
        <v>33027271</v>
      </c>
      <c r="D33" s="312">
        <v>36013025</v>
      </c>
      <c r="E33" s="313">
        <v>16.899999999999999</v>
      </c>
      <c r="F33" s="313">
        <v>2.2000000000000002</v>
      </c>
      <c r="G33" s="313">
        <v>9</v>
      </c>
      <c r="O33" s="311"/>
      <c r="P33" s="311"/>
      <c r="Q33" s="311"/>
    </row>
    <row r="34" spans="1:17" ht="12.75" customHeight="1" x14ac:dyDescent="0.2">
      <c r="A34" s="118" t="s">
        <v>599</v>
      </c>
      <c r="B34" s="312">
        <v>8362299</v>
      </c>
      <c r="C34" s="312">
        <v>8618561</v>
      </c>
      <c r="D34" s="312">
        <v>9170848</v>
      </c>
      <c r="E34" s="313">
        <v>29.4</v>
      </c>
      <c r="F34" s="313">
        <v>3.1</v>
      </c>
      <c r="G34" s="313">
        <v>6.4</v>
      </c>
      <c r="O34" s="311"/>
      <c r="P34" s="311"/>
      <c r="Q34" s="311"/>
    </row>
    <row r="35" spans="1:17" ht="12.75" customHeight="1" x14ac:dyDescent="0.2">
      <c r="A35" s="118" t="s">
        <v>600</v>
      </c>
      <c r="B35" s="312">
        <v>14115404</v>
      </c>
      <c r="C35" s="312">
        <v>13773960</v>
      </c>
      <c r="D35" s="312">
        <v>13907650</v>
      </c>
      <c r="E35" s="313">
        <v>10.1</v>
      </c>
      <c r="F35" s="313">
        <v>-2.4</v>
      </c>
      <c r="G35" s="313">
        <v>1</v>
      </c>
      <c r="O35" s="311"/>
      <c r="P35" s="311"/>
      <c r="Q35" s="311"/>
    </row>
    <row r="36" spans="1:17" ht="12.75" customHeight="1" x14ac:dyDescent="0.2">
      <c r="A36" s="118" t="s">
        <v>766</v>
      </c>
      <c r="B36" s="312">
        <v>32684221</v>
      </c>
      <c r="C36" s="312">
        <v>32492972</v>
      </c>
      <c r="D36" s="312">
        <v>33010308</v>
      </c>
      <c r="E36" s="313">
        <v>13.9</v>
      </c>
      <c r="F36" s="313">
        <v>-0.6</v>
      </c>
      <c r="G36" s="313">
        <v>1.6</v>
      </c>
      <c r="O36" s="311"/>
      <c r="P36" s="311"/>
      <c r="Q36" s="311"/>
    </row>
    <row r="37" spans="1:17" ht="12.75" customHeight="1" x14ac:dyDescent="0.2">
      <c r="A37" s="118" t="s">
        <v>767</v>
      </c>
      <c r="B37" s="312">
        <v>18207853</v>
      </c>
      <c r="C37" s="312">
        <v>18466535</v>
      </c>
      <c r="D37" s="312">
        <v>19491194</v>
      </c>
      <c r="E37" s="313">
        <v>11.1</v>
      </c>
      <c r="F37" s="313">
        <v>1.4</v>
      </c>
      <c r="G37" s="313">
        <v>5.5</v>
      </c>
      <c r="O37" s="311"/>
      <c r="P37" s="311"/>
      <c r="Q37" s="311"/>
    </row>
    <row r="38" spans="1:17" s="189" customFormat="1" ht="12.75" customHeight="1" x14ac:dyDescent="0.2">
      <c r="A38" s="118" t="s">
        <v>86</v>
      </c>
      <c r="B38" s="312">
        <v>44740725</v>
      </c>
      <c r="C38" s="312">
        <v>42820053</v>
      </c>
      <c r="D38" s="312">
        <v>42513216</v>
      </c>
      <c r="E38" s="313">
        <v>18</v>
      </c>
      <c r="F38" s="313">
        <v>-4.3</v>
      </c>
      <c r="G38" s="313">
        <v>-0.7</v>
      </c>
      <c r="O38" s="311"/>
      <c r="P38" s="311"/>
      <c r="Q38" s="311"/>
    </row>
    <row r="39" spans="1:17" ht="12.75" customHeight="1" x14ac:dyDescent="0.2">
      <c r="A39" s="118" t="s">
        <v>907</v>
      </c>
      <c r="B39" s="312">
        <v>116658782</v>
      </c>
      <c r="C39" s="312">
        <v>124810783</v>
      </c>
      <c r="D39" s="312">
        <v>120242119</v>
      </c>
      <c r="E39" s="313">
        <v>20.7</v>
      </c>
      <c r="F39" s="313">
        <v>7</v>
      </c>
      <c r="G39" s="313">
        <v>-3.7</v>
      </c>
      <c r="O39" s="311"/>
      <c r="P39" s="311"/>
      <c r="Q39" s="311"/>
    </row>
    <row r="40" spans="1:17" ht="12.75" customHeight="1" x14ac:dyDescent="0.2">
      <c r="A40" s="118" t="s">
        <v>419</v>
      </c>
      <c r="B40" s="312">
        <v>20634042</v>
      </c>
      <c r="C40" s="312">
        <v>26273059</v>
      </c>
      <c r="D40" s="312">
        <v>22114970</v>
      </c>
      <c r="E40" s="313">
        <v>20.2</v>
      </c>
      <c r="F40" s="313">
        <v>27.3</v>
      </c>
      <c r="G40" s="313">
        <v>-15.8</v>
      </c>
      <c r="O40" s="311"/>
      <c r="P40" s="311"/>
      <c r="Q40" s="311"/>
    </row>
    <row r="41" spans="1:17" ht="12.75" customHeight="1" x14ac:dyDescent="0.2">
      <c r="A41" s="118" t="s">
        <v>819</v>
      </c>
      <c r="B41" s="312">
        <v>40886211</v>
      </c>
      <c r="C41" s="312">
        <v>42765059</v>
      </c>
      <c r="D41" s="312">
        <v>41234456</v>
      </c>
      <c r="E41" s="313">
        <v>28.4</v>
      </c>
      <c r="F41" s="313">
        <v>4.5999999999999996</v>
      </c>
      <c r="G41" s="313">
        <v>-3.6</v>
      </c>
      <c r="O41" s="311"/>
      <c r="P41" s="311"/>
      <c r="Q41" s="311"/>
    </row>
    <row r="42" spans="1:17" ht="12.75" customHeight="1" x14ac:dyDescent="0.2">
      <c r="A42" s="118" t="s">
        <v>820</v>
      </c>
      <c r="B42" s="312">
        <v>36996465</v>
      </c>
      <c r="C42" s="312">
        <v>37775274</v>
      </c>
      <c r="D42" s="312">
        <v>38321472</v>
      </c>
      <c r="E42" s="313">
        <v>13.8</v>
      </c>
      <c r="F42" s="313">
        <v>2.1</v>
      </c>
      <c r="G42" s="313">
        <v>1.4</v>
      </c>
      <c r="O42" s="311"/>
      <c r="P42" s="311"/>
      <c r="Q42" s="311"/>
    </row>
    <row r="43" spans="1:17" ht="12.75" customHeight="1" x14ac:dyDescent="0.2">
      <c r="A43" s="118" t="s">
        <v>780</v>
      </c>
      <c r="B43" s="312">
        <v>11790456</v>
      </c>
      <c r="C43" s="312">
        <v>12071143</v>
      </c>
      <c r="D43" s="312">
        <v>12298463</v>
      </c>
      <c r="E43" s="313">
        <v>17.7</v>
      </c>
      <c r="F43" s="313">
        <v>2.4</v>
      </c>
      <c r="G43" s="313">
        <v>1.9</v>
      </c>
      <c r="O43" s="311"/>
      <c r="P43" s="311"/>
      <c r="Q43" s="311"/>
    </row>
    <row r="44" spans="1:17" ht="12.75" customHeight="1" x14ac:dyDescent="0.2">
      <c r="A44" s="7" t="s">
        <v>1146</v>
      </c>
      <c r="B44" s="309">
        <v>21944504</v>
      </c>
      <c r="C44" s="309">
        <v>24145360</v>
      </c>
      <c r="D44" s="309">
        <v>23107922</v>
      </c>
      <c r="E44" s="310">
        <v>28.8</v>
      </c>
      <c r="F44" s="310">
        <v>10</v>
      </c>
      <c r="G44" s="310">
        <v>-4.3</v>
      </c>
      <c r="O44" s="311"/>
      <c r="P44" s="311"/>
      <c r="Q44" s="311"/>
    </row>
    <row r="45" spans="1:17" ht="12.75" customHeight="1" x14ac:dyDescent="0.2">
      <c r="A45" s="118" t="s">
        <v>781</v>
      </c>
      <c r="B45" s="312">
        <v>6215429</v>
      </c>
      <c r="C45" s="312">
        <v>5105828</v>
      </c>
      <c r="D45" s="312">
        <v>4767266</v>
      </c>
      <c r="E45" s="313">
        <v>15.9</v>
      </c>
      <c r="F45" s="313">
        <v>-17.899999999999999</v>
      </c>
      <c r="G45" s="313">
        <v>-6.6</v>
      </c>
      <c r="O45" s="311"/>
      <c r="P45" s="311"/>
      <c r="Q45" s="311"/>
    </row>
    <row r="46" spans="1:17" s="306" customFormat="1" ht="12.75" customHeight="1" x14ac:dyDescent="0.2">
      <c r="A46" s="7" t="s">
        <v>1147</v>
      </c>
      <c r="B46" s="309">
        <v>80568438</v>
      </c>
      <c r="C46" s="309">
        <v>80548652</v>
      </c>
      <c r="D46" s="309">
        <v>75022746</v>
      </c>
      <c r="E46" s="310">
        <v>12.4</v>
      </c>
      <c r="F46" s="310">
        <v>0</v>
      </c>
      <c r="G46" s="310">
        <v>-6.9</v>
      </c>
      <c r="O46" s="311"/>
      <c r="P46" s="311"/>
      <c r="Q46" s="311"/>
    </row>
    <row r="47" spans="1:17" ht="12.75" customHeight="1" x14ac:dyDescent="0.2">
      <c r="A47" s="314" t="s">
        <v>1148</v>
      </c>
      <c r="B47" s="312">
        <v>58186555</v>
      </c>
      <c r="C47" s="312">
        <v>59851219</v>
      </c>
      <c r="D47" s="312">
        <v>56931115</v>
      </c>
      <c r="E47" s="313">
        <v>9.5</v>
      </c>
      <c r="F47" s="313">
        <v>2.9</v>
      </c>
      <c r="G47" s="313">
        <v>-4.9000000000000004</v>
      </c>
      <c r="O47" s="311"/>
      <c r="P47" s="311"/>
      <c r="Q47" s="311"/>
    </row>
    <row r="48" spans="1:17" ht="12.75" customHeight="1" x14ac:dyDescent="0.2">
      <c r="A48" s="314" t="s">
        <v>454</v>
      </c>
      <c r="B48" s="312">
        <v>48531463</v>
      </c>
      <c r="C48" s="312">
        <v>51070455</v>
      </c>
      <c r="D48" s="312">
        <v>48581930</v>
      </c>
      <c r="E48" s="313">
        <v>7.3</v>
      </c>
      <c r="F48" s="313">
        <v>5.2</v>
      </c>
      <c r="G48" s="313">
        <v>-4.9000000000000004</v>
      </c>
      <c r="O48" s="311"/>
      <c r="P48" s="311"/>
      <c r="Q48" s="311"/>
    </row>
    <row r="49" spans="1:17" ht="12.75" customHeight="1" x14ac:dyDescent="0.2">
      <c r="A49" s="314" t="s">
        <v>1425</v>
      </c>
      <c r="B49" s="312">
        <v>11259902</v>
      </c>
      <c r="C49" s="312">
        <v>10614654</v>
      </c>
      <c r="D49" s="312">
        <v>8885269</v>
      </c>
      <c r="E49" s="313">
        <v>19.2</v>
      </c>
      <c r="F49" s="313">
        <v>-5.7</v>
      </c>
      <c r="G49" s="313">
        <v>-16.3</v>
      </c>
      <c r="O49" s="311"/>
      <c r="P49" s="311"/>
      <c r="Q49" s="311"/>
    </row>
    <row r="50" spans="1:17" s="306" customFormat="1" ht="12.75" customHeight="1" x14ac:dyDescent="0.2">
      <c r="A50" s="7" t="s">
        <v>1149</v>
      </c>
      <c r="B50" s="309">
        <v>173115033</v>
      </c>
      <c r="C50" s="309">
        <v>167872653</v>
      </c>
      <c r="D50" s="309">
        <v>162960465</v>
      </c>
      <c r="E50" s="310">
        <v>5.9</v>
      </c>
      <c r="F50" s="310">
        <v>-3</v>
      </c>
      <c r="G50" s="310">
        <v>-2.9</v>
      </c>
      <c r="O50" s="311"/>
      <c r="P50" s="311"/>
      <c r="Q50" s="311"/>
    </row>
    <row r="51" spans="1:17" ht="12.75" customHeight="1" x14ac:dyDescent="0.2">
      <c r="A51" s="315" t="s">
        <v>1150</v>
      </c>
      <c r="B51" s="312">
        <v>26035870</v>
      </c>
      <c r="C51" s="312">
        <v>26788652</v>
      </c>
      <c r="D51" s="312">
        <v>27186331</v>
      </c>
      <c r="E51" s="313">
        <v>10.3</v>
      </c>
      <c r="F51" s="313">
        <v>2.9</v>
      </c>
      <c r="G51" s="313">
        <v>1.5</v>
      </c>
      <c r="O51" s="311"/>
      <c r="P51" s="311"/>
      <c r="Q51" s="311"/>
    </row>
    <row r="52" spans="1:17" ht="12.75" customHeight="1" x14ac:dyDescent="0.2">
      <c r="A52" s="315" t="s">
        <v>354</v>
      </c>
      <c r="B52" s="312">
        <v>79528166</v>
      </c>
      <c r="C52" s="312">
        <v>78529274</v>
      </c>
      <c r="D52" s="312">
        <v>74544376</v>
      </c>
      <c r="E52" s="313">
        <v>2.9</v>
      </c>
      <c r="F52" s="313">
        <v>-1.3</v>
      </c>
      <c r="G52" s="313">
        <v>-5.0999999999999996</v>
      </c>
      <c r="O52" s="311"/>
      <c r="P52" s="311"/>
      <c r="Q52" s="311"/>
    </row>
    <row r="53" spans="1:17" ht="12.75" customHeight="1" x14ac:dyDescent="0.2">
      <c r="A53" s="315" t="s">
        <v>1391</v>
      </c>
      <c r="B53" s="312">
        <v>7536091</v>
      </c>
      <c r="C53" s="312">
        <v>7022414</v>
      </c>
      <c r="D53" s="312">
        <v>6968353</v>
      </c>
      <c r="E53" s="313">
        <v>20.8</v>
      </c>
      <c r="F53" s="313">
        <v>-6.8</v>
      </c>
      <c r="G53" s="313">
        <v>-0.8</v>
      </c>
      <c r="O53" s="311"/>
      <c r="P53" s="311"/>
      <c r="Q53" s="311"/>
    </row>
    <row r="54" spans="1:17" ht="12.75" customHeight="1" x14ac:dyDescent="0.2">
      <c r="A54" s="315" t="s">
        <v>355</v>
      </c>
      <c r="B54" s="312">
        <v>23595103</v>
      </c>
      <c r="C54" s="312">
        <v>21910285</v>
      </c>
      <c r="D54" s="312">
        <v>19491624</v>
      </c>
      <c r="E54" s="313">
        <v>5</v>
      </c>
      <c r="F54" s="313">
        <v>-7.1</v>
      </c>
      <c r="G54" s="313">
        <v>-11</v>
      </c>
      <c r="O54" s="311"/>
      <c r="P54" s="311"/>
      <c r="Q54" s="311"/>
    </row>
    <row r="55" spans="1:17" ht="12.75" customHeight="1" x14ac:dyDescent="0.2">
      <c r="A55" s="7" t="s">
        <v>356</v>
      </c>
      <c r="B55" s="309">
        <v>4025550</v>
      </c>
      <c r="C55" s="309">
        <v>4054382</v>
      </c>
      <c r="D55" s="309">
        <v>3367846</v>
      </c>
      <c r="E55" s="310">
        <v>28.4</v>
      </c>
      <c r="F55" s="310">
        <v>0.7</v>
      </c>
      <c r="G55" s="310">
        <v>-16.899999999999999</v>
      </c>
      <c r="O55" s="311"/>
      <c r="P55" s="311"/>
      <c r="Q55" s="311"/>
    </row>
    <row r="56" spans="1:17" ht="12.75" customHeight="1" x14ac:dyDescent="0.2">
      <c r="A56" s="118" t="s">
        <v>357</v>
      </c>
      <c r="B56" s="312">
        <v>2968212</v>
      </c>
      <c r="C56" s="316">
        <v>3024833</v>
      </c>
      <c r="D56" s="316">
        <v>2526727</v>
      </c>
      <c r="E56" s="313">
        <v>31.7</v>
      </c>
      <c r="F56" s="313">
        <v>1.9</v>
      </c>
      <c r="G56" s="313">
        <v>-16.5</v>
      </c>
      <c r="O56" s="311"/>
      <c r="P56" s="311"/>
      <c r="Q56" s="311"/>
    </row>
    <row r="57" spans="1:17" ht="12.75" customHeight="1" x14ac:dyDescent="0.2">
      <c r="A57" s="11" t="s">
        <v>358</v>
      </c>
      <c r="B57" s="317">
        <v>902522833</v>
      </c>
      <c r="C57" s="317">
        <v>905925476</v>
      </c>
      <c r="D57" s="317">
        <v>898164436</v>
      </c>
      <c r="E57" s="310">
        <v>13.2</v>
      </c>
      <c r="F57" s="310">
        <v>0.4</v>
      </c>
      <c r="G57" s="310">
        <v>-0.9</v>
      </c>
      <c r="O57" s="311"/>
      <c r="P57" s="311"/>
      <c r="Q57" s="311"/>
    </row>
    <row r="58" spans="1:17" ht="12.75" customHeight="1" x14ac:dyDescent="0.2">
      <c r="A58" s="319"/>
      <c r="B58" s="309"/>
      <c r="E58" s="310"/>
      <c r="F58" s="310"/>
      <c r="G58" s="310"/>
    </row>
    <row r="59" spans="1:17" ht="12.75" customHeight="1" x14ac:dyDescent="0.2">
      <c r="A59" s="26" t="s">
        <v>576</v>
      </c>
      <c r="B59" s="8"/>
      <c r="E59" s="9"/>
      <c r="F59" s="10"/>
      <c r="G59" s="318"/>
    </row>
    <row r="60" spans="1:17" ht="25.5" customHeight="1" x14ac:dyDescent="0.2">
      <c r="A60" s="608" t="s">
        <v>1706</v>
      </c>
      <c r="B60" s="608"/>
      <c r="C60" s="608"/>
      <c r="D60" s="608"/>
      <c r="E60" s="608"/>
      <c r="F60" s="608"/>
      <c r="G60" s="608"/>
    </row>
    <row r="61" spans="1:17" ht="19.5" customHeight="1" x14ac:dyDescent="0.2">
      <c r="A61" s="175"/>
      <c r="B61" s="175"/>
      <c r="C61" s="175"/>
      <c r="D61" s="175"/>
      <c r="E61" s="175"/>
      <c r="F61" s="175"/>
      <c r="G61" s="175"/>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2013&amp;R&amp;"MetaNormalLF-Roman,Standard"&amp;8&amp;P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62"/>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325" customWidth="1"/>
    <col min="2" max="2" width="13.42578125" style="325" bestFit="1" customWidth="1"/>
    <col min="3" max="7" width="13.42578125" style="325" customWidth="1"/>
    <col min="8" max="8" width="11.42578125" style="325"/>
    <col min="9" max="9" width="12.28515625" style="325" bestFit="1" customWidth="1"/>
    <col min="10" max="16384" width="11.42578125" style="325"/>
  </cols>
  <sheetData>
    <row r="1" spans="1:7" s="320" customFormat="1" ht="19.5" customHeight="1" x14ac:dyDescent="0.2">
      <c r="A1" s="646" t="s">
        <v>1709</v>
      </c>
      <c r="B1" s="646"/>
      <c r="C1" s="646"/>
      <c r="D1" s="646"/>
      <c r="E1" s="646"/>
      <c r="F1" s="646"/>
      <c r="G1" s="646"/>
    </row>
    <row r="2" spans="1:7" s="320" customFormat="1" ht="19.5" customHeight="1" x14ac:dyDescent="0.25">
      <c r="A2" s="647" t="s">
        <v>1710</v>
      </c>
      <c r="B2" s="647"/>
      <c r="C2" s="647"/>
      <c r="D2" s="647"/>
      <c r="E2" s="647"/>
      <c r="F2" s="647"/>
      <c r="G2" s="647"/>
    </row>
    <row r="3" spans="1:7" s="320" customFormat="1" ht="19.5" customHeight="1" x14ac:dyDescent="0.25">
      <c r="A3" s="321"/>
      <c r="B3" s="321"/>
      <c r="C3" s="321"/>
      <c r="D3" s="321"/>
      <c r="E3" s="321"/>
      <c r="F3" s="321"/>
      <c r="G3" s="321"/>
    </row>
    <row r="4" spans="1:7" s="322" customFormat="1" ht="12.75" customHeight="1" x14ac:dyDescent="0.2">
      <c r="A4" s="639" t="s">
        <v>406</v>
      </c>
      <c r="B4" s="642">
        <v>2011</v>
      </c>
      <c r="C4" s="644">
        <v>2012</v>
      </c>
      <c r="D4" s="642">
        <v>2013</v>
      </c>
      <c r="E4" s="642">
        <v>2011</v>
      </c>
      <c r="F4" s="642">
        <v>2012</v>
      </c>
      <c r="G4" s="644">
        <v>2013</v>
      </c>
    </row>
    <row r="5" spans="1:7" s="322" customFormat="1" ht="12.75" customHeight="1" x14ac:dyDescent="0.2">
      <c r="A5" s="640"/>
      <c r="B5" s="643"/>
      <c r="C5" s="645"/>
      <c r="D5" s="643"/>
      <c r="E5" s="643"/>
      <c r="F5" s="643"/>
      <c r="G5" s="645"/>
    </row>
    <row r="6" spans="1:7" s="322" customFormat="1" ht="12.75" customHeight="1" x14ac:dyDescent="0.2">
      <c r="A6" s="641"/>
      <c r="B6" s="631" t="s">
        <v>531</v>
      </c>
      <c r="C6" s="632"/>
      <c r="D6" s="633"/>
      <c r="E6" s="631" t="s">
        <v>1711</v>
      </c>
      <c r="F6" s="632"/>
      <c r="G6" s="632"/>
    </row>
    <row r="7" spans="1:7" ht="12.75" customHeight="1" x14ac:dyDescent="0.2">
      <c r="A7" s="323"/>
      <c r="B7" s="324"/>
      <c r="C7" s="324"/>
      <c r="D7" s="324"/>
      <c r="E7" s="175"/>
      <c r="F7" s="175"/>
      <c r="G7" s="175"/>
    </row>
    <row r="8" spans="1:7" ht="12.75" customHeight="1" x14ac:dyDescent="0.2">
      <c r="A8" s="326" t="s">
        <v>1712</v>
      </c>
      <c r="B8" s="327">
        <v>752278605</v>
      </c>
      <c r="C8" s="327">
        <v>751055784</v>
      </c>
      <c r="D8" s="327">
        <v>748142530</v>
      </c>
      <c r="E8" s="327">
        <v>1047419939</v>
      </c>
      <c r="F8" s="327">
        <v>965578535</v>
      </c>
      <c r="G8" s="327">
        <v>993493551</v>
      </c>
    </row>
    <row r="9" spans="1:7" ht="12.75" customHeight="1" x14ac:dyDescent="0.2">
      <c r="A9" s="315" t="s">
        <v>1713</v>
      </c>
      <c r="B9" s="328">
        <v>46976251</v>
      </c>
      <c r="C9" s="328">
        <v>43822200</v>
      </c>
      <c r="D9" s="328">
        <v>42437853</v>
      </c>
      <c r="E9" s="328">
        <v>65405182</v>
      </c>
      <c r="F9" s="328">
        <v>56360704</v>
      </c>
      <c r="G9" s="328">
        <v>56335362</v>
      </c>
    </row>
    <row r="10" spans="1:7" ht="12.75" customHeight="1" x14ac:dyDescent="0.2">
      <c r="A10" s="315" t="s">
        <v>1714</v>
      </c>
      <c r="B10" s="328">
        <v>2370286</v>
      </c>
      <c r="C10" s="328">
        <v>2687527</v>
      </c>
      <c r="D10" s="328">
        <v>2646364</v>
      </c>
      <c r="E10" s="328">
        <v>3299954</v>
      </c>
      <c r="F10" s="328">
        <v>3453819</v>
      </c>
      <c r="G10" s="328">
        <v>3514590</v>
      </c>
    </row>
    <row r="11" spans="1:7" ht="12.75" customHeight="1" x14ac:dyDescent="0.2">
      <c r="A11" s="315" t="s">
        <v>1715</v>
      </c>
      <c r="B11" s="328">
        <v>14769314</v>
      </c>
      <c r="C11" s="328">
        <v>14893930</v>
      </c>
      <c r="D11" s="328">
        <v>15843689</v>
      </c>
      <c r="E11" s="328">
        <v>20555996</v>
      </c>
      <c r="F11" s="328">
        <v>19147441</v>
      </c>
      <c r="G11" s="328">
        <v>21043053</v>
      </c>
    </row>
    <row r="12" spans="1:7" ht="12.75" customHeight="1" x14ac:dyDescent="0.2">
      <c r="A12" s="315" t="s">
        <v>1716</v>
      </c>
      <c r="B12" s="328">
        <v>1551822</v>
      </c>
      <c r="C12" s="328">
        <v>1581585</v>
      </c>
      <c r="D12" s="328">
        <v>1686546</v>
      </c>
      <c r="E12" s="328">
        <v>2165263</v>
      </c>
      <c r="F12" s="328">
        <v>2031852</v>
      </c>
      <c r="G12" s="328">
        <v>2238696</v>
      </c>
    </row>
    <row r="13" spans="1:7" ht="12.75" customHeight="1" x14ac:dyDescent="0.2">
      <c r="A13" s="315" t="s">
        <v>1717</v>
      </c>
      <c r="B13" s="328">
        <v>8448995</v>
      </c>
      <c r="C13" s="328">
        <v>8034460</v>
      </c>
      <c r="D13" s="328">
        <v>8166449</v>
      </c>
      <c r="E13" s="328">
        <v>11766399</v>
      </c>
      <c r="F13" s="328">
        <v>10335689</v>
      </c>
      <c r="G13" s="328">
        <v>10847559</v>
      </c>
    </row>
    <row r="14" spans="1:7" ht="12.75" customHeight="1" x14ac:dyDescent="0.2">
      <c r="A14" s="315" t="s">
        <v>1718</v>
      </c>
      <c r="B14" s="328">
        <v>101444272</v>
      </c>
      <c r="C14" s="328">
        <v>102910731</v>
      </c>
      <c r="D14" s="328">
        <v>99979868</v>
      </c>
      <c r="E14" s="328">
        <v>141139411</v>
      </c>
      <c r="F14" s="328">
        <v>132314331</v>
      </c>
      <c r="G14" s="328">
        <v>132804296</v>
      </c>
    </row>
    <row r="15" spans="1:7" ht="12.75" customHeight="1" x14ac:dyDescent="0.2">
      <c r="A15" s="315" t="s">
        <v>1719</v>
      </c>
      <c r="B15" s="328">
        <v>5073109</v>
      </c>
      <c r="C15" s="328">
        <v>4737635</v>
      </c>
      <c r="D15" s="328">
        <v>4728022</v>
      </c>
      <c r="E15" s="328">
        <v>7067606</v>
      </c>
      <c r="F15" s="328">
        <v>6087642</v>
      </c>
      <c r="G15" s="328">
        <v>6276104</v>
      </c>
    </row>
    <row r="16" spans="1:7" ht="12.75" customHeight="1" x14ac:dyDescent="0.2">
      <c r="A16" s="315" t="s">
        <v>1720</v>
      </c>
      <c r="B16" s="328">
        <v>4472263</v>
      </c>
      <c r="C16" s="328">
        <v>4658454</v>
      </c>
      <c r="D16" s="328">
        <v>5461153</v>
      </c>
      <c r="E16" s="328">
        <v>6214103</v>
      </c>
      <c r="F16" s="328">
        <v>5991624</v>
      </c>
      <c r="G16" s="328">
        <v>7256348</v>
      </c>
    </row>
    <row r="17" spans="1:7" ht="12.75" customHeight="1" x14ac:dyDescent="0.2">
      <c r="A17" s="315" t="s">
        <v>1721</v>
      </c>
      <c r="B17" s="328">
        <v>62043599</v>
      </c>
      <c r="C17" s="328">
        <v>55528717</v>
      </c>
      <c r="D17" s="328">
        <v>53247332</v>
      </c>
      <c r="E17" s="328">
        <v>86406574</v>
      </c>
      <c r="F17" s="328">
        <v>71442490</v>
      </c>
      <c r="G17" s="328">
        <v>70683164</v>
      </c>
    </row>
    <row r="18" spans="1:7" ht="12.75" customHeight="1" x14ac:dyDescent="0.2">
      <c r="A18" s="315" t="s">
        <v>1722</v>
      </c>
      <c r="B18" s="328">
        <v>2254855</v>
      </c>
      <c r="C18" s="328">
        <v>2199673</v>
      </c>
      <c r="D18" s="328">
        <v>2041872</v>
      </c>
      <c r="E18" s="328">
        <v>3141346</v>
      </c>
      <c r="F18" s="328">
        <v>2828255</v>
      </c>
      <c r="G18" s="328">
        <v>2709016</v>
      </c>
    </row>
    <row r="19" spans="1:7" ht="12.75" customHeight="1" x14ac:dyDescent="0.2">
      <c r="A19" s="315" t="s">
        <v>1723</v>
      </c>
      <c r="B19" s="328">
        <v>1322381</v>
      </c>
      <c r="C19" s="328">
        <v>1433328</v>
      </c>
      <c r="D19" s="328">
        <v>1426070</v>
      </c>
      <c r="E19" s="328">
        <v>1843460</v>
      </c>
      <c r="F19" s="328">
        <v>1842461</v>
      </c>
      <c r="G19" s="328">
        <v>1893122</v>
      </c>
    </row>
    <row r="20" spans="1:7" ht="12.75" customHeight="1" x14ac:dyDescent="0.2">
      <c r="A20" s="315" t="s">
        <v>1724</v>
      </c>
      <c r="B20" s="328">
        <v>2207315</v>
      </c>
      <c r="C20" s="328">
        <v>2373568</v>
      </c>
      <c r="D20" s="328">
        <v>2472242</v>
      </c>
      <c r="E20" s="328">
        <v>3077900</v>
      </c>
      <c r="F20" s="328">
        <v>3048655</v>
      </c>
      <c r="G20" s="328">
        <v>3282949</v>
      </c>
    </row>
    <row r="21" spans="1:7" ht="12.75" customHeight="1" x14ac:dyDescent="0.2">
      <c r="A21" s="315" t="s">
        <v>1725</v>
      </c>
      <c r="B21" s="328">
        <v>6185181</v>
      </c>
      <c r="C21" s="328">
        <v>5601722</v>
      </c>
      <c r="D21" s="328">
        <v>5541956</v>
      </c>
      <c r="E21" s="328">
        <v>8609315</v>
      </c>
      <c r="F21" s="328">
        <v>7204811</v>
      </c>
      <c r="G21" s="328">
        <v>7359941</v>
      </c>
    </row>
    <row r="22" spans="1:7" ht="12.75" customHeight="1" x14ac:dyDescent="0.2">
      <c r="A22" s="315" t="s">
        <v>1726</v>
      </c>
      <c r="B22" s="328">
        <v>323195</v>
      </c>
      <c r="C22" s="328">
        <v>323196</v>
      </c>
      <c r="D22" s="328">
        <v>358757</v>
      </c>
      <c r="E22" s="328">
        <v>449693</v>
      </c>
      <c r="F22" s="328">
        <v>415953</v>
      </c>
      <c r="G22" s="328">
        <v>476410</v>
      </c>
    </row>
    <row r="23" spans="1:7" ht="12.75" customHeight="1" x14ac:dyDescent="0.2">
      <c r="A23" s="315" t="s">
        <v>1727</v>
      </c>
      <c r="B23" s="328">
        <v>69422805</v>
      </c>
      <c r="C23" s="328">
        <v>70380828</v>
      </c>
      <c r="D23" s="328">
        <v>70970256</v>
      </c>
      <c r="E23" s="328">
        <v>96646992</v>
      </c>
      <c r="F23" s="328">
        <v>90521006</v>
      </c>
      <c r="G23" s="328">
        <v>94267379</v>
      </c>
    </row>
    <row r="24" spans="1:7" ht="12.75" customHeight="1" x14ac:dyDescent="0.2">
      <c r="A24" s="315" t="s">
        <v>1728</v>
      </c>
      <c r="B24" s="328">
        <v>57670869</v>
      </c>
      <c r="C24" s="328">
        <v>56591233</v>
      </c>
      <c r="D24" s="328">
        <v>56276480</v>
      </c>
      <c r="E24" s="328">
        <v>80309169</v>
      </c>
      <c r="F24" s="328">
        <v>72774087</v>
      </c>
      <c r="G24" s="328">
        <v>74739228</v>
      </c>
    </row>
    <row r="25" spans="1:7" ht="12.75" customHeight="1" x14ac:dyDescent="0.2">
      <c r="A25" s="315" t="s">
        <v>1729</v>
      </c>
      <c r="B25" s="328">
        <v>43502675</v>
      </c>
      <c r="C25" s="328">
        <v>41823192</v>
      </c>
      <c r="D25" s="328">
        <v>42472611</v>
      </c>
      <c r="E25" s="328">
        <v>60602388</v>
      </c>
      <c r="F25" s="328">
        <v>53759466</v>
      </c>
      <c r="G25" s="328">
        <v>56413529</v>
      </c>
    </row>
    <row r="26" spans="1:7" ht="12.75" customHeight="1" x14ac:dyDescent="0.2">
      <c r="A26" s="315" t="s">
        <v>1730</v>
      </c>
      <c r="B26" s="328">
        <v>7025706</v>
      </c>
      <c r="C26" s="328">
        <v>6153916</v>
      </c>
      <c r="D26" s="328">
        <v>6364180</v>
      </c>
      <c r="E26" s="328">
        <v>9787337</v>
      </c>
      <c r="F26" s="328">
        <v>7915026</v>
      </c>
      <c r="G26" s="328">
        <v>8450885</v>
      </c>
    </row>
    <row r="27" spans="1:7" ht="12.75" customHeight="1" x14ac:dyDescent="0.2">
      <c r="A27" s="315" t="s">
        <v>1731</v>
      </c>
      <c r="B27" s="328">
        <v>8800706</v>
      </c>
      <c r="C27" s="328">
        <v>9159806</v>
      </c>
      <c r="D27" s="328">
        <v>9636625</v>
      </c>
      <c r="E27" s="328">
        <v>12255540</v>
      </c>
      <c r="F27" s="328">
        <v>11765814</v>
      </c>
      <c r="G27" s="328">
        <v>12797255</v>
      </c>
    </row>
    <row r="28" spans="1:7" ht="12.75" customHeight="1" x14ac:dyDescent="0.2">
      <c r="A28" s="315" t="s">
        <v>1732</v>
      </c>
      <c r="B28" s="328">
        <v>22034271</v>
      </c>
      <c r="C28" s="328">
        <v>21092073</v>
      </c>
      <c r="D28" s="328">
        <v>20700383</v>
      </c>
      <c r="E28" s="328">
        <v>30684030</v>
      </c>
      <c r="F28" s="328">
        <v>27137805</v>
      </c>
      <c r="G28" s="328">
        <v>27487805</v>
      </c>
    </row>
    <row r="29" spans="1:7" ht="12.75" customHeight="1" x14ac:dyDescent="0.2">
      <c r="A29" s="315" t="s">
        <v>1733</v>
      </c>
      <c r="B29" s="328">
        <v>10377154</v>
      </c>
      <c r="C29" s="328">
        <v>10340220</v>
      </c>
      <c r="D29" s="328">
        <v>10637411</v>
      </c>
      <c r="E29" s="328">
        <v>14456197</v>
      </c>
      <c r="F29" s="328">
        <v>13287921</v>
      </c>
      <c r="G29" s="328">
        <v>14132312</v>
      </c>
    </row>
    <row r="30" spans="1:7" ht="12.75" customHeight="1" x14ac:dyDescent="0.2">
      <c r="A30" s="315" t="s">
        <v>1734</v>
      </c>
      <c r="B30" s="328">
        <v>3954234</v>
      </c>
      <c r="C30" s="328">
        <v>3851118</v>
      </c>
      <c r="D30" s="328">
        <v>4096231</v>
      </c>
      <c r="E30" s="328">
        <v>5506066</v>
      </c>
      <c r="F30" s="328">
        <v>4951456</v>
      </c>
      <c r="G30" s="328">
        <v>5439178</v>
      </c>
    </row>
    <row r="31" spans="1:7" ht="12.75" customHeight="1" x14ac:dyDescent="0.2">
      <c r="A31" s="315" t="s">
        <v>1735</v>
      </c>
      <c r="B31" s="328">
        <v>34811100</v>
      </c>
      <c r="C31" s="328">
        <v>31047451</v>
      </c>
      <c r="D31" s="328">
        <v>31348837</v>
      </c>
      <c r="E31" s="328">
        <v>48471804</v>
      </c>
      <c r="F31" s="328">
        <v>39942347</v>
      </c>
      <c r="G31" s="328">
        <v>41628146</v>
      </c>
    </row>
    <row r="32" spans="1:7" ht="12.75" customHeight="1" x14ac:dyDescent="0.2">
      <c r="A32" s="315" t="s">
        <v>1736</v>
      </c>
      <c r="B32" s="328">
        <v>30824483</v>
      </c>
      <c r="C32" s="328">
        <v>31288717</v>
      </c>
      <c r="D32" s="328">
        <v>31073354</v>
      </c>
      <c r="E32" s="328">
        <v>42923653</v>
      </c>
      <c r="F32" s="328">
        <v>40228301</v>
      </c>
      <c r="G32" s="328">
        <v>41279062</v>
      </c>
    </row>
    <row r="33" spans="1:7" ht="12.75" customHeight="1" x14ac:dyDescent="0.2">
      <c r="A33" s="315" t="s">
        <v>1737</v>
      </c>
      <c r="B33" s="328">
        <v>15774542</v>
      </c>
      <c r="C33" s="328">
        <v>16207154</v>
      </c>
      <c r="D33" s="328">
        <v>17504387</v>
      </c>
      <c r="E33" s="328">
        <v>21974421</v>
      </c>
      <c r="F33" s="328">
        <v>20827159</v>
      </c>
      <c r="G33" s="328">
        <v>23245740</v>
      </c>
    </row>
    <row r="34" spans="1:7" ht="12.75" customHeight="1" x14ac:dyDescent="0.2">
      <c r="A34" s="315" t="s">
        <v>1738</v>
      </c>
      <c r="B34" s="328">
        <v>65569661</v>
      </c>
      <c r="C34" s="328">
        <v>73282542</v>
      </c>
      <c r="D34" s="328">
        <v>75488470</v>
      </c>
      <c r="E34" s="328">
        <v>91249838</v>
      </c>
      <c r="F34" s="328">
        <v>94168450</v>
      </c>
      <c r="G34" s="328">
        <v>100272741</v>
      </c>
    </row>
    <row r="35" spans="1:7" ht="12.75" customHeight="1" x14ac:dyDescent="0.2">
      <c r="A35" s="315" t="s">
        <v>1739</v>
      </c>
      <c r="B35" s="328">
        <v>741754</v>
      </c>
      <c r="C35" s="328">
        <v>668763</v>
      </c>
      <c r="D35" s="328">
        <v>864744</v>
      </c>
      <c r="E35" s="328">
        <v>1032737</v>
      </c>
      <c r="F35" s="328">
        <v>858747</v>
      </c>
      <c r="G35" s="328">
        <v>1155396</v>
      </c>
    </row>
    <row r="36" spans="1:7" ht="12.75" customHeight="1" x14ac:dyDescent="0.2">
      <c r="A36" s="315" t="s">
        <v>1740</v>
      </c>
      <c r="B36" s="328">
        <v>159168</v>
      </c>
      <c r="C36" s="328">
        <v>178090</v>
      </c>
      <c r="D36" s="328">
        <v>140912</v>
      </c>
      <c r="E36" s="328">
        <v>221497</v>
      </c>
      <c r="F36" s="328">
        <v>227351</v>
      </c>
      <c r="G36" s="328">
        <v>187096</v>
      </c>
    </row>
    <row r="37" spans="1:7" ht="12.75" customHeight="1" x14ac:dyDescent="0.2">
      <c r="A37" s="315" t="s">
        <v>1741</v>
      </c>
      <c r="B37" s="328">
        <v>33587</v>
      </c>
      <c r="C37" s="328">
        <v>29905</v>
      </c>
      <c r="D37" s="328">
        <v>31647</v>
      </c>
      <c r="E37" s="328">
        <v>46636</v>
      </c>
      <c r="F37" s="328">
        <v>38352</v>
      </c>
      <c r="G37" s="328">
        <v>41953</v>
      </c>
    </row>
    <row r="38" spans="1:7" ht="12.75" customHeight="1" x14ac:dyDescent="0.2">
      <c r="A38" s="315" t="s">
        <v>1742</v>
      </c>
      <c r="B38" s="328">
        <v>2148818</v>
      </c>
      <c r="C38" s="328">
        <v>2309526</v>
      </c>
      <c r="D38" s="328">
        <v>2285818</v>
      </c>
      <c r="E38" s="328">
        <v>2998179</v>
      </c>
      <c r="F38" s="328">
        <v>2962746</v>
      </c>
      <c r="G38" s="328">
        <v>3033100</v>
      </c>
    </row>
    <row r="39" spans="1:7" ht="12.75" customHeight="1" x14ac:dyDescent="0.2">
      <c r="A39" s="315" t="s">
        <v>1525</v>
      </c>
      <c r="B39" s="328">
        <v>742496</v>
      </c>
      <c r="C39" s="328">
        <v>754766</v>
      </c>
      <c r="D39" s="328">
        <v>749516</v>
      </c>
      <c r="E39" s="328">
        <v>1034769</v>
      </c>
      <c r="F39" s="328">
        <v>969893</v>
      </c>
      <c r="G39" s="328">
        <v>994934</v>
      </c>
    </row>
    <row r="40" spans="1:7" ht="12.75" customHeight="1" x14ac:dyDescent="0.2">
      <c r="A40" s="315" t="s">
        <v>1743</v>
      </c>
      <c r="B40" s="328">
        <v>15036</v>
      </c>
      <c r="C40" s="328">
        <v>71673</v>
      </c>
      <c r="D40" s="328">
        <v>30891</v>
      </c>
      <c r="E40" s="328">
        <v>21072</v>
      </c>
      <c r="F40" s="328">
        <v>93012</v>
      </c>
      <c r="G40" s="328">
        <v>40991</v>
      </c>
    </row>
    <row r="41" spans="1:7" ht="12.75" customHeight="1" x14ac:dyDescent="0.2">
      <c r="A41" s="315" t="s">
        <v>1744</v>
      </c>
      <c r="B41" s="328">
        <v>99589</v>
      </c>
      <c r="C41" s="328">
        <v>91250</v>
      </c>
      <c r="D41" s="328">
        <v>149089</v>
      </c>
      <c r="E41" s="328">
        <v>139212</v>
      </c>
      <c r="F41" s="328">
        <v>115201</v>
      </c>
      <c r="G41" s="328">
        <v>196780</v>
      </c>
    </row>
    <row r="42" spans="1:7" ht="12.75" customHeight="1" x14ac:dyDescent="0.2">
      <c r="A42" s="315" t="s">
        <v>1745</v>
      </c>
      <c r="B42" s="328">
        <v>309590</v>
      </c>
      <c r="C42" s="328">
        <v>332489</v>
      </c>
      <c r="D42" s="328">
        <v>310667</v>
      </c>
      <c r="E42" s="328">
        <v>431751</v>
      </c>
      <c r="F42" s="328">
        <v>427199</v>
      </c>
      <c r="G42" s="328">
        <v>411900</v>
      </c>
    </row>
    <row r="43" spans="1:7" ht="12.75" customHeight="1" x14ac:dyDescent="0.2">
      <c r="A43" s="315" t="s">
        <v>70</v>
      </c>
      <c r="B43" s="328">
        <v>150509</v>
      </c>
      <c r="C43" s="328">
        <v>153670</v>
      </c>
      <c r="D43" s="328">
        <v>133923</v>
      </c>
      <c r="E43" s="328">
        <v>210157</v>
      </c>
      <c r="F43" s="328">
        <v>196774</v>
      </c>
      <c r="G43" s="328">
        <v>177827</v>
      </c>
    </row>
    <row r="44" spans="1:7" ht="12.75" customHeight="1" x14ac:dyDescent="0.2">
      <c r="A44" s="315" t="s">
        <v>1746</v>
      </c>
      <c r="B44" s="328">
        <v>571509</v>
      </c>
      <c r="C44" s="328">
        <v>539223</v>
      </c>
      <c r="D44" s="328">
        <v>575469</v>
      </c>
      <c r="E44" s="328">
        <v>796315</v>
      </c>
      <c r="F44" s="328">
        <v>692836</v>
      </c>
      <c r="G44" s="328">
        <v>764343</v>
      </c>
    </row>
    <row r="45" spans="1:7" ht="12.75" customHeight="1" x14ac:dyDescent="0.2">
      <c r="A45" s="315" t="s">
        <v>1747</v>
      </c>
      <c r="B45" s="328">
        <v>527394</v>
      </c>
      <c r="C45" s="328">
        <v>512346</v>
      </c>
      <c r="D45" s="328">
        <v>546758</v>
      </c>
      <c r="E45" s="328">
        <v>734308</v>
      </c>
      <c r="F45" s="328">
        <v>658126</v>
      </c>
      <c r="G45" s="328">
        <v>726285</v>
      </c>
    </row>
    <row r="46" spans="1:7" ht="12.75" customHeight="1" x14ac:dyDescent="0.2">
      <c r="A46" s="315" t="s">
        <v>1748</v>
      </c>
      <c r="B46" s="328">
        <v>344343</v>
      </c>
      <c r="C46" s="328">
        <v>367170</v>
      </c>
      <c r="D46" s="328">
        <v>363436</v>
      </c>
      <c r="E46" s="328">
        <v>479106</v>
      </c>
      <c r="F46" s="328">
        <v>471979</v>
      </c>
      <c r="G46" s="328">
        <v>482101</v>
      </c>
    </row>
    <row r="47" spans="1:7" s="189" customFormat="1" ht="12.75" customHeight="1" x14ac:dyDescent="0.2">
      <c r="A47" s="315" t="s">
        <v>844</v>
      </c>
      <c r="B47" s="328">
        <v>61367</v>
      </c>
      <c r="C47" s="328">
        <v>72173</v>
      </c>
      <c r="D47" s="328">
        <v>75140</v>
      </c>
      <c r="E47" s="328">
        <v>85639</v>
      </c>
      <c r="F47" s="328">
        <v>92352</v>
      </c>
      <c r="G47" s="328">
        <v>99691</v>
      </c>
    </row>
    <row r="48" spans="1:7" ht="12.75" customHeight="1" x14ac:dyDescent="0.2">
      <c r="A48" s="315" t="s">
        <v>1749</v>
      </c>
      <c r="B48" s="328">
        <v>7856505</v>
      </c>
      <c r="C48" s="328">
        <v>8515749</v>
      </c>
      <c r="D48" s="328">
        <v>8202284</v>
      </c>
      <c r="E48" s="328">
        <v>10930518</v>
      </c>
      <c r="F48" s="328">
        <v>10942820</v>
      </c>
      <c r="G48" s="328">
        <v>10886907</v>
      </c>
    </row>
    <row r="49" spans="1:9" ht="12.75" customHeight="1" x14ac:dyDescent="0.2">
      <c r="A49" s="315" t="s">
        <v>1507</v>
      </c>
      <c r="B49" s="328">
        <v>34458754</v>
      </c>
      <c r="C49" s="328">
        <v>38103300</v>
      </c>
      <c r="D49" s="328">
        <v>35801599</v>
      </c>
      <c r="E49" s="328">
        <v>48011346</v>
      </c>
      <c r="F49" s="328">
        <v>48923052</v>
      </c>
      <c r="G49" s="328">
        <v>47514336</v>
      </c>
    </row>
    <row r="50" spans="1:9" ht="12.75" customHeight="1" x14ac:dyDescent="0.2">
      <c r="A50" s="315" t="s">
        <v>1532</v>
      </c>
      <c r="B50" s="328">
        <v>33135</v>
      </c>
      <c r="C50" s="328">
        <v>31514</v>
      </c>
      <c r="D50" s="328">
        <v>26232</v>
      </c>
      <c r="E50" s="328">
        <v>46148</v>
      </c>
      <c r="F50" s="328">
        <v>40526</v>
      </c>
      <c r="G50" s="328">
        <v>34835</v>
      </c>
    </row>
    <row r="51" spans="1:9" ht="12.75" customHeight="1" x14ac:dyDescent="0.2">
      <c r="A51" s="315" t="s">
        <v>1750</v>
      </c>
      <c r="B51" s="328">
        <v>47875183</v>
      </c>
      <c r="C51" s="328">
        <v>48933281</v>
      </c>
      <c r="D51" s="328">
        <v>46924100</v>
      </c>
      <c r="E51" s="328">
        <v>66639878</v>
      </c>
      <c r="F51" s="328">
        <v>62908511</v>
      </c>
      <c r="G51" s="328">
        <v>62292875</v>
      </c>
    </row>
    <row r="52" spans="1:9" s="189" customFormat="1" ht="12.75" customHeight="1" x14ac:dyDescent="0.2">
      <c r="A52" s="315" t="s">
        <v>459</v>
      </c>
      <c r="B52" s="328">
        <v>1468563</v>
      </c>
      <c r="C52" s="328">
        <v>1529539</v>
      </c>
      <c r="D52" s="328">
        <v>1575363</v>
      </c>
      <c r="E52" s="328">
        <v>2048113</v>
      </c>
      <c r="F52" s="328">
        <v>1964290</v>
      </c>
      <c r="G52" s="328">
        <v>2091154</v>
      </c>
    </row>
    <row r="53" spans="1:9" ht="12.75" customHeight="1" x14ac:dyDescent="0.2">
      <c r="A53" s="315" t="s">
        <v>1751</v>
      </c>
      <c r="B53" s="328">
        <v>20118250</v>
      </c>
      <c r="C53" s="328">
        <v>20100000</v>
      </c>
      <c r="D53" s="328">
        <v>21371960</v>
      </c>
      <c r="E53" s="328">
        <v>28051781</v>
      </c>
      <c r="F53" s="328">
        <v>25816821</v>
      </c>
      <c r="G53" s="328">
        <v>28352223</v>
      </c>
    </row>
    <row r="54" spans="1:9" ht="12.75" customHeight="1" x14ac:dyDescent="0.2">
      <c r="A54" s="315" t="s">
        <v>1752</v>
      </c>
      <c r="B54" s="328">
        <v>5350101</v>
      </c>
      <c r="C54" s="328">
        <v>5754678</v>
      </c>
      <c r="D54" s="328">
        <v>5373961</v>
      </c>
      <c r="E54" s="328">
        <v>7448442</v>
      </c>
      <c r="F54" s="328">
        <v>7391210</v>
      </c>
      <c r="G54" s="328">
        <v>7132801</v>
      </c>
    </row>
    <row r="55" spans="1:9" ht="12.75" customHeight="1" x14ac:dyDescent="0.2">
      <c r="A55" s="315" t="s">
        <v>1753</v>
      </c>
      <c r="B55" s="328">
        <v>1910</v>
      </c>
      <c r="C55" s="328">
        <v>1703</v>
      </c>
      <c r="D55" s="328">
        <v>1623</v>
      </c>
      <c r="E55" s="328">
        <v>2698</v>
      </c>
      <c r="F55" s="328">
        <v>2172</v>
      </c>
      <c r="G55" s="328">
        <v>2153</v>
      </c>
    </row>
    <row r="56" spans="1:9" s="189" customFormat="1" ht="12.75" customHeight="1" x14ac:dyDescent="0.2">
      <c r="A56" s="326" t="s">
        <v>1754</v>
      </c>
      <c r="B56" s="327">
        <v>20733082</v>
      </c>
      <c r="C56" s="327">
        <v>21935930</v>
      </c>
      <c r="D56" s="327">
        <v>21816565</v>
      </c>
      <c r="E56" s="327">
        <v>28859143</v>
      </c>
      <c r="F56" s="327">
        <v>28186368</v>
      </c>
      <c r="G56" s="327">
        <v>28946472</v>
      </c>
      <c r="I56" s="316"/>
    </row>
    <row r="57" spans="1:9" ht="12.75" customHeight="1" x14ac:dyDescent="0.2">
      <c r="A57" s="315" t="s">
        <v>1755</v>
      </c>
      <c r="B57" s="328">
        <v>2367886</v>
      </c>
      <c r="C57" s="328">
        <v>2644443</v>
      </c>
      <c r="D57" s="328">
        <v>2380745</v>
      </c>
      <c r="E57" s="328">
        <v>3294904</v>
      </c>
      <c r="F57" s="328">
        <v>3399948</v>
      </c>
      <c r="G57" s="328">
        <v>3158106</v>
      </c>
    </row>
    <row r="58" spans="1:9" ht="12.75" customHeight="1" x14ac:dyDescent="0.2">
      <c r="A58" s="315" t="s">
        <v>1756</v>
      </c>
      <c r="B58" s="328">
        <v>1550645</v>
      </c>
      <c r="C58" s="328">
        <v>1858325</v>
      </c>
      <c r="D58" s="328">
        <v>2069800</v>
      </c>
      <c r="E58" s="328">
        <v>2157088</v>
      </c>
      <c r="F58" s="328">
        <v>2388397</v>
      </c>
      <c r="G58" s="328">
        <v>2750710</v>
      </c>
    </row>
    <row r="59" spans="1:9" ht="12.75" customHeight="1" x14ac:dyDescent="0.2">
      <c r="A59" s="315" t="s">
        <v>1757</v>
      </c>
      <c r="B59" s="328">
        <v>251564</v>
      </c>
      <c r="C59" s="328">
        <v>399554</v>
      </c>
      <c r="D59" s="328">
        <v>283667</v>
      </c>
      <c r="E59" s="328">
        <v>348506</v>
      </c>
      <c r="F59" s="328">
        <v>514806</v>
      </c>
      <c r="G59" s="328">
        <v>377427</v>
      </c>
    </row>
    <row r="60" spans="1:9" ht="12.75" customHeight="1" x14ac:dyDescent="0.2">
      <c r="A60" s="315" t="s">
        <v>1758</v>
      </c>
      <c r="B60" s="328">
        <v>37950</v>
      </c>
      <c r="C60" s="328">
        <v>34635</v>
      </c>
      <c r="D60" s="328">
        <v>25187</v>
      </c>
      <c r="E60" s="328">
        <v>52859</v>
      </c>
      <c r="F60" s="328">
        <v>44538</v>
      </c>
      <c r="G60" s="328">
        <v>33400</v>
      </c>
    </row>
    <row r="61" spans="1:9" ht="12.75" customHeight="1" x14ac:dyDescent="0.2">
      <c r="A61" s="315" t="s">
        <v>1759</v>
      </c>
      <c r="B61" s="328">
        <v>122488</v>
      </c>
      <c r="C61" s="328">
        <v>168785</v>
      </c>
      <c r="D61" s="328">
        <v>172915</v>
      </c>
      <c r="E61" s="328">
        <v>170263</v>
      </c>
      <c r="F61" s="328">
        <v>216696</v>
      </c>
      <c r="G61" s="328">
        <v>229901</v>
      </c>
    </row>
    <row r="62" spans="1:9" ht="12.75" customHeight="1" x14ac:dyDescent="0.2">
      <c r="A62" s="315" t="s">
        <v>1760</v>
      </c>
      <c r="B62" s="328">
        <v>83425</v>
      </c>
      <c r="C62" s="328">
        <v>78707</v>
      </c>
      <c r="D62" s="328">
        <v>92615</v>
      </c>
      <c r="E62" s="328">
        <v>116519</v>
      </c>
      <c r="F62" s="328">
        <v>100954</v>
      </c>
      <c r="G62" s="328">
        <v>122499</v>
      </c>
    </row>
    <row r="63" spans="1:9" ht="12.75" customHeight="1" x14ac:dyDescent="0.2">
      <c r="A63" s="315" t="s">
        <v>1761</v>
      </c>
      <c r="B63" s="328">
        <v>23166</v>
      </c>
      <c r="C63" s="328">
        <v>46280</v>
      </c>
      <c r="D63" s="328">
        <v>32899</v>
      </c>
      <c r="E63" s="328">
        <v>32145</v>
      </c>
      <c r="F63" s="328">
        <v>59245</v>
      </c>
      <c r="G63" s="328">
        <v>43639</v>
      </c>
    </row>
    <row r="64" spans="1:9" ht="12.75" customHeight="1" x14ac:dyDescent="0.2">
      <c r="A64" s="315" t="s">
        <v>1762</v>
      </c>
      <c r="B64" s="328">
        <v>0</v>
      </c>
      <c r="C64" s="328">
        <v>1279</v>
      </c>
      <c r="D64" s="328">
        <v>6</v>
      </c>
      <c r="E64" s="328">
        <v>0</v>
      </c>
      <c r="F64" s="328">
        <v>1682</v>
      </c>
      <c r="G64" s="328">
        <v>9</v>
      </c>
    </row>
    <row r="65" spans="1:7" ht="12.75" customHeight="1" x14ac:dyDescent="0.2">
      <c r="A65" s="315" t="s">
        <v>1763</v>
      </c>
      <c r="B65" s="328">
        <v>39281</v>
      </c>
      <c r="C65" s="328">
        <v>61257</v>
      </c>
      <c r="D65" s="328">
        <v>46651</v>
      </c>
      <c r="E65" s="328">
        <v>54979</v>
      </c>
      <c r="F65" s="328">
        <v>78537</v>
      </c>
      <c r="G65" s="328">
        <v>61851</v>
      </c>
    </row>
    <row r="66" spans="1:7" ht="12.75" customHeight="1" x14ac:dyDescent="0.2">
      <c r="A66" s="315" t="s">
        <v>1764</v>
      </c>
      <c r="B66" s="328">
        <v>8036</v>
      </c>
      <c r="C66" s="328">
        <v>15446</v>
      </c>
      <c r="D66" s="328">
        <v>16733</v>
      </c>
      <c r="E66" s="328">
        <v>11154</v>
      </c>
      <c r="F66" s="328">
        <v>19951</v>
      </c>
      <c r="G66" s="328">
        <v>22228</v>
      </c>
    </row>
    <row r="67" spans="1:7" ht="12.75" customHeight="1" x14ac:dyDescent="0.2">
      <c r="A67" s="315" t="s">
        <v>1765</v>
      </c>
      <c r="B67" s="328">
        <v>7279</v>
      </c>
      <c r="C67" s="328">
        <v>7126</v>
      </c>
      <c r="D67" s="328">
        <v>6441</v>
      </c>
      <c r="E67" s="328">
        <v>10211</v>
      </c>
      <c r="F67" s="328">
        <v>9161</v>
      </c>
      <c r="G67" s="328">
        <v>8548</v>
      </c>
    </row>
    <row r="68" spans="1:7" ht="12.75" customHeight="1" x14ac:dyDescent="0.2">
      <c r="A68" s="315" t="s">
        <v>1766</v>
      </c>
      <c r="B68" s="328">
        <v>98062</v>
      </c>
      <c r="C68" s="328">
        <v>145982</v>
      </c>
      <c r="D68" s="328">
        <v>146988</v>
      </c>
      <c r="E68" s="328">
        <v>136255</v>
      </c>
      <c r="F68" s="328">
        <v>187375</v>
      </c>
      <c r="G68" s="328">
        <v>194662</v>
      </c>
    </row>
    <row r="69" spans="1:7" ht="12.75" customHeight="1" x14ac:dyDescent="0.2">
      <c r="A69" s="315" t="s">
        <v>1767</v>
      </c>
      <c r="B69" s="328">
        <v>7409</v>
      </c>
      <c r="C69" s="328">
        <v>10473</v>
      </c>
      <c r="D69" s="328">
        <v>17254</v>
      </c>
      <c r="E69" s="328">
        <v>10276</v>
      </c>
      <c r="F69" s="328">
        <v>13462</v>
      </c>
      <c r="G69" s="328">
        <v>22863</v>
      </c>
    </row>
    <row r="70" spans="1:7" ht="12.75" customHeight="1" x14ac:dyDescent="0.2">
      <c r="A70" s="315" t="s">
        <v>1535</v>
      </c>
      <c r="B70" s="328">
        <v>24401</v>
      </c>
      <c r="C70" s="328">
        <v>27006</v>
      </c>
      <c r="D70" s="328">
        <v>30218</v>
      </c>
      <c r="E70" s="328">
        <v>33520</v>
      </c>
      <c r="F70" s="328">
        <v>34690</v>
      </c>
      <c r="G70" s="328">
        <v>40057</v>
      </c>
    </row>
    <row r="71" spans="1:7" ht="12.75" customHeight="1" x14ac:dyDescent="0.2">
      <c r="A71" s="315" t="s">
        <v>1768</v>
      </c>
      <c r="B71" s="328">
        <v>80218</v>
      </c>
      <c r="C71" s="328">
        <v>82759</v>
      </c>
      <c r="D71" s="328">
        <v>90732</v>
      </c>
      <c r="E71" s="328">
        <v>111592</v>
      </c>
      <c r="F71" s="328">
        <v>106465</v>
      </c>
      <c r="G71" s="328">
        <v>120651</v>
      </c>
    </row>
    <row r="72" spans="1:7" ht="12.75" customHeight="1" x14ac:dyDescent="0.2">
      <c r="A72" s="315" t="s">
        <v>1769</v>
      </c>
      <c r="B72" s="328">
        <v>8341</v>
      </c>
      <c r="C72" s="328">
        <v>9920</v>
      </c>
      <c r="D72" s="328">
        <v>8679</v>
      </c>
      <c r="E72" s="328">
        <v>11595</v>
      </c>
      <c r="F72" s="328">
        <v>12719</v>
      </c>
      <c r="G72" s="328">
        <v>11516</v>
      </c>
    </row>
    <row r="73" spans="1:7" ht="12.75" customHeight="1" x14ac:dyDescent="0.2">
      <c r="A73" s="315" t="s">
        <v>1770</v>
      </c>
      <c r="B73" s="328">
        <v>276429</v>
      </c>
      <c r="C73" s="328">
        <v>328742</v>
      </c>
      <c r="D73" s="328">
        <v>312022</v>
      </c>
      <c r="E73" s="328">
        <v>383199</v>
      </c>
      <c r="F73" s="328">
        <v>421043</v>
      </c>
      <c r="G73" s="328">
        <v>413463</v>
      </c>
    </row>
    <row r="74" spans="1:7" ht="12.75" customHeight="1" x14ac:dyDescent="0.2">
      <c r="A74" s="315" t="s">
        <v>1771</v>
      </c>
      <c r="B74" s="328">
        <v>22969</v>
      </c>
      <c r="C74" s="328">
        <v>55335</v>
      </c>
      <c r="D74" s="328">
        <v>31242</v>
      </c>
      <c r="E74" s="328">
        <v>31949</v>
      </c>
      <c r="F74" s="328">
        <v>71044</v>
      </c>
      <c r="G74" s="328">
        <v>41453</v>
      </c>
    </row>
    <row r="75" spans="1:7" ht="12.75" customHeight="1" x14ac:dyDescent="0.2">
      <c r="A75" s="315" t="s">
        <v>1772</v>
      </c>
      <c r="B75" s="328">
        <v>4766</v>
      </c>
      <c r="C75" s="328">
        <v>1393</v>
      </c>
      <c r="D75" s="328">
        <v>1695</v>
      </c>
      <c r="E75" s="328">
        <v>6514</v>
      </c>
      <c r="F75" s="328">
        <v>1783</v>
      </c>
      <c r="G75" s="328">
        <v>2244</v>
      </c>
    </row>
    <row r="76" spans="1:7" ht="12.75" customHeight="1" x14ac:dyDescent="0.2">
      <c r="A76" s="315" t="s">
        <v>1773</v>
      </c>
      <c r="B76" s="328">
        <v>123886</v>
      </c>
      <c r="C76" s="328">
        <v>129798</v>
      </c>
      <c r="D76" s="328">
        <v>153983</v>
      </c>
      <c r="E76" s="328">
        <v>172393</v>
      </c>
      <c r="F76" s="328">
        <v>166662</v>
      </c>
      <c r="G76" s="328">
        <v>204273</v>
      </c>
    </row>
    <row r="77" spans="1:7" ht="12.75" customHeight="1" x14ac:dyDescent="0.2">
      <c r="A77" s="315" t="s">
        <v>1774</v>
      </c>
      <c r="B77" s="328">
        <v>13946</v>
      </c>
      <c r="C77" s="328">
        <v>7322</v>
      </c>
      <c r="D77" s="328">
        <v>10331</v>
      </c>
      <c r="E77" s="328">
        <v>19734</v>
      </c>
      <c r="F77" s="328">
        <v>9344</v>
      </c>
      <c r="G77" s="328">
        <v>13648</v>
      </c>
    </row>
    <row r="78" spans="1:7" ht="12.75" customHeight="1" x14ac:dyDescent="0.2">
      <c r="A78" s="315" t="s">
        <v>1775</v>
      </c>
      <c r="B78" s="328">
        <v>249303</v>
      </c>
      <c r="C78" s="328">
        <v>304255</v>
      </c>
      <c r="D78" s="328">
        <v>299482</v>
      </c>
      <c r="E78" s="328">
        <v>346972</v>
      </c>
      <c r="F78" s="328">
        <v>391099</v>
      </c>
      <c r="G78" s="328">
        <v>397520</v>
      </c>
    </row>
    <row r="79" spans="1:7" ht="12.75" customHeight="1" x14ac:dyDescent="0.2">
      <c r="A79" s="315" t="s">
        <v>1776</v>
      </c>
      <c r="B79" s="328">
        <v>1323</v>
      </c>
      <c r="C79" s="328">
        <v>3465</v>
      </c>
      <c r="D79" s="328">
        <v>2921</v>
      </c>
      <c r="E79" s="328">
        <v>1816</v>
      </c>
      <c r="F79" s="328">
        <v>4441</v>
      </c>
      <c r="G79" s="328">
        <v>3867</v>
      </c>
    </row>
    <row r="80" spans="1:7" ht="12.75" customHeight="1" x14ac:dyDescent="0.2">
      <c r="A80" s="315" t="s">
        <v>1777</v>
      </c>
      <c r="B80" s="328">
        <v>113817</v>
      </c>
      <c r="C80" s="328">
        <v>129335</v>
      </c>
      <c r="D80" s="328">
        <v>157755</v>
      </c>
      <c r="E80" s="328">
        <v>157493</v>
      </c>
      <c r="F80" s="328">
        <v>165588</v>
      </c>
      <c r="G80" s="328">
        <v>209799</v>
      </c>
    </row>
    <row r="81" spans="1:7" ht="12.75" customHeight="1" x14ac:dyDescent="0.2">
      <c r="A81" s="315" t="s">
        <v>1778</v>
      </c>
      <c r="B81" s="328">
        <v>54922</v>
      </c>
      <c r="C81" s="328">
        <v>67573</v>
      </c>
      <c r="D81" s="328">
        <v>78707</v>
      </c>
      <c r="E81" s="328">
        <v>76180</v>
      </c>
      <c r="F81" s="328">
        <v>86464</v>
      </c>
      <c r="G81" s="328">
        <v>104770</v>
      </c>
    </row>
    <row r="82" spans="1:7" ht="12.75" customHeight="1" x14ac:dyDescent="0.2">
      <c r="A82" s="315" t="s">
        <v>1779</v>
      </c>
      <c r="B82" s="328">
        <v>1320</v>
      </c>
      <c r="C82" s="328">
        <v>1573</v>
      </c>
      <c r="D82" s="328">
        <v>6420</v>
      </c>
      <c r="E82" s="328">
        <v>1809</v>
      </c>
      <c r="F82" s="328">
        <v>1998</v>
      </c>
      <c r="G82" s="328">
        <v>8608</v>
      </c>
    </row>
    <row r="83" spans="1:7" ht="12.75" customHeight="1" x14ac:dyDescent="0.2">
      <c r="A83" s="315" t="s">
        <v>1780</v>
      </c>
      <c r="B83" s="328">
        <v>316462</v>
      </c>
      <c r="C83" s="328">
        <v>72368</v>
      </c>
      <c r="D83" s="328">
        <v>86440</v>
      </c>
      <c r="E83" s="328">
        <v>441262</v>
      </c>
      <c r="F83" s="328">
        <v>92905</v>
      </c>
      <c r="G83" s="328">
        <v>114797</v>
      </c>
    </row>
    <row r="84" spans="1:7" ht="12.75" customHeight="1" x14ac:dyDescent="0.2">
      <c r="A84" s="315" t="s">
        <v>1781</v>
      </c>
      <c r="B84" s="328">
        <v>319213</v>
      </c>
      <c r="C84" s="328">
        <v>690539</v>
      </c>
      <c r="D84" s="328">
        <v>914195</v>
      </c>
      <c r="E84" s="328">
        <v>434003</v>
      </c>
      <c r="F84" s="328">
        <v>887053</v>
      </c>
      <c r="G84" s="328">
        <v>1212435</v>
      </c>
    </row>
    <row r="85" spans="1:7" ht="12.75" customHeight="1" x14ac:dyDescent="0.2">
      <c r="A85" s="315" t="s">
        <v>1782</v>
      </c>
      <c r="B85" s="328">
        <v>31180</v>
      </c>
      <c r="C85" s="328">
        <v>34299</v>
      </c>
      <c r="D85" s="328">
        <v>38705</v>
      </c>
      <c r="E85" s="328">
        <v>43190</v>
      </c>
      <c r="F85" s="328">
        <v>44138</v>
      </c>
      <c r="G85" s="328">
        <v>51328</v>
      </c>
    </row>
    <row r="86" spans="1:7" ht="12.75" customHeight="1" x14ac:dyDescent="0.2">
      <c r="A86" s="315" t="s">
        <v>1783</v>
      </c>
      <c r="B86" s="328">
        <v>16168</v>
      </c>
      <c r="C86" s="328">
        <v>21291</v>
      </c>
      <c r="D86" s="328">
        <v>26937</v>
      </c>
      <c r="E86" s="328">
        <v>22786</v>
      </c>
      <c r="F86" s="328">
        <v>27343</v>
      </c>
      <c r="G86" s="328">
        <v>35802</v>
      </c>
    </row>
    <row r="87" spans="1:7" ht="12.75" customHeight="1" x14ac:dyDescent="0.2">
      <c r="A87" s="315" t="s">
        <v>1784</v>
      </c>
      <c r="B87" s="328">
        <v>81997</v>
      </c>
      <c r="C87" s="328">
        <v>82317</v>
      </c>
      <c r="D87" s="328">
        <v>105597</v>
      </c>
      <c r="E87" s="328">
        <v>114295</v>
      </c>
      <c r="F87" s="328">
        <v>106131</v>
      </c>
      <c r="G87" s="328">
        <v>140407</v>
      </c>
    </row>
    <row r="88" spans="1:7" ht="12.75" customHeight="1" x14ac:dyDescent="0.2">
      <c r="A88" s="315" t="s">
        <v>1785</v>
      </c>
      <c r="B88" s="328">
        <v>1524592</v>
      </c>
      <c r="C88" s="328">
        <v>1617404</v>
      </c>
      <c r="D88" s="328">
        <v>1600008</v>
      </c>
      <c r="E88" s="328">
        <v>2122632</v>
      </c>
      <c r="F88" s="328">
        <v>2077286</v>
      </c>
      <c r="G88" s="328">
        <v>2122189</v>
      </c>
    </row>
    <row r="89" spans="1:7" ht="12.75" customHeight="1" x14ac:dyDescent="0.2">
      <c r="A89" s="315" t="s">
        <v>1786</v>
      </c>
      <c r="B89" s="328">
        <v>156675</v>
      </c>
      <c r="C89" s="328">
        <v>172676</v>
      </c>
      <c r="D89" s="328">
        <v>106902</v>
      </c>
      <c r="E89" s="328">
        <v>219517</v>
      </c>
      <c r="F89" s="328">
        <v>224283</v>
      </c>
      <c r="G89" s="328">
        <v>141330</v>
      </c>
    </row>
    <row r="90" spans="1:7" ht="12.75" customHeight="1" x14ac:dyDescent="0.2">
      <c r="A90" s="315" t="s">
        <v>1787</v>
      </c>
      <c r="B90" s="328">
        <v>95850</v>
      </c>
      <c r="C90" s="328">
        <v>94338</v>
      </c>
      <c r="D90" s="328">
        <v>91028</v>
      </c>
      <c r="E90" s="328">
        <v>133393</v>
      </c>
      <c r="F90" s="328">
        <v>121044</v>
      </c>
      <c r="G90" s="328">
        <v>120936</v>
      </c>
    </row>
    <row r="91" spans="1:7" ht="12.75" customHeight="1" x14ac:dyDescent="0.2">
      <c r="A91" s="315" t="s">
        <v>1788</v>
      </c>
      <c r="B91" s="328">
        <v>3748</v>
      </c>
      <c r="C91" s="328">
        <v>4007</v>
      </c>
      <c r="D91" s="328">
        <v>2920</v>
      </c>
      <c r="E91" s="328">
        <v>5173</v>
      </c>
      <c r="F91" s="328">
        <v>5122</v>
      </c>
      <c r="G91" s="328">
        <v>3876</v>
      </c>
    </row>
    <row r="92" spans="1:7" ht="12.75" customHeight="1" x14ac:dyDescent="0.2">
      <c r="A92" s="315" t="s">
        <v>1789</v>
      </c>
      <c r="B92" s="328">
        <v>9062</v>
      </c>
      <c r="C92" s="328">
        <v>8387</v>
      </c>
      <c r="D92" s="328">
        <v>7433</v>
      </c>
      <c r="E92" s="328">
        <v>12624</v>
      </c>
      <c r="F92" s="328">
        <v>10754</v>
      </c>
      <c r="G92" s="328">
        <v>9881</v>
      </c>
    </row>
    <row r="93" spans="1:7" ht="12.75" customHeight="1" x14ac:dyDescent="0.2">
      <c r="A93" s="315" t="s">
        <v>1790</v>
      </c>
      <c r="B93" s="328">
        <v>57277</v>
      </c>
      <c r="C93" s="328">
        <v>63529</v>
      </c>
      <c r="D93" s="328">
        <v>91664</v>
      </c>
      <c r="E93" s="328">
        <v>79231</v>
      </c>
      <c r="F93" s="328">
        <v>81485</v>
      </c>
      <c r="G93" s="328">
        <v>121498</v>
      </c>
    </row>
    <row r="94" spans="1:7" ht="12.75" customHeight="1" x14ac:dyDescent="0.2">
      <c r="A94" s="315" t="s">
        <v>1791</v>
      </c>
      <c r="B94" s="328">
        <v>159688</v>
      </c>
      <c r="C94" s="328">
        <v>133368</v>
      </c>
      <c r="D94" s="328">
        <v>166300</v>
      </c>
      <c r="E94" s="328">
        <v>221308</v>
      </c>
      <c r="F94" s="328">
        <v>172433</v>
      </c>
      <c r="G94" s="328">
        <v>220471</v>
      </c>
    </row>
    <row r="95" spans="1:7" ht="12.75" customHeight="1" x14ac:dyDescent="0.2">
      <c r="A95" s="315" t="s">
        <v>1792</v>
      </c>
      <c r="B95" s="328">
        <v>21891</v>
      </c>
      <c r="C95" s="328">
        <v>25912</v>
      </c>
      <c r="D95" s="328">
        <v>30434</v>
      </c>
      <c r="E95" s="328">
        <v>30039</v>
      </c>
      <c r="F95" s="328">
        <v>33365</v>
      </c>
      <c r="G95" s="328">
        <v>40350</v>
      </c>
    </row>
    <row r="96" spans="1:7" ht="12.75" customHeight="1" x14ac:dyDescent="0.2">
      <c r="A96" s="315" t="s">
        <v>1793</v>
      </c>
      <c r="B96" s="328">
        <v>1284576</v>
      </c>
      <c r="C96" s="328">
        <v>1260987</v>
      </c>
      <c r="D96" s="328">
        <v>1330690</v>
      </c>
      <c r="E96" s="328">
        <v>1789783</v>
      </c>
      <c r="F96" s="328">
        <v>1620360</v>
      </c>
      <c r="G96" s="328">
        <v>1767886</v>
      </c>
    </row>
    <row r="97" spans="1:7" ht="12.75" customHeight="1" x14ac:dyDescent="0.2">
      <c r="A97" s="315" t="s">
        <v>1794</v>
      </c>
      <c r="B97" s="328">
        <v>23650</v>
      </c>
      <c r="C97" s="328">
        <v>33707</v>
      </c>
      <c r="D97" s="328">
        <v>32245</v>
      </c>
      <c r="E97" s="328">
        <v>32840</v>
      </c>
      <c r="F97" s="328">
        <v>43426</v>
      </c>
      <c r="G97" s="328">
        <v>42803</v>
      </c>
    </row>
    <row r="98" spans="1:7" ht="12.75" customHeight="1" x14ac:dyDescent="0.2">
      <c r="A98" s="315" t="s">
        <v>1795</v>
      </c>
      <c r="B98" s="328">
        <v>45582</v>
      </c>
      <c r="C98" s="328">
        <v>89032</v>
      </c>
      <c r="D98" s="328">
        <v>153282</v>
      </c>
      <c r="E98" s="328">
        <v>63168</v>
      </c>
      <c r="F98" s="328">
        <v>114152</v>
      </c>
      <c r="G98" s="328">
        <v>202835</v>
      </c>
    </row>
    <row r="99" spans="1:7" ht="12.75" customHeight="1" x14ac:dyDescent="0.2">
      <c r="A99" s="315" t="s">
        <v>1796</v>
      </c>
      <c r="B99" s="328">
        <v>376</v>
      </c>
      <c r="C99" s="328">
        <v>577</v>
      </c>
      <c r="D99" s="328">
        <v>1382</v>
      </c>
      <c r="E99" s="328">
        <v>521</v>
      </c>
      <c r="F99" s="328">
        <v>738</v>
      </c>
      <c r="G99" s="328">
        <v>1849</v>
      </c>
    </row>
    <row r="100" spans="1:7" ht="12.75" customHeight="1" x14ac:dyDescent="0.2">
      <c r="A100" s="315" t="s">
        <v>1797</v>
      </c>
      <c r="B100" s="328">
        <v>84697</v>
      </c>
      <c r="C100" s="328">
        <v>77856</v>
      </c>
      <c r="D100" s="328">
        <v>78094</v>
      </c>
      <c r="E100" s="328">
        <v>118345</v>
      </c>
      <c r="F100" s="328">
        <v>99279</v>
      </c>
      <c r="G100" s="328">
        <v>103654</v>
      </c>
    </row>
    <row r="101" spans="1:7" ht="12.75" customHeight="1" x14ac:dyDescent="0.2">
      <c r="A101" s="315" t="s">
        <v>1798</v>
      </c>
      <c r="B101" s="328">
        <v>10019</v>
      </c>
      <c r="C101" s="328">
        <v>12362</v>
      </c>
      <c r="D101" s="328">
        <v>25588</v>
      </c>
      <c r="E101" s="328">
        <v>13993</v>
      </c>
      <c r="F101" s="328">
        <v>15895</v>
      </c>
      <c r="G101" s="328">
        <v>33997</v>
      </c>
    </row>
    <row r="102" spans="1:7" ht="12.75" customHeight="1" x14ac:dyDescent="0.2">
      <c r="A102" s="315" t="s">
        <v>1799</v>
      </c>
      <c r="B102" s="328">
        <v>33829</v>
      </c>
      <c r="C102" s="328">
        <v>39719</v>
      </c>
      <c r="D102" s="328">
        <v>22642</v>
      </c>
      <c r="E102" s="328">
        <v>46588</v>
      </c>
      <c r="F102" s="328">
        <v>50657</v>
      </c>
      <c r="G102" s="328">
        <v>30064</v>
      </c>
    </row>
    <row r="103" spans="1:7" ht="12.75" customHeight="1" x14ac:dyDescent="0.2">
      <c r="A103" s="315" t="s">
        <v>1800</v>
      </c>
      <c r="B103" s="328">
        <v>49359</v>
      </c>
      <c r="C103" s="328">
        <v>57305</v>
      </c>
      <c r="D103" s="328">
        <v>37824</v>
      </c>
      <c r="E103" s="328">
        <v>68639</v>
      </c>
      <c r="F103" s="328">
        <v>73932</v>
      </c>
      <c r="G103" s="328">
        <v>50470</v>
      </c>
    </row>
    <row r="104" spans="1:7" ht="12.75" customHeight="1" x14ac:dyDescent="0.2">
      <c r="A104" s="315" t="s">
        <v>1801</v>
      </c>
      <c r="B104" s="328">
        <v>2028</v>
      </c>
      <c r="C104" s="328">
        <v>1862</v>
      </c>
      <c r="D104" s="328">
        <v>3876</v>
      </c>
      <c r="E104" s="328">
        <v>2827</v>
      </c>
      <c r="F104" s="328">
        <v>2388</v>
      </c>
      <c r="G104" s="328">
        <v>5145</v>
      </c>
    </row>
    <row r="105" spans="1:7" ht="12.75" customHeight="1" x14ac:dyDescent="0.2">
      <c r="A105" s="315" t="s">
        <v>1802</v>
      </c>
      <c r="B105" s="328">
        <v>47</v>
      </c>
      <c r="C105" s="328">
        <v>36</v>
      </c>
      <c r="D105" s="328" t="s">
        <v>1205</v>
      </c>
      <c r="E105" s="328">
        <v>64</v>
      </c>
      <c r="F105" s="328">
        <v>45</v>
      </c>
      <c r="G105" s="328" t="s">
        <v>1205</v>
      </c>
    </row>
    <row r="106" spans="1:7" ht="12.75" customHeight="1" x14ac:dyDescent="0.2">
      <c r="A106" s="315" t="s">
        <v>1803</v>
      </c>
      <c r="B106" s="328">
        <v>8664901</v>
      </c>
      <c r="C106" s="328">
        <v>8813480</v>
      </c>
      <c r="D106" s="328">
        <v>8527798</v>
      </c>
      <c r="E106" s="328">
        <v>12074678</v>
      </c>
      <c r="F106" s="328">
        <v>11324807</v>
      </c>
      <c r="G106" s="328">
        <v>11307869</v>
      </c>
    </row>
    <row r="107" spans="1:7" ht="12.75" customHeight="1" x14ac:dyDescent="0.2">
      <c r="A107" s="315" t="s">
        <v>2197</v>
      </c>
      <c r="B107" s="328" t="s">
        <v>1205</v>
      </c>
      <c r="C107" s="328" t="s">
        <v>1205</v>
      </c>
      <c r="D107" s="328">
        <v>11164</v>
      </c>
      <c r="E107" s="328" t="s">
        <v>1205</v>
      </c>
      <c r="F107" s="328" t="s">
        <v>1205</v>
      </c>
      <c r="G107" s="328">
        <v>14854</v>
      </c>
    </row>
    <row r="108" spans="1:7" ht="12.75" customHeight="1" x14ac:dyDescent="0.2">
      <c r="A108" s="315" t="s">
        <v>1804</v>
      </c>
      <c r="B108" s="328">
        <v>312113</v>
      </c>
      <c r="C108" s="328">
        <v>164012</v>
      </c>
      <c r="D108" s="328">
        <v>223675</v>
      </c>
      <c r="E108" s="328">
        <v>434973</v>
      </c>
      <c r="F108" s="328">
        <v>211214</v>
      </c>
      <c r="G108" s="328">
        <v>298088</v>
      </c>
    </row>
    <row r="109" spans="1:7" ht="12.75" customHeight="1" x14ac:dyDescent="0.2">
      <c r="A109" s="315" t="s">
        <v>1805</v>
      </c>
      <c r="B109" s="328">
        <v>4551</v>
      </c>
      <c r="C109" s="328">
        <v>4003</v>
      </c>
      <c r="D109" s="328">
        <v>7146</v>
      </c>
      <c r="E109" s="328">
        <v>6273</v>
      </c>
      <c r="F109" s="328">
        <v>5108</v>
      </c>
      <c r="G109" s="328">
        <v>9459</v>
      </c>
    </row>
    <row r="110" spans="1:7" ht="12.75" customHeight="1" x14ac:dyDescent="0.2">
      <c r="A110" s="315" t="s">
        <v>1806</v>
      </c>
      <c r="B110" s="328">
        <v>133367</v>
      </c>
      <c r="C110" s="328">
        <v>174332</v>
      </c>
      <c r="D110" s="328">
        <v>143840</v>
      </c>
      <c r="E110" s="328">
        <v>185478</v>
      </c>
      <c r="F110" s="328">
        <v>223517</v>
      </c>
      <c r="G110" s="328">
        <v>190760</v>
      </c>
    </row>
    <row r="111" spans="1:7" ht="12.75" customHeight="1" x14ac:dyDescent="0.2">
      <c r="A111" s="315" t="s">
        <v>1807</v>
      </c>
      <c r="B111" s="328">
        <v>56561</v>
      </c>
      <c r="C111" s="328">
        <v>46867</v>
      </c>
      <c r="D111" s="328">
        <v>66582</v>
      </c>
      <c r="E111" s="328">
        <v>78452</v>
      </c>
      <c r="F111" s="328">
        <v>60278</v>
      </c>
      <c r="G111" s="328">
        <v>88957</v>
      </c>
    </row>
    <row r="112" spans="1:7" ht="12.75" customHeight="1" x14ac:dyDescent="0.2">
      <c r="A112" s="315" t="s">
        <v>1808</v>
      </c>
      <c r="B112" s="328">
        <v>12064</v>
      </c>
      <c r="C112" s="328">
        <v>19011</v>
      </c>
      <c r="D112" s="328">
        <v>15637</v>
      </c>
      <c r="E112" s="328">
        <v>16849</v>
      </c>
      <c r="F112" s="328">
        <v>24330</v>
      </c>
      <c r="G112" s="328">
        <v>20807</v>
      </c>
    </row>
    <row r="113" spans="1:9" ht="12.75" customHeight="1" x14ac:dyDescent="0.2">
      <c r="A113" s="315" t="s">
        <v>1809</v>
      </c>
      <c r="B113" s="328">
        <v>1546061</v>
      </c>
      <c r="C113" s="328">
        <v>1401239</v>
      </c>
      <c r="D113" s="328">
        <v>1317417</v>
      </c>
      <c r="E113" s="328">
        <v>2154524</v>
      </c>
      <c r="F113" s="328">
        <v>1799529</v>
      </c>
      <c r="G113" s="328">
        <v>1746926</v>
      </c>
    </row>
    <row r="114" spans="1:9" ht="12.75" customHeight="1" x14ac:dyDescent="0.2">
      <c r="A114" s="315" t="s">
        <v>1810</v>
      </c>
      <c r="B114" s="328">
        <v>100168</v>
      </c>
      <c r="C114" s="328">
        <v>95017</v>
      </c>
      <c r="D114" s="328">
        <v>71671</v>
      </c>
      <c r="E114" s="328">
        <v>138303</v>
      </c>
      <c r="F114" s="328">
        <v>120985</v>
      </c>
      <c r="G114" s="328">
        <v>95213</v>
      </c>
    </row>
    <row r="115" spans="1:9" ht="12.75" customHeight="1" x14ac:dyDescent="0.2">
      <c r="A115" s="315" t="s">
        <v>2198</v>
      </c>
      <c r="B115" s="328" t="s">
        <v>1205</v>
      </c>
      <c r="C115" s="328" t="s">
        <v>1205</v>
      </c>
      <c r="D115" s="328">
        <v>74</v>
      </c>
      <c r="E115" s="328" t="s">
        <v>1205</v>
      </c>
      <c r="F115" s="328" t="s">
        <v>1205</v>
      </c>
      <c r="G115" s="328">
        <v>101</v>
      </c>
    </row>
    <row r="116" spans="1:9" ht="12.75" customHeight="1" x14ac:dyDescent="0.2">
      <c r="A116" s="315" t="s">
        <v>1811</v>
      </c>
      <c r="B116" s="328">
        <v>2498</v>
      </c>
      <c r="C116" s="328">
        <v>3323</v>
      </c>
      <c r="D116" s="328">
        <v>1287</v>
      </c>
      <c r="E116" s="328">
        <v>3467</v>
      </c>
      <c r="F116" s="328">
        <v>4294</v>
      </c>
      <c r="G116" s="328">
        <v>1723</v>
      </c>
    </row>
    <row r="117" spans="1:9" ht="12.75" customHeight="1" x14ac:dyDescent="0.2">
      <c r="A117" s="326" t="s">
        <v>1812</v>
      </c>
      <c r="B117" s="327">
        <v>110424495</v>
      </c>
      <c r="C117" s="327">
        <v>128702942</v>
      </c>
      <c r="D117" s="327">
        <v>130427163</v>
      </c>
      <c r="E117" s="327">
        <v>153673261</v>
      </c>
      <c r="F117" s="327">
        <v>165281735</v>
      </c>
      <c r="G117" s="327">
        <v>173195655</v>
      </c>
      <c r="I117" s="333"/>
    </row>
    <row r="118" spans="1:9" ht="12.75" customHeight="1" x14ac:dyDescent="0.2">
      <c r="A118" s="315" t="s">
        <v>1813</v>
      </c>
      <c r="B118" s="328">
        <v>1921</v>
      </c>
      <c r="C118" s="328">
        <v>1464</v>
      </c>
      <c r="D118" s="328">
        <v>845</v>
      </c>
      <c r="E118" s="328">
        <v>2628</v>
      </c>
      <c r="F118" s="328">
        <v>1860</v>
      </c>
      <c r="G118" s="328">
        <v>1131</v>
      </c>
    </row>
    <row r="119" spans="1:9" ht="12.75" customHeight="1" x14ac:dyDescent="0.2">
      <c r="A119" s="315" t="s">
        <v>1814</v>
      </c>
      <c r="B119" s="328">
        <v>53</v>
      </c>
      <c r="C119" s="328">
        <v>636</v>
      </c>
      <c r="D119" s="328">
        <v>5775</v>
      </c>
      <c r="E119" s="328">
        <v>74</v>
      </c>
      <c r="F119" s="328">
        <v>815</v>
      </c>
      <c r="G119" s="328">
        <v>7593</v>
      </c>
    </row>
    <row r="120" spans="1:9" ht="12.75" customHeight="1" x14ac:dyDescent="0.2">
      <c r="A120" s="315" t="s">
        <v>1815</v>
      </c>
      <c r="B120" s="328">
        <v>12278</v>
      </c>
      <c r="C120" s="328">
        <v>7260</v>
      </c>
      <c r="D120" s="328">
        <v>21394</v>
      </c>
      <c r="E120" s="328">
        <v>17426</v>
      </c>
      <c r="F120" s="328">
        <v>9243</v>
      </c>
      <c r="G120" s="328">
        <v>28523</v>
      </c>
    </row>
    <row r="121" spans="1:9" ht="12.75" customHeight="1" x14ac:dyDescent="0.2">
      <c r="A121" s="315" t="s">
        <v>1816</v>
      </c>
      <c r="B121" s="328">
        <v>2679497</v>
      </c>
      <c r="C121" s="328">
        <v>2714205</v>
      </c>
      <c r="D121" s="328">
        <v>2817830</v>
      </c>
      <c r="E121" s="328">
        <v>3727493</v>
      </c>
      <c r="F121" s="328">
        <v>3482449</v>
      </c>
      <c r="G121" s="328">
        <v>3740136</v>
      </c>
    </row>
    <row r="122" spans="1:9" ht="12.75" customHeight="1" x14ac:dyDescent="0.2">
      <c r="A122" s="315" t="s">
        <v>1817</v>
      </c>
      <c r="B122" s="328">
        <v>9101</v>
      </c>
      <c r="C122" s="328">
        <v>7517</v>
      </c>
      <c r="D122" s="328">
        <v>10617</v>
      </c>
      <c r="E122" s="328">
        <v>12582</v>
      </c>
      <c r="F122" s="328">
        <v>9719</v>
      </c>
      <c r="G122" s="328">
        <v>14204</v>
      </c>
    </row>
    <row r="123" spans="1:9" ht="12.75" customHeight="1" x14ac:dyDescent="0.2">
      <c r="A123" s="315" t="s">
        <v>1818</v>
      </c>
      <c r="B123" s="328">
        <v>56244</v>
      </c>
      <c r="C123" s="328">
        <v>139794</v>
      </c>
      <c r="D123" s="328">
        <v>84495</v>
      </c>
      <c r="E123" s="328">
        <v>79373</v>
      </c>
      <c r="F123" s="328">
        <v>177953</v>
      </c>
      <c r="G123" s="328">
        <v>111155</v>
      </c>
    </row>
    <row r="124" spans="1:9" ht="12.75" customHeight="1" x14ac:dyDescent="0.2">
      <c r="A124" s="315" t="s">
        <v>1819</v>
      </c>
      <c r="B124" s="328">
        <v>26650</v>
      </c>
      <c r="C124" s="328">
        <v>11751</v>
      </c>
      <c r="D124" s="328">
        <v>13261</v>
      </c>
      <c r="E124" s="328">
        <v>37187</v>
      </c>
      <c r="F124" s="328">
        <v>15084</v>
      </c>
      <c r="G124" s="328">
        <v>17652</v>
      </c>
    </row>
    <row r="125" spans="1:9" ht="12.75" customHeight="1" x14ac:dyDescent="0.2">
      <c r="A125" s="315" t="s">
        <v>1820</v>
      </c>
      <c r="B125" s="328">
        <v>19344</v>
      </c>
      <c r="C125" s="328">
        <v>133668</v>
      </c>
      <c r="D125" s="328">
        <v>19596</v>
      </c>
      <c r="E125" s="328">
        <v>27076</v>
      </c>
      <c r="F125" s="328">
        <v>168193</v>
      </c>
      <c r="G125" s="328">
        <v>26045</v>
      </c>
    </row>
    <row r="126" spans="1:9" ht="12.75" customHeight="1" x14ac:dyDescent="0.2">
      <c r="A126" s="315" t="s">
        <v>1821</v>
      </c>
      <c r="B126" s="328">
        <v>95552</v>
      </c>
      <c r="C126" s="328">
        <v>4531</v>
      </c>
      <c r="D126" s="328">
        <v>6727</v>
      </c>
      <c r="E126" s="328">
        <v>134759</v>
      </c>
      <c r="F126" s="328">
        <v>5827</v>
      </c>
      <c r="G126" s="328">
        <v>8929</v>
      </c>
    </row>
    <row r="127" spans="1:9" ht="12.75" customHeight="1" x14ac:dyDescent="0.2">
      <c r="A127" s="315" t="s">
        <v>1822</v>
      </c>
      <c r="B127" s="328">
        <v>88431</v>
      </c>
      <c r="C127" s="328">
        <v>107935</v>
      </c>
      <c r="D127" s="328">
        <v>120685</v>
      </c>
      <c r="E127" s="328">
        <v>122432</v>
      </c>
      <c r="F127" s="328">
        <v>138474</v>
      </c>
      <c r="G127" s="328">
        <v>160267</v>
      </c>
    </row>
    <row r="128" spans="1:9" ht="12.75" customHeight="1" x14ac:dyDescent="0.2">
      <c r="A128" s="315" t="s">
        <v>2199</v>
      </c>
      <c r="B128" s="328" t="s">
        <v>1205</v>
      </c>
      <c r="C128" s="328" t="s">
        <v>1205</v>
      </c>
      <c r="D128" s="328">
        <v>422</v>
      </c>
      <c r="E128" s="328" t="s">
        <v>1205</v>
      </c>
      <c r="F128" s="328" t="s">
        <v>1205</v>
      </c>
      <c r="G128" s="328">
        <v>558</v>
      </c>
    </row>
    <row r="129" spans="1:7" ht="12.75" customHeight="1" x14ac:dyDescent="0.2">
      <c r="A129" s="315" t="s">
        <v>1823</v>
      </c>
      <c r="B129" s="328">
        <v>11163083</v>
      </c>
      <c r="C129" s="328">
        <v>11727487</v>
      </c>
      <c r="D129" s="328">
        <v>11287237</v>
      </c>
      <c r="E129" s="328">
        <v>15555577</v>
      </c>
      <c r="F129" s="328">
        <v>15075334</v>
      </c>
      <c r="G129" s="328">
        <v>14975979</v>
      </c>
    </row>
    <row r="130" spans="1:7" ht="12.75" customHeight="1" x14ac:dyDescent="0.2">
      <c r="A130" s="315" t="s">
        <v>1824</v>
      </c>
      <c r="B130" s="328">
        <v>180460</v>
      </c>
      <c r="C130" s="328">
        <v>185113</v>
      </c>
      <c r="D130" s="328">
        <v>37217</v>
      </c>
      <c r="E130" s="328">
        <v>259204</v>
      </c>
      <c r="F130" s="328">
        <v>237595</v>
      </c>
      <c r="G130" s="328">
        <v>49271</v>
      </c>
    </row>
    <row r="131" spans="1:7" ht="12.75" customHeight="1" x14ac:dyDescent="0.2">
      <c r="A131" s="315" t="s">
        <v>1825</v>
      </c>
      <c r="B131" s="328">
        <v>2268352</v>
      </c>
      <c r="C131" s="328">
        <v>2568872</v>
      </c>
      <c r="D131" s="328">
        <v>2786196</v>
      </c>
      <c r="E131" s="328">
        <v>3150864</v>
      </c>
      <c r="F131" s="328">
        <v>3295087</v>
      </c>
      <c r="G131" s="328">
        <v>3695054</v>
      </c>
    </row>
    <row r="132" spans="1:7" ht="12.75" customHeight="1" x14ac:dyDescent="0.2">
      <c r="A132" s="315" t="s">
        <v>1826</v>
      </c>
      <c r="B132" s="328">
        <v>183965</v>
      </c>
      <c r="C132" s="328">
        <v>177752</v>
      </c>
      <c r="D132" s="328">
        <v>162522</v>
      </c>
      <c r="E132" s="328">
        <v>256327</v>
      </c>
      <c r="F132" s="328">
        <v>228339</v>
      </c>
      <c r="G132" s="328">
        <v>215740</v>
      </c>
    </row>
    <row r="133" spans="1:7" ht="12.75" customHeight="1" x14ac:dyDescent="0.2">
      <c r="A133" s="315" t="s">
        <v>2200</v>
      </c>
      <c r="B133" s="328" t="s">
        <v>1205</v>
      </c>
      <c r="C133" s="328" t="s">
        <v>1205</v>
      </c>
      <c r="D133" s="328">
        <v>17687</v>
      </c>
      <c r="E133" s="328" t="s">
        <v>1205</v>
      </c>
      <c r="F133" s="328" t="s">
        <v>1205</v>
      </c>
      <c r="G133" s="328">
        <v>23466</v>
      </c>
    </row>
    <row r="134" spans="1:7" ht="12.75" customHeight="1" x14ac:dyDescent="0.2">
      <c r="A134" s="315" t="s">
        <v>1827</v>
      </c>
      <c r="B134" s="328">
        <v>743</v>
      </c>
      <c r="C134" s="328">
        <v>1217</v>
      </c>
      <c r="D134" s="328">
        <v>650</v>
      </c>
      <c r="E134" s="328">
        <v>1044</v>
      </c>
      <c r="F134" s="328">
        <v>1575</v>
      </c>
      <c r="G134" s="328">
        <v>865</v>
      </c>
    </row>
    <row r="135" spans="1:7" ht="12.75" customHeight="1" x14ac:dyDescent="0.2">
      <c r="A135" s="315" t="s">
        <v>1828</v>
      </c>
      <c r="B135" s="328">
        <v>162366</v>
      </c>
      <c r="C135" s="328">
        <v>173199</v>
      </c>
      <c r="D135" s="328">
        <v>186064</v>
      </c>
      <c r="E135" s="328">
        <v>225316</v>
      </c>
      <c r="F135" s="328">
        <v>222901</v>
      </c>
      <c r="G135" s="328">
        <v>247522</v>
      </c>
    </row>
    <row r="136" spans="1:7" ht="12.75" customHeight="1" x14ac:dyDescent="0.2">
      <c r="A136" s="315" t="s">
        <v>1829</v>
      </c>
      <c r="B136" s="328">
        <v>410562</v>
      </c>
      <c r="C136" s="328">
        <v>478552</v>
      </c>
      <c r="D136" s="328">
        <v>412573</v>
      </c>
      <c r="E136" s="328">
        <v>569899</v>
      </c>
      <c r="F136" s="328">
        <v>614891</v>
      </c>
      <c r="G136" s="328">
        <v>548306</v>
      </c>
    </row>
    <row r="137" spans="1:7" ht="12.75" customHeight="1" x14ac:dyDescent="0.2">
      <c r="A137" s="315" t="s">
        <v>1830</v>
      </c>
      <c r="B137" s="328">
        <v>73846</v>
      </c>
      <c r="C137" s="328">
        <v>296472</v>
      </c>
      <c r="D137" s="328">
        <v>180085</v>
      </c>
      <c r="E137" s="328">
        <v>102597</v>
      </c>
      <c r="F137" s="328">
        <v>373598</v>
      </c>
      <c r="G137" s="328">
        <v>240230</v>
      </c>
    </row>
    <row r="138" spans="1:7" ht="12.75" customHeight="1" x14ac:dyDescent="0.2">
      <c r="A138" s="315" t="s">
        <v>1831</v>
      </c>
      <c r="B138" s="328">
        <v>23</v>
      </c>
      <c r="C138" s="328">
        <v>256</v>
      </c>
      <c r="D138" s="328">
        <v>124</v>
      </c>
      <c r="E138" s="328">
        <v>33</v>
      </c>
      <c r="F138" s="328">
        <v>335</v>
      </c>
      <c r="G138" s="328">
        <v>168</v>
      </c>
    </row>
    <row r="139" spans="1:7" ht="12.75" customHeight="1" x14ac:dyDescent="0.2">
      <c r="A139" s="315" t="s">
        <v>1832</v>
      </c>
      <c r="B139" s="328">
        <v>1823</v>
      </c>
      <c r="C139" s="328">
        <v>2671</v>
      </c>
      <c r="D139" s="328">
        <v>2363</v>
      </c>
      <c r="E139" s="328">
        <v>2549</v>
      </c>
      <c r="F139" s="328">
        <v>3410</v>
      </c>
      <c r="G139" s="328">
        <v>3116</v>
      </c>
    </row>
    <row r="140" spans="1:7" ht="12.75" customHeight="1" x14ac:dyDescent="0.2">
      <c r="A140" s="315" t="s">
        <v>1833</v>
      </c>
      <c r="B140" s="328">
        <v>4125</v>
      </c>
      <c r="C140" s="328">
        <v>4692</v>
      </c>
      <c r="D140" s="328">
        <v>4822</v>
      </c>
      <c r="E140" s="328">
        <v>5765</v>
      </c>
      <c r="F140" s="328">
        <v>5983</v>
      </c>
      <c r="G140" s="328">
        <v>6386</v>
      </c>
    </row>
    <row r="141" spans="1:7" ht="12.75" customHeight="1" x14ac:dyDescent="0.2">
      <c r="A141" s="315" t="s">
        <v>1834</v>
      </c>
      <c r="B141" s="328">
        <v>201348</v>
      </c>
      <c r="C141" s="328">
        <v>201985</v>
      </c>
      <c r="D141" s="328">
        <v>205927</v>
      </c>
      <c r="E141" s="328">
        <v>280021</v>
      </c>
      <c r="F141" s="328">
        <v>259410</v>
      </c>
      <c r="G141" s="328">
        <v>273512</v>
      </c>
    </row>
    <row r="142" spans="1:7" ht="12.75" customHeight="1" x14ac:dyDescent="0.2">
      <c r="A142" s="315" t="s">
        <v>1835</v>
      </c>
      <c r="B142" s="328">
        <v>9395</v>
      </c>
      <c r="C142" s="328">
        <v>11129</v>
      </c>
      <c r="D142" s="328">
        <v>10862</v>
      </c>
      <c r="E142" s="328">
        <v>13268</v>
      </c>
      <c r="F142" s="328">
        <v>14324</v>
      </c>
      <c r="G142" s="328">
        <v>14337</v>
      </c>
    </row>
    <row r="143" spans="1:7" ht="12.75" customHeight="1" x14ac:dyDescent="0.2">
      <c r="A143" s="315" t="s">
        <v>1836</v>
      </c>
      <c r="B143" s="328">
        <v>15806</v>
      </c>
      <c r="C143" s="328">
        <v>9699</v>
      </c>
      <c r="D143" s="328">
        <v>19009</v>
      </c>
      <c r="E143" s="328">
        <v>22006</v>
      </c>
      <c r="F143" s="328">
        <v>12494</v>
      </c>
      <c r="G143" s="328">
        <v>25458</v>
      </c>
    </row>
    <row r="144" spans="1:7" ht="12.75" customHeight="1" x14ac:dyDescent="0.2">
      <c r="A144" s="315" t="s">
        <v>1837</v>
      </c>
      <c r="B144" s="328">
        <v>117882</v>
      </c>
      <c r="C144" s="328">
        <v>138056</v>
      </c>
      <c r="D144" s="328">
        <v>116994</v>
      </c>
      <c r="E144" s="328">
        <v>163718</v>
      </c>
      <c r="F144" s="328">
        <v>177341</v>
      </c>
      <c r="G144" s="328">
        <v>155275</v>
      </c>
    </row>
    <row r="145" spans="1:7" ht="12.75" customHeight="1" x14ac:dyDescent="0.2">
      <c r="A145" s="315" t="s">
        <v>1838</v>
      </c>
      <c r="B145" s="328">
        <v>32958</v>
      </c>
      <c r="C145" s="328">
        <v>40264</v>
      </c>
      <c r="D145" s="328">
        <v>42651</v>
      </c>
      <c r="E145" s="328">
        <v>45883</v>
      </c>
      <c r="F145" s="328">
        <v>51798</v>
      </c>
      <c r="G145" s="328">
        <v>56762</v>
      </c>
    </row>
    <row r="146" spans="1:7" ht="12.75" customHeight="1" x14ac:dyDescent="0.2">
      <c r="A146" s="315" t="s">
        <v>1839</v>
      </c>
      <c r="B146" s="328">
        <v>110975</v>
      </c>
      <c r="C146" s="328">
        <v>42390</v>
      </c>
      <c r="D146" s="328">
        <v>247638</v>
      </c>
      <c r="E146" s="328">
        <v>159218</v>
      </c>
      <c r="F146" s="328">
        <v>54130</v>
      </c>
      <c r="G146" s="328">
        <v>333897</v>
      </c>
    </row>
    <row r="147" spans="1:7" ht="12.75" customHeight="1" x14ac:dyDescent="0.2">
      <c r="A147" s="315" t="s">
        <v>1840</v>
      </c>
      <c r="B147" s="328">
        <v>7344980</v>
      </c>
      <c r="C147" s="328">
        <v>8908864</v>
      </c>
      <c r="D147" s="328">
        <v>8822452</v>
      </c>
      <c r="E147" s="328">
        <v>10224794</v>
      </c>
      <c r="F147" s="328">
        <v>11441316</v>
      </c>
      <c r="G147" s="328">
        <v>11700455</v>
      </c>
    </row>
    <row r="148" spans="1:7" ht="12.75" customHeight="1" x14ac:dyDescent="0.2">
      <c r="A148" s="315" t="s">
        <v>1841</v>
      </c>
      <c r="B148" s="328">
        <v>1285954</v>
      </c>
      <c r="C148" s="328">
        <v>1645067</v>
      </c>
      <c r="D148" s="328">
        <v>1449202</v>
      </c>
      <c r="E148" s="328">
        <v>1791033</v>
      </c>
      <c r="F148" s="328">
        <v>2111698</v>
      </c>
      <c r="G148" s="328">
        <v>1923891</v>
      </c>
    </row>
    <row r="149" spans="1:7" ht="12.75" customHeight="1" x14ac:dyDescent="0.2">
      <c r="A149" s="315" t="s">
        <v>1842</v>
      </c>
      <c r="B149" s="328">
        <v>155987</v>
      </c>
      <c r="C149" s="328">
        <v>181703</v>
      </c>
      <c r="D149" s="328">
        <v>184466</v>
      </c>
      <c r="E149" s="328">
        <v>217190</v>
      </c>
      <c r="F149" s="328">
        <v>233730</v>
      </c>
      <c r="G149" s="328">
        <v>244772</v>
      </c>
    </row>
    <row r="150" spans="1:7" ht="12.75" customHeight="1" x14ac:dyDescent="0.2">
      <c r="A150" s="315" t="s">
        <v>1843</v>
      </c>
      <c r="B150" s="328">
        <v>7593687</v>
      </c>
      <c r="C150" s="328">
        <v>8870617</v>
      </c>
      <c r="D150" s="328">
        <v>8945368</v>
      </c>
      <c r="E150" s="328">
        <v>10574941</v>
      </c>
      <c r="F150" s="328">
        <v>11386109</v>
      </c>
      <c r="G150" s="328">
        <v>11874409</v>
      </c>
    </row>
    <row r="151" spans="1:7" ht="12.75" customHeight="1" x14ac:dyDescent="0.2">
      <c r="A151" s="315" t="s">
        <v>1844</v>
      </c>
      <c r="B151" s="328">
        <v>414</v>
      </c>
      <c r="C151" s="328">
        <v>165</v>
      </c>
      <c r="D151" s="328">
        <v>72</v>
      </c>
      <c r="E151" s="328">
        <v>570</v>
      </c>
      <c r="F151" s="328">
        <v>210</v>
      </c>
      <c r="G151" s="328">
        <v>95</v>
      </c>
    </row>
    <row r="152" spans="1:7" ht="12.75" customHeight="1" x14ac:dyDescent="0.2">
      <c r="A152" s="315" t="s">
        <v>1845</v>
      </c>
      <c r="B152" s="328">
        <v>26267</v>
      </c>
      <c r="C152" s="328">
        <v>30614</v>
      </c>
      <c r="D152" s="328">
        <v>38997</v>
      </c>
      <c r="E152" s="328">
        <v>36545</v>
      </c>
      <c r="F152" s="328">
        <v>39388</v>
      </c>
      <c r="G152" s="328">
        <v>51782</v>
      </c>
    </row>
    <row r="153" spans="1:7" ht="12.75" customHeight="1" x14ac:dyDescent="0.2">
      <c r="A153" s="315" t="s">
        <v>1846</v>
      </c>
      <c r="B153" s="328">
        <v>28108</v>
      </c>
      <c r="C153" s="328">
        <v>28818</v>
      </c>
      <c r="D153" s="328" t="s">
        <v>1205</v>
      </c>
      <c r="E153" s="328">
        <v>38988</v>
      </c>
      <c r="F153" s="328">
        <v>37076</v>
      </c>
      <c r="G153" s="328" t="s">
        <v>1205</v>
      </c>
    </row>
    <row r="154" spans="1:7" ht="12.75" customHeight="1" x14ac:dyDescent="0.2">
      <c r="A154" s="315" t="s">
        <v>1847</v>
      </c>
      <c r="B154" s="328">
        <v>298115</v>
      </c>
      <c r="C154" s="328">
        <v>307392</v>
      </c>
      <c r="D154" s="328">
        <v>419255</v>
      </c>
      <c r="E154" s="328">
        <v>413421</v>
      </c>
      <c r="F154" s="328">
        <v>394321</v>
      </c>
      <c r="G154" s="328">
        <v>556770</v>
      </c>
    </row>
    <row r="155" spans="1:7" ht="12.75" customHeight="1" x14ac:dyDescent="0.2">
      <c r="A155" s="315" t="s">
        <v>1848</v>
      </c>
      <c r="B155" s="328">
        <v>116307</v>
      </c>
      <c r="C155" s="328">
        <v>124392</v>
      </c>
      <c r="D155" s="328">
        <v>122298</v>
      </c>
      <c r="E155" s="328">
        <v>161761</v>
      </c>
      <c r="F155" s="328">
        <v>159527</v>
      </c>
      <c r="G155" s="328">
        <v>162202</v>
      </c>
    </row>
    <row r="156" spans="1:7" ht="12.75" customHeight="1" x14ac:dyDescent="0.2">
      <c r="A156" s="315" t="s">
        <v>1849</v>
      </c>
      <c r="B156" s="328">
        <v>764149</v>
      </c>
      <c r="C156" s="328">
        <v>948134</v>
      </c>
      <c r="D156" s="328">
        <v>957002</v>
      </c>
      <c r="E156" s="328">
        <v>1062420</v>
      </c>
      <c r="F156" s="328">
        <v>1220324</v>
      </c>
      <c r="G156" s="328">
        <v>1273662</v>
      </c>
    </row>
    <row r="157" spans="1:7" ht="12.75" customHeight="1" x14ac:dyDescent="0.2">
      <c r="A157" s="315" t="s">
        <v>2201</v>
      </c>
      <c r="B157" s="328" t="s">
        <v>1205</v>
      </c>
      <c r="C157" s="328" t="s">
        <v>1205</v>
      </c>
      <c r="D157" s="328">
        <v>285</v>
      </c>
      <c r="E157" s="328" t="s">
        <v>1205</v>
      </c>
      <c r="F157" s="328" t="s">
        <v>1205</v>
      </c>
      <c r="G157" s="328">
        <v>374</v>
      </c>
    </row>
    <row r="158" spans="1:7" ht="12.75" customHeight="1" x14ac:dyDescent="0.2">
      <c r="A158" s="315" t="s">
        <v>1850</v>
      </c>
      <c r="B158" s="328">
        <v>4793</v>
      </c>
      <c r="C158" s="328">
        <v>18842</v>
      </c>
      <c r="D158" s="328">
        <v>70299</v>
      </c>
      <c r="E158" s="328">
        <v>6571</v>
      </c>
      <c r="F158" s="328">
        <v>24567</v>
      </c>
      <c r="G158" s="328">
        <v>92323</v>
      </c>
    </row>
    <row r="159" spans="1:7" ht="12.75" customHeight="1" x14ac:dyDescent="0.2">
      <c r="A159" s="315" t="s">
        <v>1851</v>
      </c>
      <c r="B159" s="328">
        <v>2316</v>
      </c>
      <c r="C159" s="328">
        <v>4522</v>
      </c>
      <c r="D159" s="328">
        <v>2996</v>
      </c>
      <c r="E159" s="328">
        <v>3248</v>
      </c>
      <c r="F159" s="328">
        <v>5738</v>
      </c>
      <c r="G159" s="328">
        <v>3984</v>
      </c>
    </row>
    <row r="160" spans="1:7" ht="12.75" customHeight="1" x14ac:dyDescent="0.2">
      <c r="A160" s="315" t="s">
        <v>2202</v>
      </c>
      <c r="B160" s="328" t="s">
        <v>1205</v>
      </c>
      <c r="C160" s="328" t="s">
        <v>1205</v>
      </c>
      <c r="D160" s="328">
        <v>4242</v>
      </c>
      <c r="E160" s="328" t="s">
        <v>1205</v>
      </c>
      <c r="F160" s="328" t="s">
        <v>1205</v>
      </c>
      <c r="G160" s="328">
        <v>5684</v>
      </c>
    </row>
    <row r="161" spans="1:7" ht="12.75" customHeight="1" x14ac:dyDescent="0.2">
      <c r="A161" s="315" t="s">
        <v>1852</v>
      </c>
      <c r="B161" s="328">
        <v>76</v>
      </c>
      <c r="C161" s="328">
        <v>397</v>
      </c>
      <c r="D161" s="328">
        <v>482</v>
      </c>
      <c r="E161" s="328">
        <v>108</v>
      </c>
      <c r="F161" s="328">
        <v>510</v>
      </c>
      <c r="G161" s="328">
        <v>649</v>
      </c>
    </row>
    <row r="162" spans="1:7" ht="12.75" customHeight="1" x14ac:dyDescent="0.2">
      <c r="A162" s="315" t="s">
        <v>1853</v>
      </c>
      <c r="B162" s="328">
        <v>1126</v>
      </c>
      <c r="C162" s="328">
        <v>1504</v>
      </c>
      <c r="D162" s="328">
        <v>1466</v>
      </c>
      <c r="E162" s="328">
        <v>1560</v>
      </c>
      <c r="F162" s="328">
        <v>1915</v>
      </c>
      <c r="G162" s="328">
        <v>1959</v>
      </c>
    </row>
    <row r="163" spans="1:7" ht="12.75" customHeight="1" x14ac:dyDescent="0.2">
      <c r="A163" s="315" t="s">
        <v>1854</v>
      </c>
      <c r="B163" s="328">
        <v>21728</v>
      </c>
      <c r="C163" s="328">
        <v>23413</v>
      </c>
      <c r="D163" s="328">
        <v>35090</v>
      </c>
      <c r="E163" s="328">
        <v>29944</v>
      </c>
      <c r="F163" s="328">
        <v>30166</v>
      </c>
      <c r="G163" s="328">
        <v>46835</v>
      </c>
    </row>
    <row r="164" spans="1:7" ht="12.75" customHeight="1" x14ac:dyDescent="0.2">
      <c r="A164" s="315" t="s">
        <v>1855</v>
      </c>
      <c r="B164" s="328">
        <v>96621</v>
      </c>
      <c r="C164" s="328">
        <v>128622</v>
      </c>
      <c r="D164" s="328">
        <v>110609</v>
      </c>
      <c r="E164" s="328">
        <v>134477</v>
      </c>
      <c r="F164" s="328">
        <v>164421</v>
      </c>
      <c r="G164" s="328">
        <v>146810</v>
      </c>
    </row>
    <row r="165" spans="1:7" ht="12.75" customHeight="1" x14ac:dyDescent="0.2">
      <c r="A165" s="315" t="s">
        <v>1856</v>
      </c>
      <c r="B165" s="328">
        <v>476</v>
      </c>
      <c r="C165" s="328">
        <v>863</v>
      </c>
      <c r="D165" s="328">
        <v>1415</v>
      </c>
      <c r="E165" s="328">
        <v>657</v>
      </c>
      <c r="F165" s="328">
        <v>1100</v>
      </c>
      <c r="G165" s="328">
        <v>1896</v>
      </c>
    </row>
    <row r="166" spans="1:7" ht="12.75" customHeight="1" x14ac:dyDescent="0.2">
      <c r="A166" s="315" t="s">
        <v>1857</v>
      </c>
      <c r="B166" s="328">
        <v>278674</v>
      </c>
      <c r="C166" s="328">
        <v>399855</v>
      </c>
      <c r="D166" s="328">
        <v>352614</v>
      </c>
      <c r="E166" s="328">
        <v>388051</v>
      </c>
      <c r="F166" s="328">
        <v>511831</v>
      </c>
      <c r="G166" s="328">
        <v>467830</v>
      </c>
    </row>
    <row r="167" spans="1:7" ht="12.75" customHeight="1" x14ac:dyDescent="0.2">
      <c r="A167" s="315" t="s">
        <v>1858</v>
      </c>
      <c r="B167" s="328">
        <v>702294</v>
      </c>
      <c r="C167" s="328">
        <v>919235</v>
      </c>
      <c r="D167" s="328">
        <v>738453</v>
      </c>
      <c r="E167" s="328">
        <v>977643</v>
      </c>
      <c r="F167" s="328">
        <v>1178452</v>
      </c>
      <c r="G167" s="328">
        <v>979858</v>
      </c>
    </row>
    <row r="168" spans="1:7" ht="12.75" customHeight="1" x14ac:dyDescent="0.2">
      <c r="A168" s="315" t="s">
        <v>1859</v>
      </c>
      <c r="B168" s="328">
        <v>73775640</v>
      </c>
      <c r="C168" s="328">
        <v>86971356</v>
      </c>
      <c r="D168" s="328">
        <v>89347832</v>
      </c>
      <c r="E168" s="328">
        <v>102635020</v>
      </c>
      <c r="F168" s="328">
        <v>111701174</v>
      </c>
      <c r="G168" s="328">
        <v>118677878</v>
      </c>
    </row>
    <row r="169" spans="1:7" ht="12.75" customHeight="1" x14ac:dyDescent="0.2">
      <c r="A169" s="326" t="s">
        <v>1860</v>
      </c>
      <c r="B169" s="327">
        <v>167573557</v>
      </c>
      <c r="C169" s="327">
        <v>179630144</v>
      </c>
      <c r="D169" s="327">
        <v>179037754</v>
      </c>
      <c r="E169" s="327">
        <v>233084613</v>
      </c>
      <c r="F169" s="327">
        <v>230803680</v>
      </c>
      <c r="G169" s="327">
        <v>237818154</v>
      </c>
    </row>
    <row r="170" spans="1:7" ht="12.75" customHeight="1" x14ac:dyDescent="0.2">
      <c r="A170" s="315" t="s">
        <v>1861</v>
      </c>
      <c r="B170" s="328">
        <v>282502</v>
      </c>
      <c r="C170" s="328">
        <v>294075</v>
      </c>
      <c r="D170" s="328">
        <v>163019</v>
      </c>
      <c r="E170" s="328">
        <v>392279</v>
      </c>
      <c r="F170" s="328">
        <v>377969</v>
      </c>
      <c r="G170" s="328">
        <v>216681</v>
      </c>
    </row>
    <row r="171" spans="1:7" ht="12.75" customHeight="1" x14ac:dyDescent="0.2">
      <c r="A171" s="315" t="s">
        <v>1862</v>
      </c>
      <c r="B171" s="328">
        <v>120072</v>
      </c>
      <c r="C171" s="328">
        <v>139454</v>
      </c>
      <c r="D171" s="328">
        <v>128464</v>
      </c>
      <c r="E171" s="328">
        <v>167458</v>
      </c>
      <c r="F171" s="328">
        <v>179261</v>
      </c>
      <c r="G171" s="328">
        <v>170422</v>
      </c>
    </row>
    <row r="172" spans="1:7" ht="12.75" customHeight="1" x14ac:dyDescent="0.2">
      <c r="A172" s="315" t="s">
        <v>1863</v>
      </c>
      <c r="B172" s="328">
        <v>846633</v>
      </c>
      <c r="C172" s="328">
        <v>783813</v>
      </c>
      <c r="D172" s="328">
        <v>825002</v>
      </c>
      <c r="E172" s="328">
        <v>1168431</v>
      </c>
      <c r="F172" s="328">
        <v>1007951</v>
      </c>
      <c r="G172" s="328">
        <v>1096163</v>
      </c>
    </row>
    <row r="173" spans="1:7" ht="12.75" customHeight="1" x14ac:dyDescent="0.2">
      <c r="A173" s="315" t="s">
        <v>1864</v>
      </c>
      <c r="B173" s="328">
        <v>472933</v>
      </c>
      <c r="C173" s="328">
        <v>399555</v>
      </c>
      <c r="D173" s="328">
        <v>355031</v>
      </c>
      <c r="E173" s="328">
        <v>654232</v>
      </c>
      <c r="F173" s="328">
        <v>513540</v>
      </c>
      <c r="G173" s="328">
        <v>470742</v>
      </c>
    </row>
    <row r="174" spans="1:7" ht="12.75" customHeight="1" x14ac:dyDescent="0.2">
      <c r="A174" s="315" t="s">
        <v>1865</v>
      </c>
      <c r="B174" s="328">
        <v>448131</v>
      </c>
      <c r="C174" s="328">
        <v>419632</v>
      </c>
      <c r="D174" s="328">
        <v>455133</v>
      </c>
      <c r="E174" s="328">
        <v>622088</v>
      </c>
      <c r="F174" s="328">
        <v>539703</v>
      </c>
      <c r="G174" s="328">
        <v>604753</v>
      </c>
    </row>
    <row r="175" spans="1:7" ht="12.75" customHeight="1" x14ac:dyDescent="0.2">
      <c r="A175" s="315" t="s">
        <v>1866</v>
      </c>
      <c r="B175" s="328">
        <v>37279</v>
      </c>
      <c r="C175" s="328">
        <v>49976</v>
      </c>
      <c r="D175" s="328">
        <v>52931</v>
      </c>
      <c r="E175" s="328">
        <v>52150</v>
      </c>
      <c r="F175" s="328">
        <v>63967</v>
      </c>
      <c r="G175" s="328">
        <v>70322</v>
      </c>
    </row>
    <row r="176" spans="1:7" ht="12.75" customHeight="1" x14ac:dyDescent="0.2">
      <c r="A176" s="315" t="s">
        <v>1867</v>
      </c>
      <c r="B176" s="328">
        <v>6617</v>
      </c>
      <c r="C176" s="328">
        <v>2951</v>
      </c>
      <c r="D176" s="328">
        <v>2131</v>
      </c>
      <c r="E176" s="328">
        <v>9234</v>
      </c>
      <c r="F176" s="328">
        <v>3800</v>
      </c>
      <c r="G176" s="328">
        <v>2831</v>
      </c>
    </row>
    <row r="177" spans="1:7" ht="12.75" customHeight="1" x14ac:dyDescent="0.2">
      <c r="A177" s="315" t="s">
        <v>1868</v>
      </c>
      <c r="B177" s="328">
        <v>346320</v>
      </c>
      <c r="C177" s="328">
        <v>51428</v>
      </c>
      <c r="D177" s="328">
        <v>55616</v>
      </c>
      <c r="E177" s="328">
        <v>481529</v>
      </c>
      <c r="F177" s="328">
        <v>66118</v>
      </c>
      <c r="G177" s="328">
        <v>73582</v>
      </c>
    </row>
    <row r="178" spans="1:7" ht="12.75" customHeight="1" x14ac:dyDescent="0.2">
      <c r="A178" s="315" t="s">
        <v>1869</v>
      </c>
      <c r="B178" s="328">
        <v>64863142</v>
      </c>
      <c r="C178" s="328">
        <v>66746137</v>
      </c>
      <c r="D178" s="328">
        <v>66911597</v>
      </c>
      <c r="E178" s="328">
        <v>90290303</v>
      </c>
      <c r="F178" s="328">
        <v>85746191</v>
      </c>
      <c r="G178" s="328">
        <v>88866703</v>
      </c>
    </row>
    <row r="179" spans="1:7" ht="12.75" customHeight="1" x14ac:dyDescent="0.2">
      <c r="A179" s="315" t="s">
        <v>1870</v>
      </c>
      <c r="B179" s="328">
        <v>337498</v>
      </c>
      <c r="C179" s="328">
        <v>403389</v>
      </c>
      <c r="D179" s="328">
        <v>331599</v>
      </c>
      <c r="E179" s="328">
        <v>467848</v>
      </c>
      <c r="F179" s="328">
        <v>517851</v>
      </c>
      <c r="G179" s="328">
        <v>440577</v>
      </c>
    </row>
    <row r="180" spans="1:7" ht="12.75" customHeight="1" x14ac:dyDescent="0.2">
      <c r="A180" s="315" t="s">
        <v>1871</v>
      </c>
      <c r="B180" s="328">
        <v>5897504</v>
      </c>
      <c r="C180" s="328">
        <v>5936725</v>
      </c>
      <c r="D180" s="328">
        <v>5620809</v>
      </c>
      <c r="E180" s="328">
        <v>8216554</v>
      </c>
      <c r="F180" s="328">
        <v>7629543</v>
      </c>
      <c r="G180" s="328">
        <v>7459687</v>
      </c>
    </row>
    <row r="181" spans="1:7" ht="12.75" customHeight="1" x14ac:dyDescent="0.2">
      <c r="A181" s="315" t="s">
        <v>1872</v>
      </c>
      <c r="B181" s="328">
        <v>10855577</v>
      </c>
      <c r="C181" s="328">
        <v>10421000</v>
      </c>
      <c r="D181" s="328">
        <v>9146459</v>
      </c>
      <c r="E181" s="328">
        <v>15092210</v>
      </c>
      <c r="F181" s="328">
        <v>13398836</v>
      </c>
      <c r="G181" s="328">
        <v>12142092</v>
      </c>
    </row>
    <row r="182" spans="1:7" ht="12.75" customHeight="1" x14ac:dyDescent="0.2">
      <c r="A182" s="315" t="s">
        <v>1873</v>
      </c>
      <c r="B182" s="328">
        <v>2128694</v>
      </c>
      <c r="C182" s="328">
        <v>3212548</v>
      </c>
      <c r="D182" s="328">
        <v>3124370</v>
      </c>
      <c r="E182" s="328">
        <v>2962304</v>
      </c>
      <c r="F182" s="328">
        <v>4130716</v>
      </c>
      <c r="G182" s="328">
        <v>4142806</v>
      </c>
    </row>
    <row r="183" spans="1:7" ht="12.75" customHeight="1" x14ac:dyDescent="0.2">
      <c r="A183" s="315" t="s">
        <v>1874</v>
      </c>
      <c r="B183" s="328">
        <v>1125551</v>
      </c>
      <c r="C183" s="328">
        <v>1269360</v>
      </c>
      <c r="D183" s="328">
        <v>1388397</v>
      </c>
      <c r="E183" s="328">
        <v>1557031</v>
      </c>
      <c r="F183" s="328">
        <v>1630112</v>
      </c>
      <c r="G183" s="328">
        <v>1839580</v>
      </c>
    </row>
    <row r="184" spans="1:7" ht="12.75" customHeight="1" x14ac:dyDescent="0.2">
      <c r="A184" s="315" t="s">
        <v>1875</v>
      </c>
      <c r="B184" s="328">
        <v>3082691</v>
      </c>
      <c r="C184" s="328">
        <v>2523832</v>
      </c>
      <c r="D184" s="328">
        <v>1841257</v>
      </c>
      <c r="E184" s="328">
        <v>4287885</v>
      </c>
      <c r="F184" s="328">
        <v>3244894</v>
      </c>
      <c r="G184" s="328">
        <v>2448979</v>
      </c>
    </row>
    <row r="185" spans="1:7" ht="12.75" customHeight="1" x14ac:dyDescent="0.2">
      <c r="A185" s="315" t="s">
        <v>1876</v>
      </c>
      <c r="B185" s="328">
        <v>3431598</v>
      </c>
      <c r="C185" s="328">
        <v>3661811</v>
      </c>
      <c r="D185" s="328">
        <v>3592171</v>
      </c>
      <c r="E185" s="328">
        <v>4771392</v>
      </c>
      <c r="F185" s="328">
        <v>4708426</v>
      </c>
      <c r="G185" s="328">
        <v>4772586</v>
      </c>
    </row>
    <row r="186" spans="1:7" ht="12.75" customHeight="1" x14ac:dyDescent="0.2">
      <c r="A186" s="315" t="s">
        <v>1877</v>
      </c>
      <c r="B186" s="328">
        <v>15115386</v>
      </c>
      <c r="C186" s="328">
        <v>17137840</v>
      </c>
      <c r="D186" s="328">
        <v>17075897</v>
      </c>
      <c r="E186" s="328">
        <v>21008087</v>
      </c>
      <c r="F186" s="328">
        <v>22012134</v>
      </c>
      <c r="G186" s="328">
        <v>22696482</v>
      </c>
    </row>
    <row r="187" spans="1:7" ht="12.75" customHeight="1" x14ac:dyDescent="0.2">
      <c r="A187" s="315" t="s">
        <v>1878</v>
      </c>
      <c r="B187" s="328">
        <v>93253</v>
      </c>
      <c r="C187" s="328">
        <v>128505</v>
      </c>
      <c r="D187" s="328">
        <v>244320</v>
      </c>
      <c r="E187" s="328">
        <v>129980</v>
      </c>
      <c r="F187" s="328">
        <v>165604</v>
      </c>
      <c r="G187" s="328">
        <v>324933</v>
      </c>
    </row>
    <row r="188" spans="1:7" ht="12.75" customHeight="1" x14ac:dyDescent="0.2">
      <c r="A188" s="315" t="s">
        <v>1879</v>
      </c>
      <c r="B188" s="328">
        <v>674395</v>
      </c>
      <c r="C188" s="328">
        <v>866192</v>
      </c>
      <c r="D188" s="328">
        <v>698758</v>
      </c>
      <c r="E188" s="328">
        <v>933732</v>
      </c>
      <c r="F188" s="328">
        <v>1115783</v>
      </c>
      <c r="G188" s="328">
        <v>927923</v>
      </c>
    </row>
    <row r="189" spans="1:7" ht="12.75" customHeight="1" x14ac:dyDescent="0.2">
      <c r="A189" s="315" t="s">
        <v>1880</v>
      </c>
      <c r="B189" s="328">
        <v>33550</v>
      </c>
      <c r="C189" s="328">
        <v>44813</v>
      </c>
      <c r="D189" s="328">
        <v>56548</v>
      </c>
      <c r="E189" s="328">
        <v>46371</v>
      </c>
      <c r="F189" s="328">
        <v>57482</v>
      </c>
      <c r="G189" s="328">
        <v>74985</v>
      </c>
    </row>
    <row r="190" spans="1:7" ht="12.75" customHeight="1" x14ac:dyDescent="0.2">
      <c r="A190" s="315" t="s">
        <v>1881</v>
      </c>
      <c r="B190" s="328">
        <v>1733850</v>
      </c>
      <c r="C190" s="328">
        <v>2004214</v>
      </c>
      <c r="D190" s="328">
        <v>2156370</v>
      </c>
      <c r="E190" s="328">
        <v>2417300</v>
      </c>
      <c r="F190" s="328">
        <v>2574488</v>
      </c>
      <c r="G190" s="328">
        <v>2859315</v>
      </c>
    </row>
    <row r="191" spans="1:7" ht="12.75" customHeight="1" x14ac:dyDescent="0.2">
      <c r="A191" s="315" t="s">
        <v>1882</v>
      </c>
      <c r="B191" s="328">
        <v>1009122</v>
      </c>
      <c r="C191" s="328">
        <v>1170467</v>
      </c>
      <c r="D191" s="328">
        <v>1253475</v>
      </c>
      <c r="E191" s="328">
        <v>1403587</v>
      </c>
      <c r="F191" s="328">
        <v>1499227</v>
      </c>
      <c r="G191" s="328">
        <v>1664670</v>
      </c>
    </row>
    <row r="192" spans="1:7" ht="12.75" customHeight="1" x14ac:dyDescent="0.2">
      <c r="A192" s="315" t="s">
        <v>1883</v>
      </c>
      <c r="B192" s="328">
        <v>66953</v>
      </c>
      <c r="C192" s="328">
        <v>98352</v>
      </c>
      <c r="D192" s="328">
        <v>86354</v>
      </c>
      <c r="E192" s="328">
        <v>92914</v>
      </c>
      <c r="F192" s="328">
        <v>126641</v>
      </c>
      <c r="G192" s="328">
        <v>114571</v>
      </c>
    </row>
    <row r="193" spans="1:7" ht="12.75" customHeight="1" x14ac:dyDescent="0.2">
      <c r="A193" s="315" t="s">
        <v>1884</v>
      </c>
      <c r="B193" s="328">
        <v>12405</v>
      </c>
      <c r="C193" s="328">
        <v>23241</v>
      </c>
      <c r="D193" s="328">
        <v>13744</v>
      </c>
      <c r="E193" s="328">
        <v>17191</v>
      </c>
      <c r="F193" s="328">
        <v>29520</v>
      </c>
      <c r="G193" s="328">
        <v>18197</v>
      </c>
    </row>
    <row r="194" spans="1:7" ht="12.75" customHeight="1" x14ac:dyDescent="0.2">
      <c r="A194" s="315" t="s">
        <v>1885</v>
      </c>
      <c r="B194" s="328">
        <v>11698202</v>
      </c>
      <c r="C194" s="328">
        <v>13399012</v>
      </c>
      <c r="D194" s="328">
        <v>14447276</v>
      </c>
      <c r="E194" s="328">
        <v>16281322</v>
      </c>
      <c r="F194" s="328">
        <v>17223015</v>
      </c>
      <c r="G194" s="328">
        <v>19185602</v>
      </c>
    </row>
    <row r="195" spans="1:7" ht="12.75" customHeight="1" x14ac:dyDescent="0.2">
      <c r="A195" s="315" t="s">
        <v>1886</v>
      </c>
      <c r="B195" s="328">
        <v>1057708</v>
      </c>
      <c r="C195" s="328">
        <v>1218318</v>
      </c>
      <c r="D195" s="328">
        <v>1317800</v>
      </c>
      <c r="E195" s="328">
        <v>1468694</v>
      </c>
      <c r="F195" s="328">
        <v>1566451</v>
      </c>
      <c r="G195" s="328">
        <v>1749539</v>
      </c>
    </row>
    <row r="196" spans="1:7" ht="12.75" customHeight="1" x14ac:dyDescent="0.2">
      <c r="A196" s="315" t="s">
        <v>1887</v>
      </c>
      <c r="B196" s="328">
        <v>28100</v>
      </c>
      <c r="C196" s="328">
        <v>119841</v>
      </c>
      <c r="D196" s="328">
        <v>36765</v>
      </c>
      <c r="E196" s="328">
        <v>38519</v>
      </c>
      <c r="F196" s="328">
        <v>155053</v>
      </c>
      <c r="G196" s="328">
        <v>49012</v>
      </c>
    </row>
    <row r="197" spans="1:7" ht="12.75" customHeight="1" x14ac:dyDescent="0.2">
      <c r="A197" s="315" t="s">
        <v>1888</v>
      </c>
      <c r="B197" s="328">
        <v>704602</v>
      </c>
      <c r="C197" s="328">
        <v>861195</v>
      </c>
      <c r="D197" s="328">
        <v>772444</v>
      </c>
      <c r="E197" s="328">
        <v>982435</v>
      </c>
      <c r="F197" s="328">
        <v>1106738</v>
      </c>
      <c r="G197" s="328">
        <v>1025014</v>
      </c>
    </row>
    <row r="198" spans="1:7" ht="12.75" customHeight="1" x14ac:dyDescent="0.2">
      <c r="A198" s="315" t="s">
        <v>1889</v>
      </c>
      <c r="B198" s="328">
        <v>49857</v>
      </c>
      <c r="C198" s="328">
        <v>59025</v>
      </c>
      <c r="D198" s="328">
        <v>166952</v>
      </c>
      <c r="E198" s="328">
        <v>69042</v>
      </c>
      <c r="F198" s="328">
        <v>75761</v>
      </c>
      <c r="G198" s="328">
        <v>220899</v>
      </c>
    </row>
    <row r="199" spans="1:7" ht="12.75" customHeight="1" x14ac:dyDescent="0.2">
      <c r="A199" s="315" t="s">
        <v>1890</v>
      </c>
      <c r="B199" s="328">
        <v>4343766</v>
      </c>
      <c r="C199" s="328">
        <v>4958039</v>
      </c>
      <c r="D199" s="328">
        <v>4797849</v>
      </c>
      <c r="E199" s="328">
        <v>6036719</v>
      </c>
      <c r="F199" s="328">
        <v>6371404</v>
      </c>
      <c r="G199" s="328">
        <v>6369238</v>
      </c>
    </row>
    <row r="200" spans="1:7" ht="12.75" customHeight="1" x14ac:dyDescent="0.2">
      <c r="A200" s="315" t="s">
        <v>1891</v>
      </c>
      <c r="B200" s="328">
        <v>17524</v>
      </c>
      <c r="C200" s="328">
        <v>22593</v>
      </c>
      <c r="D200" s="328">
        <v>18889</v>
      </c>
      <c r="E200" s="328">
        <v>24472</v>
      </c>
      <c r="F200" s="328">
        <v>29097</v>
      </c>
      <c r="G200" s="328">
        <v>25124</v>
      </c>
    </row>
    <row r="201" spans="1:7" ht="12.75" customHeight="1" x14ac:dyDescent="0.2">
      <c r="A201" s="315" t="s">
        <v>1892</v>
      </c>
      <c r="B201" s="328">
        <v>144000</v>
      </c>
      <c r="C201" s="328">
        <v>150030</v>
      </c>
      <c r="D201" s="328">
        <v>169456</v>
      </c>
      <c r="E201" s="328">
        <v>201786</v>
      </c>
      <c r="F201" s="328">
        <v>192069</v>
      </c>
      <c r="G201" s="328">
        <v>224788</v>
      </c>
    </row>
    <row r="202" spans="1:7" ht="12.75" customHeight="1" x14ac:dyDescent="0.2">
      <c r="A202" s="315" t="s">
        <v>1893</v>
      </c>
      <c r="B202" s="328">
        <v>42929</v>
      </c>
      <c r="C202" s="328">
        <v>105011</v>
      </c>
      <c r="D202" s="328">
        <v>125599</v>
      </c>
      <c r="E202" s="328">
        <v>59094</v>
      </c>
      <c r="F202" s="328">
        <v>135347</v>
      </c>
      <c r="G202" s="328">
        <v>166945</v>
      </c>
    </row>
    <row r="203" spans="1:7" ht="12.75" customHeight="1" x14ac:dyDescent="0.2">
      <c r="A203" s="315" t="s">
        <v>1894</v>
      </c>
      <c r="B203" s="328">
        <v>16512</v>
      </c>
      <c r="C203" s="328">
        <v>21229</v>
      </c>
      <c r="D203" s="328">
        <v>31946</v>
      </c>
      <c r="E203" s="328">
        <v>22952</v>
      </c>
      <c r="F203" s="328">
        <v>27317</v>
      </c>
      <c r="G203" s="328">
        <v>42723</v>
      </c>
    </row>
    <row r="204" spans="1:7" ht="12.75" customHeight="1" x14ac:dyDescent="0.2">
      <c r="A204" s="315" t="s">
        <v>1895</v>
      </c>
      <c r="B204" s="328">
        <v>791097</v>
      </c>
      <c r="C204" s="328">
        <v>821195</v>
      </c>
      <c r="D204" s="328">
        <v>753277</v>
      </c>
      <c r="E204" s="328">
        <v>1098292</v>
      </c>
      <c r="F204" s="328">
        <v>1050193</v>
      </c>
      <c r="G204" s="328">
        <v>1000589</v>
      </c>
    </row>
    <row r="205" spans="1:7" ht="12.75" customHeight="1" x14ac:dyDescent="0.2">
      <c r="A205" s="315" t="s">
        <v>1896</v>
      </c>
      <c r="B205" s="328">
        <v>761762</v>
      </c>
      <c r="C205" s="328">
        <v>870657</v>
      </c>
      <c r="D205" s="328">
        <v>833257</v>
      </c>
      <c r="E205" s="328">
        <v>1058861</v>
      </c>
      <c r="F205" s="328">
        <v>1119506</v>
      </c>
      <c r="G205" s="328">
        <v>1107030</v>
      </c>
    </row>
    <row r="206" spans="1:7" ht="12.75" customHeight="1" x14ac:dyDescent="0.2">
      <c r="A206" s="315" t="s">
        <v>1897</v>
      </c>
      <c r="B206" s="328">
        <v>1246309</v>
      </c>
      <c r="C206" s="328">
        <v>1534988</v>
      </c>
      <c r="D206" s="328">
        <v>1726793</v>
      </c>
      <c r="E206" s="328">
        <v>1727221</v>
      </c>
      <c r="F206" s="328">
        <v>1973423</v>
      </c>
      <c r="G206" s="328">
        <v>2298942</v>
      </c>
    </row>
    <row r="207" spans="1:7" ht="12.75" customHeight="1" x14ac:dyDescent="0.2">
      <c r="A207" s="315" t="s">
        <v>1898</v>
      </c>
      <c r="B207" s="328">
        <v>6865650</v>
      </c>
      <c r="C207" s="328">
        <v>8227664</v>
      </c>
      <c r="D207" s="328">
        <v>9226214</v>
      </c>
      <c r="E207" s="328">
        <v>9524143</v>
      </c>
      <c r="F207" s="328">
        <v>10574552</v>
      </c>
      <c r="G207" s="328">
        <v>12247501</v>
      </c>
    </row>
    <row r="208" spans="1:7" ht="12.75" customHeight="1" x14ac:dyDescent="0.2">
      <c r="A208" s="315" t="s">
        <v>1899</v>
      </c>
      <c r="B208" s="328">
        <v>6441183</v>
      </c>
      <c r="C208" s="328">
        <v>6550183</v>
      </c>
      <c r="D208" s="328">
        <v>6307952</v>
      </c>
      <c r="E208" s="328">
        <v>8968576</v>
      </c>
      <c r="F208" s="328">
        <v>8413689</v>
      </c>
      <c r="G208" s="328">
        <v>8376682</v>
      </c>
    </row>
    <row r="209" spans="1:7" ht="12.75" customHeight="1" x14ac:dyDescent="0.2">
      <c r="A209" s="315" t="s">
        <v>1900</v>
      </c>
      <c r="B209" s="328">
        <v>224429</v>
      </c>
      <c r="C209" s="328">
        <v>238864</v>
      </c>
      <c r="D209" s="328">
        <v>253719</v>
      </c>
      <c r="E209" s="328">
        <v>312442</v>
      </c>
      <c r="F209" s="328">
        <v>306300</v>
      </c>
      <c r="G209" s="328">
        <v>336398</v>
      </c>
    </row>
    <row r="210" spans="1:7" ht="12.75" customHeight="1" x14ac:dyDescent="0.2">
      <c r="A210" s="315" t="s">
        <v>1901</v>
      </c>
      <c r="B210" s="328">
        <v>546948</v>
      </c>
      <c r="C210" s="328">
        <v>205008</v>
      </c>
      <c r="D210" s="328">
        <v>72817</v>
      </c>
      <c r="E210" s="328">
        <v>761071</v>
      </c>
      <c r="F210" s="328">
        <v>264008</v>
      </c>
      <c r="G210" s="328">
        <v>96861</v>
      </c>
    </row>
    <row r="211" spans="1:7" ht="12.75" customHeight="1" x14ac:dyDescent="0.2">
      <c r="A211" s="315" t="s">
        <v>1902</v>
      </c>
      <c r="B211" s="328">
        <v>24952</v>
      </c>
      <c r="C211" s="328">
        <v>28406</v>
      </c>
      <c r="D211" s="328">
        <v>35849</v>
      </c>
      <c r="E211" s="328">
        <v>34603</v>
      </c>
      <c r="F211" s="328">
        <v>36355</v>
      </c>
      <c r="G211" s="328">
        <v>47746</v>
      </c>
    </row>
    <row r="212" spans="1:7" ht="12.75" customHeight="1" x14ac:dyDescent="0.2">
      <c r="A212" s="315" t="s">
        <v>1903</v>
      </c>
      <c r="B212" s="328">
        <v>6269167</v>
      </c>
      <c r="C212" s="328">
        <v>5791016</v>
      </c>
      <c r="D212" s="328">
        <v>5884230</v>
      </c>
      <c r="E212" s="328">
        <v>8738679</v>
      </c>
      <c r="F212" s="328">
        <v>7441347</v>
      </c>
      <c r="G212" s="328">
        <v>7813436</v>
      </c>
    </row>
    <row r="213" spans="1:7" ht="12.75" customHeight="1" x14ac:dyDescent="0.2">
      <c r="A213" s="315" t="s">
        <v>1904</v>
      </c>
      <c r="B213" s="328">
        <v>3198264</v>
      </c>
      <c r="C213" s="328">
        <v>4217319</v>
      </c>
      <c r="D213" s="328">
        <v>3929580</v>
      </c>
      <c r="E213" s="328">
        <v>4453621</v>
      </c>
      <c r="F213" s="328">
        <v>5403383</v>
      </c>
      <c r="G213" s="328">
        <v>5216228</v>
      </c>
    </row>
    <row r="214" spans="1:7" ht="12.75" customHeight="1" x14ac:dyDescent="0.2">
      <c r="A214" s="315" t="s">
        <v>1905</v>
      </c>
      <c r="B214" s="328">
        <v>448</v>
      </c>
      <c r="C214" s="328">
        <v>580</v>
      </c>
      <c r="D214" s="328">
        <v>142</v>
      </c>
      <c r="E214" s="328">
        <v>614</v>
      </c>
      <c r="F214" s="328">
        <v>752</v>
      </c>
      <c r="G214" s="328">
        <v>190</v>
      </c>
    </row>
    <row r="215" spans="1:7" ht="12.75" customHeight="1" x14ac:dyDescent="0.2">
      <c r="A215" s="315" t="s">
        <v>1906</v>
      </c>
      <c r="B215" s="328">
        <v>309922</v>
      </c>
      <c r="C215" s="328">
        <v>322103</v>
      </c>
      <c r="D215" s="328">
        <v>388433</v>
      </c>
      <c r="E215" s="328">
        <v>432980</v>
      </c>
      <c r="F215" s="328">
        <v>413089</v>
      </c>
      <c r="G215" s="328">
        <v>515896</v>
      </c>
    </row>
    <row r="216" spans="1:7" ht="12.75" customHeight="1" x14ac:dyDescent="0.2">
      <c r="A216" s="315" t="s">
        <v>1907</v>
      </c>
      <c r="B216" s="328">
        <v>487028</v>
      </c>
      <c r="C216" s="328">
        <v>393137</v>
      </c>
      <c r="D216" s="328">
        <v>416855</v>
      </c>
      <c r="E216" s="328">
        <v>678963</v>
      </c>
      <c r="F216" s="328">
        <v>505035</v>
      </c>
      <c r="G216" s="328">
        <v>553550</v>
      </c>
    </row>
    <row r="217" spans="1:7" ht="12.75" customHeight="1" x14ac:dyDescent="0.2">
      <c r="A217" s="315" t="s">
        <v>1908</v>
      </c>
      <c r="B217" s="328">
        <v>7513884</v>
      </c>
      <c r="C217" s="328">
        <v>9773620</v>
      </c>
      <c r="D217" s="328">
        <v>9900213</v>
      </c>
      <c r="E217" s="328">
        <v>10402421</v>
      </c>
      <c r="F217" s="328">
        <v>12574955</v>
      </c>
      <c r="G217" s="328">
        <v>13197812</v>
      </c>
    </row>
    <row r="218" spans="1:7" ht="12.75" customHeight="1" x14ac:dyDescent="0.2">
      <c r="A218" s="315" t="s">
        <v>1909</v>
      </c>
      <c r="B218" s="328">
        <v>1767658</v>
      </c>
      <c r="C218" s="328">
        <v>1951801</v>
      </c>
      <c r="D218" s="328">
        <v>1843995</v>
      </c>
      <c r="E218" s="328">
        <v>2465001</v>
      </c>
      <c r="F218" s="328">
        <v>2505084</v>
      </c>
      <c r="G218" s="328">
        <v>2450827</v>
      </c>
    </row>
    <row r="219" spans="1:7" ht="12.75" customHeight="1" x14ac:dyDescent="0.2">
      <c r="A219" s="326" t="s">
        <v>1910</v>
      </c>
      <c r="B219" s="327">
        <v>9478701</v>
      </c>
      <c r="C219" s="327">
        <v>10726635</v>
      </c>
      <c r="D219" s="327">
        <v>9945532</v>
      </c>
      <c r="E219" s="327">
        <v>13212496</v>
      </c>
      <c r="F219" s="327">
        <v>13780430</v>
      </c>
      <c r="G219" s="327">
        <v>13200050</v>
      </c>
    </row>
    <row r="220" spans="1:7" ht="12.75" customHeight="1" x14ac:dyDescent="0.2">
      <c r="A220" s="315" t="s">
        <v>1911</v>
      </c>
      <c r="B220" s="328">
        <v>1461</v>
      </c>
      <c r="C220" s="328">
        <v>48123</v>
      </c>
      <c r="D220" s="328">
        <v>1436</v>
      </c>
      <c r="E220" s="328">
        <v>2002</v>
      </c>
      <c r="F220" s="328">
        <v>62065</v>
      </c>
      <c r="G220" s="328">
        <v>1910</v>
      </c>
    </row>
    <row r="221" spans="1:7" ht="12.75" customHeight="1" x14ac:dyDescent="0.2">
      <c r="A221" s="315" t="s">
        <v>1912</v>
      </c>
      <c r="B221" s="328">
        <v>165</v>
      </c>
      <c r="C221" s="328">
        <v>103</v>
      </c>
      <c r="D221" s="328">
        <v>103</v>
      </c>
      <c r="E221" s="328">
        <v>227</v>
      </c>
      <c r="F221" s="328">
        <v>130</v>
      </c>
      <c r="G221" s="328">
        <v>138</v>
      </c>
    </row>
    <row r="222" spans="1:7" ht="12.75" customHeight="1" x14ac:dyDescent="0.2">
      <c r="A222" s="315" t="s">
        <v>1546</v>
      </c>
      <c r="B222" s="328">
        <v>23876</v>
      </c>
      <c r="C222" s="328">
        <v>428</v>
      </c>
      <c r="D222" s="328">
        <v>792</v>
      </c>
      <c r="E222" s="328">
        <v>33343</v>
      </c>
      <c r="F222" s="328">
        <v>550</v>
      </c>
      <c r="G222" s="328">
        <v>1061</v>
      </c>
    </row>
    <row r="223" spans="1:7" ht="12.75" customHeight="1" x14ac:dyDescent="0.2">
      <c r="A223" s="315" t="s">
        <v>1913</v>
      </c>
      <c r="B223" s="328">
        <v>8347569</v>
      </c>
      <c r="C223" s="328">
        <v>9362019</v>
      </c>
      <c r="D223" s="328">
        <v>8584961</v>
      </c>
      <c r="E223" s="328">
        <v>11637248</v>
      </c>
      <c r="F223" s="328">
        <v>12025585</v>
      </c>
      <c r="G223" s="328">
        <v>11394534</v>
      </c>
    </row>
    <row r="224" spans="1:7" ht="12.75" customHeight="1" x14ac:dyDescent="0.2">
      <c r="A224" s="315" t="s">
        <v>1560</v>
      </c>
      <c r="B224" s="328" t="s">
        <v>1205</v>
      </c>
      <c r="C224" s="328" t="s">
        <v>1205</v>
      </c>
      <c r="D224" s="328">
        <v>7</v>
      </c>
      <c r="E224" s="328" t="s">
        <v>1205</v>
      </c>
      <c r="F224" s="328" t="s">
        <v>1205</v>
      </c>
      <c r="G224" s="328">
        <v>9</v>
      </c>
    </row>
    <row r="225" spans="1:7" ht="12.75" customHeight="1" x14ac:dyDescent="0.2">
      <c r="A225" s="315" t="s">
        <v>1553</v>
      </c>
      <c r="B225" s="328">
        <v>347</v>
      </c>
      <c r="C225" s="328">
        <v>439</v>
      </c>
      <c r="D225" s="328">
        <v>78</v>
      </c>
      <c r="E225" s="328">
        <v>475</v>
      </c>
      <c r="F225" s="328">
        <v>552</v>
      </c>
      <c r="G225" s="328">
        <v>103</v>
      </c>
    </row>
    <row r="226" spans="1:7" ht="12.75" customHeight="1" x14ac:dyDescent="0.2">
      <c r="A226" s="315" t="s">
        <v>1914</v>
      </c>
      <c r="B226" s="328">
        <v>35830</v>
      </c>
      <c r="C226" s="328">
        <v>5486</v>
      </c>
      <c r="D226" s="328">
        <v>8630</v>
      </c>
      <c r="E226" s="328">
        <v>49265</v>
      </c>
      <c r="F226" s="328">
        <v>7077</v>
      </c>
      <c r="G226" s="328">
        <v>11449</v>
      </c>
    </row>
    <row r="227" spans="1:7" ht="12.75" customHeight="1" x14ac:dyDescent="0.2">
      <c r="A227" s="315" t="s">
        <v>1915</v>
      </c>
      <c r="B227" s="328">
        <v>6268</v>
      </c>
      <c r="C227" s="328">
        <v>5099</v>
      </c>
      <c r="D227" s="328">
        <v>3412</v>
      </c>
      <c r="E227" s="328">
        <v>8745</v>
      </c>
      <c r="F227" s="328">
        <v>6515</v>
      </c>
      <c r="G227" s="328">
        <v>4521</v>
      </c>
    </row>
    <row r="228" spans="1:7" ht="12.75" customHeight="1" x14ac:dyDescent="0.2">
      <c r="A228" s="315" t="s">
        <v>1916</v>
      </c>
      <c r="B228" s="328">
        <v>20178</v>
      </c>
      <c r="C228" s="328">
        <v>22456</v>
      </c>
      <c r="D228" s="328">
        <v>24522</v>
      </c>
      <c r="E228" s="328">
        <v>28235</v>
      </c>
      <c r="F228" s="328">
        <v>28863</v>
      </c>
      <c r="G228" s="328">
        <v>32605</v>
      </c>
    </row>
    <row r="229" spans="1:7" ht="12.75" customHeight="1" x14ac:dyDescent="0.2">
      <c r="A229" s="315" t="s">
        <v>1540</v>
      </c>
      <c r="B229" s="328">
        <v>3257</v>
      </c>
      <c r="C229" s="328">
        <v>3386</v>
      </c>
      <c r="D229" s="328">
        <v>4780</v>
      </c>
      <c r="E229" s="328">
        <v>4534</v>
      </c>
      <c r="F229" s="328">
        <v>4325</v>
      </c>
      <c r="G229" s="328">
        <v>6375</v>
      </c>
    </row>
    <row r="230" spans="1:7" ht="12.75" customHeight="1" x14ac:dyDescent="0.2">
      <c r="A230" s="315" t="s">
        <v>1561</v>
      </c>
      <c r="B230" s="328" t="s">
        <v>1205</v>
      </c>
      <c r="C230" s="328" t="s">
        <v>1205</v>
      </c>
      <c r="D230" s="328" t="s">
        <v>1205</v>
      </c>
      <c r="E230" s="328" t="s">
        <v>1205</v>
      </c>
      <c r="F230" s="328" t="s">
        <v>1205</v>
      </c>
      <c r="G230" s="328" t="s">
        <v>1205</v>
      </c>
    </row>
    <row r="231" spans="1:7" ht="12.75" customHeight="1" x14ac:dyDescent="0.2">
      <c r="A231" s="315" t="s">
        <v>1917</v>
      </c>
      <c r="B231" s="328">
        <v>71</v>
      </c>
      <c r="C231" s="328">
        <v>33</v>
      </c>
      <c r="D231" s="328">
        <v>106</v>
      </c>
      <c r="E231" s="328">
        <v>99</v>
      </c>
      <c r="F231" s="328">
        <v>42</v>
      </c>
      <c r="G231" s="328">
        <v>140</v>
      </c>
    </row>
    <row r="232" spans="1:7" ht="12.75" customHeight="1" x14ac:dyDescent="0.2">
      <c r="A232" s="315" t="s">
        <v>1918</v>
      </c>
      <c r="B232" s="328" t="s">
        <v>1205</v>
      </c>
      <c r="C232" s="328" t="s">
        <v>1205</v>
      </c>
      <c r="D232" s="328" t="s">
        <v>1205</v>
      </c>
      <c r="E232" s="328" t="s">
        <v>1205</v>
      </c>
      <c r="F232" s="328" t="s">
        <v>1205</v>
      </c>
      <c r="G232" s="328" t="s">
        <v>1205</v>
      </c>
    </row>
    <row r="233" spans="1:7" ht="12.75" customHeight="1" x14ac:dyDescent="0.2">
      <c r="A233" s="315" t="s">
        <v>1520</v>
      </c>
      <c r="B233" s="328">
        <v>70215</v>
      </c>
      <c r="C233" s="328">
        <v>149613</v>
      </c>
      <c r="D233" s="328">
        <v>153069</v>
      </c>
      <c r="E233" s="328">
        <v>97033</v>
      </c>
      <c r="F233" s="328">
        <v>195704</v>
      </c>
      <c r="G233" s="328">
        <v>200235</v>
      </c>
    </row>
    <row r="234" spans="1:7" ht="12.75" customHeight="1" x14ac:dyDescent="0.2">
      <c r="A234" s="315" t="s">
        <v>1919</v>
      </c>
      <c r="B234" s="328">
        <v>36</v>
      </c>
      <c r="C234" s="328">
        <v>1</v>
      </c>
      <c r="D234" s="328">
        <v>118</v>
      </c>
      <c r="E234" s="328">
        <v>48</v>
      </c>
      <c r="F234" s="328">
        <v>1</v>
      </c>
      <c r="G234" s="328">
        <v>157</v>
      </c>
    </row>
    <row r="235" spans="1:7" ht="12.75" customHeight="1" x14ac:dyDescent="0.2">
      <c r="A235" s="315" t="s">
        <v>1920</v>
      </c>
      <c r="B235" s="328">
        <v>42</v>
      </c>
      <c r="C235" s="328">
        <v>2</v>
      </c>
      <c r="D235" s="328">
        <v>2</v>
      </c>
      <c r="E235" s="328">
        <v>60</v>
      </c>
      <c r="F235" s="328">
        <v>2</v>
      </c>
      <c r="G235" s="328">
        <v>3</v>
      </c>
    </row>
    <row r="236" spans="1:7" ht="12.75" customHeight="1" x14ac:dyDescent="0.2">
      <c r="A236" s="315" t="s">
        <v>1921</v>
      </c>
      <c r="B236" s="328">
        <v>50626</v>
      </c>
      <c r="C236" s="328">
        <v>49444</v>
      </c>
      <c r="D236" s="328">
        <v>45172</v>
      </c>
      <c r="E236" s="328">
        <v>70637</v>
      </c>
      <c r="F236" s="328">
        <v>63518</v>
      </c>
      <c r="G236" s="328">
        <v>59972</v>
      </c>
    </row>
    <row r="237" spans="1:7" ht="12.75" customHeight="1" x14ac:dyDescent="0.2">
      <c r="A237" s="315" t="s">
        <v>1922</v>
      </c>
      <c r="B237" s="328">
        <v>879336</v>
      </c>
      <c r="C237" s="328">
        <v>1008818</v>
      </c>
      <c r="D237" s="328">
        <v>1086297</v>
      </c>
      <c r="E237" s="328">
        <v>1225155</v>
      </c>
      <c r="F237" s="328">
        <v>1295661</v>
      </c>
      <c r="G237" s="328">
        <v>1444103</v>
      </c>
    </row>
    <row r="238" spans="1:7" ht="12.75" customHeight="1" x14ac:dyDescent="0.2">
      <c r="A238" s="315" t="s">
        <v>1559</v>
      </c>
      <c r="B238" s="328" t="s">
        <v>1205</v>
      </c>
      <c r="C238" s="328" t="s">
        <v>1205</v>
      </c>
      <c r="D238" s="328" t="s">
        <v>1205</v>
      </c>
      <c r="E238" s="328" t="s">
        <v>1205</v>
      </c>
      <c r="F238" s="328" t="s">
        <v>1205</v>
      </c>
      <c r="G238" s="328" t="s">
        <v>1205</v>
      </c>
    </row>
    <row r="239" spans="1:7" ht="12.75" customHeight="1" x14ac:dyDescent="0.2">
      <c r="A239" s="315" t="s">
        <v>1923</v>
      </c>
      <c r="B239" s="328">
        <v>4113</v>
      </c>
      <c r="C239" s="328">
        <v>880</v>
      </c>
      <c r="D239" s="328">
        <v>951</v>
      </c>
      <c r="E239" s="328">
        <v>5808</v>
      </c>
      <c r="F239" s="328">
        <v>1133</v>
      </c>
      <c r="G239" s="328">
        <v>1266</v>
      </c>
    </row>
    <row r="240" spans="1:7" ht="12.75" customHeight="1" x14ac:dyDescent="0.2">
      <c r="A240" s="315" t="s">
        <v>1924</v>
      </c>
      <c r="B240" s="328">
        <v>106</v>
      </c>
      <c r="C240" s="328">
        <v>80</v>
      </c>
      <c r="D240" s="328">
        <v>105</v>
      </c>
      <c r="E240" s="328">
        <v>149</v>
      </c>
      <c r="F240" s="328">
        <v>102</v>
      </c>
      <c r="G240" s="328">
        <v>139</v>
      </c>
    </row>
    <row r="241" spans="1:7" ht="12.75" customHeight="1" x14ac:dyDescent="0.2">
      <c r="A241" s="315" t="s">
        <v>1555</v>
      </c>
      <c r="B241" s="328">
        <v>254</v>
      </c>
      <c r="C241" s="328">
        <v>37</v>
      </c>
      <c r="D241" s="328">
        <v>39</v>
      </c>
      <c r="E241" s="328">
        <v>347</v>
      </c>
      <c r="F241" s="328">
        <v>47</v>
      </c>
      <c r="G241" s="328">
        <v>51</v>
      </c>
    </row>
    <row r="242" spans="1:7" ht="12.75" customHeight="1" x14ac:dyDescent="0.2">
      <c r="A242" s="315" t="s">
        <v>1925</v>
      </c>
      <c r="B242" s="328">
        <v>33727</v>
      </c>
      <c r="C242" s="328">
        <v>68664</v>
      </c>
      <c r="D242" s="328">
        <v>26219</v>
      </c>
      <c r="E242" s="328">
        <v>47387</v>
      </c>
      <c r="F242" s="328">
        <v>86615</v>
      </c>
      <c r="G242" s="328">
        <v>34984</v>
      </c>
    </row>
    <row r="243" spans="1:7" ht="12.75" customHeight="1" x14ac:dyDescent="0.2">
      <c r="A243" s="315" t="s">
        <v>1926</v>
      </c>
      <c r="B243" s="328">
        <v>28</v>
      </c>
      <c r="C243" s="328">
        <v>9</v>
      </c>
      <c r="D243" s="328">
        <v>73</v>
      </c>
      <c r="E243" s="328">
        <v>40</v>
      </c>
      <c r="F243" s="328">
        <v>11</v>
      </c>
      <c r="G243" s="328">
        <v>95</v>
      </c>
    </row>
    <row r="244" spans="1:7" ht="12.75" customHeight="1" x14ac:dyDescent="0.2">
      <c r="A244" s="315" t="s">
        <v>1927</v>
      </c>
      <c r="B244" s="328">
        <v>94</v>
      </c>
      <c r="C244" s="328">
        <v>330</v>
      </c>
      <c r="D244" s="328">
        <v>799</v>
      </c>
      <c r="E244" s="328">
        <v>131</v>
      </c>
      <c r="F244" s="328">
        <v>429</v>
      </c>
      <c r="G244" s="328">
        <v>1072</v>
      </c>
    </row>
    <row r="245" spans="1:7" ht="12.75" customHeight="1" x14ac:dyDescent="0.2">
      <c r="A245" s="315" t="s">
        <v>1928</v>
      </c>
      <c r="B245" s="328">
        <v>307</v>
      </c>
      <c r="C245" s="328">
        <v>227</v>
      </c>
      <c r="D245" s="328">
        <v>665</v>
      </c>
      <c r="E245" s="328">
        <v>426</v>
      </c>
      <c r="F245" s="328">
        <v>289</v>
      </c>
      <c r="G245" s="328">
        <v>888</v>
      </c>
    </row>
    <row r="246" spans="1:7" ht="12.75" customHeight="1" x14ac:dyDescent="0.2">
      <c r="A246" s="315" t="s">
        <v>1929</v>
      </c>
      <c r="B246" s="328" t="s">
        <v>1205</v>
      </c>
      <c r="C246" s="328" t="s">
        <v>1205</v>
      </c>
      <c r="D246" s="328">
        <v>12</v>
      </c>
      <c r="E246" s="328" t="s">
        <v>1205</v>
      </c>
      <c r="F246" s="328" t="s">
        <v>1205</v>
      </c>
      <c r="G246" s="328">
        <v>16</v>
      </c>
    </row>
    <row r="247" spans="1:7" ht="12.75" customHeight="1" x14ac:dyDescent="0.2">
      <c r="A247" s="315" t="s">
        <v>1176</v>
      </c>
      <c r="B247" s="328">
        <v>190</v>
      </c>
      <c r="C247" s="328">
        <v>100</v>
      </c>
      <c r="D247" s="328">
        <v>544</v>
      </c>
      <c r="E247" s="328">
        <v>261</v>
      </c>
      <c r="F247" s="328">
        <v>127</v>
      </c>
      <c r="G247" s="328">
        <v>728</v>
      </c>
    </row>
    <row r="248" spans="1:7" ht="12.75" customHeight="1" x14ac:dyDescent="0.2">
      <c r="A248" s="315" t="s">
        <v>1930</v>
      </c>
      <c r="B248" s="328">
        <v>320</v>
      </c>
      <c r="C248" s="328">
        <v>353</v>
      </c>
      <c r="D248" s="328">
        <v>1856</v>
      </c>
      <c r="E248" s="328">
        <v>443</v>
      </c>
      <c r="F248" s="328">
        <v>439</v>
      </c>
      <c r="G248" s="328">
        <v>2460</v>
      </c>
    </row>
    <row r="249" spans="1:7" ht="12.75" customHeight="1" x14ac:dyDescent="0.2">
      <c r="A249" s="315" t="s">
        <v>1931</v>
      </c>
      <c r="B249" s="328" t="s">
        <v>1205</v>
      </c>
      <c r="C249" s="328" t="s">
        <v>1205</v>
      </c>
      <c r="D249" s="328" t="s">
        <v>1205</v>
      </c>
      <c r="E249" s="328" t="s">
        <v>1205</v>
      </c>
      <c r="F249" s="328" t="s">
        <v>1205</v>
      </c>
      <c r="G249" s="328" t="s">
        <v>1205</v>
      </c>
    </row>
    <row r="250" spans="1:7" ht="12.75" customHeight="1" x14ac:dyDescent="0.2">
      <c r="A250" s="315" t="s">
        <v>1932</v>
      </c>
      <c r="B250" s="328">
        <v>168</v>
      </c>
      <c r="C250" s="328">
        <v>296</v>
      </c>
      <c r="D250" s="328">
        <v>668</v>
      </c>
      <c r="E250" s="328">
        <v>235</v>
      </c>
      <c r="F250" s="328">
        <v>382</v>
      </c>
      <c r="G250" s="328">
        <v>880</v>
      </c>
    </row>
    <row r="251" spans="1:7" ht="12.75" customHeight="1" x14ac:dyDescent="0.2">
      <c r="A251" s="315" t="s">
        <v>1933</v>
      </c>
      <c r="B251" s="328">
        <v>117</v>
      </c>
      <c r="C251" s="328">
        <v>209</v>
      </c>
      <c r="D251" s="328">
        <v>116</v>
      </c>
      <c r="E251" s="328">
        <v>163</v>
      </c>
      <c r="F251" s="328">
        <v>266</v>
      </c>
      <c r="G251" s="328">
        <v>156</v>
      </c>
    </row>
    <row r="252" spans="1:7" ht="12.75" customHeight="1" x14ac:dyDescent="0.2">
      <c r="A252" s="315" t="s">
        <v>1934</v>
      </c>
      <c r="B252" s="328" t="s">
        <v>1205</v>
      </c>
      <c r="C252" s="328" t="s">
        <v>1205</v>
      </c>
      <c r="D252" s="328" t="s">
        <v>1205</v>
      </c>
      <c r="E252" s="328" t="s">
        <v>1205</v>
      </c>
      <c r="F252" s="328" t="s">
        <v>1205</v>
      </c>
      <c r="G252" s="328" t="s">
        <v>1205</v>
      </c>
    </row>
    <row r="253" spans="1:7" s="329" customFormat="1" ht="12.75" customHeight="1" x14ac:dyDescent="0.2">
      <c r="A253" s="326" t="s">
        <v>1935</v>
      </c>
      <c r="B253" s="327">
        <v>736852</v>
      </c>
      <c r="C253" s="327">
        <v>3714964</v>
      </c>
      <c r="D253" s="327">
        <v>3745038</v>
      </c>
      <c r="E253" s="327">
        <v>1028886</v>
      </c>
      <c r="F253" s="327">
        <v>4763679</v>
      </c>
      <c r="G253" s="327">
        <v>4975712</v>
      </c>
    </row>
    <row r="254" spans="1:7" s="329" customFormat="1" ht="12.75" customHeight="1" x14ac:dyDescent="0.2">
      <c r="A254" s="315" t="s">
        <v>1936</v>
      </c>
      <c r="B254" s="328">
        <v>736852</v>
      </c>
      <c r="C254" s="328">
        <v>3710445</v>
      </c>
      <c r="D254" s="328">
        <v>3623659</v>
      </c>
      <c r="E254" s="328">
        <v>1028886</v>
      </c>
      <c r="F254" s="328">
        <v>4757872</v>
      </c>
      <c r="G254" s="328">
        <v>4813615</v>
      </c>
    </row>
    <row r="255" spans="1:7" s="330" customFormat="1" ht="12.75" customHeight="1" x14ac:dyDescent="0.2">
      <c r="A255" s="315" t="s">
        <v>132</v>
      </c>
      <c r="B255" s="328" t="s">
        <v>1205</v>
      </c>
      <c r="C255" s="328" t="s">
        <v>1205</v>
      </c>
      <c r="D255" s="328">
        <v>3528</v>
      </c>
      <c r="E255" s="328" t="s">
        <v>1205</v>
      </c>
      <c r="F255" s="328" t="s">
        <v>1205</v>
      </c>
      <c r="G255" s="328">
        <v>4809</v>
      </c>
    </row>
    <row r="256" spans="1:7" s="330" customFormat="1" ht="12.75" customHeight="1" x14ac:dyDescent="0.2">
      <c r="A256" s="315" t="s">
        <v>1937</v>
      </c>
      <c r="B256" s="328" t="s">
        <v>1205</v>
      </c>
      <c r="C256" s="328">
        <v>4519</v>
      </c>
      <c r="D256" s="328">
        <v>117851</v>
      </c>
      <c r="E256" s="328" t="s">
        <v>1205</v>
      </c>
      <c r="F256" s="328">
        <v>5807</v>
      </c>
      <c r="G256" s="328">
        <v>157288</v>
      </c>
    </row>
    <row r="257" spans="1:7" ht="12.75" customHeight="1" x14ac:dyDescent="0.2">
      <c r="A257" s="331" t="s">
        <v>1938</v>
      </c>
      <c r="B257" s="332">
        <v>1061225291</v>
      </c>
      <c r="C257" s="332">
        <v>1095766404</v>
      </c>
      <c r="D257" s="332">
        <v>1093114584</v>
      </c>
      <c r="E257" s="332">
        <v>1477278335</v>
      </c>
      <c r="F257" s="332">
        <v>1408394432</v>
      </c>
      <c r="G257" s="332">
        <v>1451629594</v>
      </c>
    </row>
    <row r="258" spans="1:7" ht="12.75" customHeight="1" x14ac:dyDescent="0.2">
      <c r="E258" s="333"/>
      <c r="F258" s="333"/>
      <c r="G258" s="333"/>
    </row>
    <row r="259" spans="1:7" ht="12.75" customHeight="1" x14ac:dyDescent="0.2">
      <c r="A259" s="26" t="s">
        <v>576</v>
      </c>
      <c r="B259" s="8"/>
      <c r="C259" s="8"/>
      <c r="D259" s="9"/>
      <c r="E259" s="9"/>
      <c r="F259" s="10"/>
      <c r="G259" s="333"/>
    </row>
    <row r="260" spans="1:7" ht="24.75" customHeight="1" x14ac:dyDescent="0.2">
      <c r="A260" s="608" t="s">
        <v>1939</v>
      </c>
      <c r="B260" s="608"/>
      <c r="C260" s="608"/>
      <c r="D260" s="608"/>
      <c r="E260" s="608"/>
      <c r="F260" s="608"/>
      <c r="G260" s="333"/>
    </row>
    <row r="261" spans="1:7" ht="12.75" customHeight="1" x14ac:dyDescent="0.2"/>
    <row r="262" spans="1:7" ht="12.75" customHeight="1" x14ac:dyDescent="0.2"/>
    <row r="263" spans="1:7" ht="12.75" customHeight="1" x14ac:dyDescent="0.2"/>
    <row r="264" spans="1:7" ht="12.75" customHeight="1" x14ac:dyDescent="0.2">
      <c r="E264" s="333"/>
      <c r="F264" s="333"/>
      <c r="G264" s="333"/>
    </row>
    <row r="265" spans="1:7" ht="12.75" customHeight="1" x14ac:dyDescent="0.2">
      <c r="E265" s="333"/>
      <c r="F265" s="333"/>
      <c r="G265" s="333"/>
    </row>
    <row r="266" spans="1:7" ht="12.75" customHeight="1" x14ac:dyDescent="0.2">
      <c r="E266" s="333"/>
      <c r="F266" s="333"/>
      <c r="G266" s="333"/>
    </row>
    <row r="267" spans="1:7" ht="12.75" customHeight="1" x14ac:dyDescent="0.2">
      <c r="E267" s="333"/>
      <c r="F267" s="333"/>
      <c r="G267" s="333"/>
    </row>
    <row r="268" spans="1:7" ht="12.75" customHeight="1" x14ac:dyDescent="0.2">
      <c r="E268" s="333"/>
      <c r="F268" s="333"/>
      <c r="G268" s="333"/>
    </row>
    <row r="269" spans="1:7" ht="12.75" customHeight="1" x14ac:dyDescent="0.2">
      <c r="E269" s="333"/>
      <c r="F269" s="333"/>
      <c r="G269" s="333"/>
    </row>
    <row r="270" spans="1:7" ht="12.75" customHeight="1" x14ac:dyDescent="0.2">
      <c r="E270" s="333"/>
      <c r="F270" s="333"/>
      <c r="G270" s="333"/>
    </row>
    <row r="271" spans="1:7" ht="12.75" customHeight="1" x14ac:dyDescent="0.2">
      <c r="E271" s="333"/>
      <c r="F271" s="333"/>
      <c r="G271" s="333"/>
    </row>
    <row r="272" spans="1:7" ht="12.75" customHeight="1" x14ac:dyDescent="0.2">
      <c r="E272" s="333"/>
      <c r="F272" s="333"/>
      <c r="G272" s="333"/>
    </row>
    <row r="273" spans="5:7" ht="12.75" customHeight="1" x14ac:dyDescent="0.2">
      <c r="E273" s="333"/>
      <c r="F273" s="333"/>
      <c r="G273" s="333"/>
    </row>
    <row r="274" spans="5:7" ht="12.75" customHeight="1" x14ac:dyDescent="0.2">
      <c r="E274" s="333"/>
      <c r="F274" s="333"/>
      <c r="G274" s="333"/>
    </row>
    <row r="275" spans="5:7" ht="12.75" customHeight="1" x14ac:dyDescent="0.2">
      <c r="E275" s="333"/>
      <c r="F275" s="333"/>
      <c r="G275" s="333"/>
    </row>
    <row r="276" spans="5:7" ht="12.75" customHeight="1" x14ac:dyDescent="0.2">
      <c r="E276" s="333"/>
      <c r="F276" s="333"/>
      <c r="G276" s="333"/>
    </row>
    <row r="277" spans="5:7" ht="12.75" customHeight="1" x14ac:dyDescent="0.2">
      <c r="E277" s="333"/>
      <c r="F277" s="333"/>
      <c r="G277" s="333"/>
    </row>
    <row r="278" spans="5:7" ht="12.75" customHeight="1" x14ac:dyDescent="0.2">
      <c r="E278" s="333"/>
      <c r="F278" s="333"/>
      <c r="G278" s="333"/>
    </row>
    <row r="279" spans="5:7" ht="12.75" customHeight="1" x14ac:dyDescent="0.2">
      <c r="E279" s="333"/>
      <c r="F279" s="333"/>
      <c r="G279" s="333"/>
    </row>
    <row r="280" spans="5:7" ht="12.75" customHeight="1" x14ac:dyDescent="0.2">
      <c r="E280" s="333"/>
      <c r="F280" s="333"/>
      <c r="G280" s="333"/>
    </row>
    <row r="281" spans="5:7" ht="12.75" customHeight="1" x14ac:dyDescent="0.2">
      <c r="E281" s="333"/>
      <c r="F281" s="333"/>
      <c r="G281" s="333"/>
    </row>
    <row r="282" spans="5:7" ht="12.75" customHeight="1" x14ac:dyDescent="0.2">
      <c r="E282" s="333"/>
      <c r="F282" s="333"/>
      <c r="G282" s="333"/>
    </row>
    <row r="283" spans="5:7" ht="12.75" customHeight="1" x14ac:dyDescent="0.2">
      <c r="E283" s="333"/>
      <c r="F283" s="333"/>
      <c r="G283" s="333"/>
    </row>
    <row r="284" spans="5:7" ht="12.75" customHeight="1" x14ac:dyDescent="0.2">
      <c r="E284" s="333"/>
      <c r="F284" s="333"/>
      <c r="G284" s="333"/>
    </row>
    <row r="285" spans="5:7" ht="12.75" customHeight="1" x14ac:dyDescent="0.2">
      <c r="E285" s="333"/>
      <c r="F285" s="333"/>
      <c r="G285" s="333"/>
    </row>
    <row r="286" spans="5:7" ht="12.75" customHeight="1" x14ac:dyDescent="0.2">
      <c r="E286" s="333"/>
      <c r="F286" s="333"/>
      <c r="G286" s="333"/>
    </row>
    <row r="287" spans="5:7" ht="12.75" customHeight="1" x14ac:dyDescent="0.2">
      <c r="E287" s="333"/>
      <c r="F287" s="333"/>
      <c r="G287" s="333"/>
    </row>
    <row r="288" spans="5:7" ht="12.75" customHeight="1" x14ac:dyDescent="0.2">
      <c r="E288" s="333"/>
      <c r="F288" s="333"/>
      <c r="G288" s="333"/>
    </row>
    <row r="289" spans="5:7" ht="12.75" customHeight="1" x14ac:dyDescent="0.2">
      <c r="E289" s="333"/>
      <c r="F289" s="333"/>
      <c r="G289" s="333"/>
    </row>
    <row r="290" spans="5:7" ht="12.75" customHeight="1" x14ac:dyDescent="0.2">
      <c r="E290" s="333"/>
      <c r="F290" s="333"/>
      <c r="G290" s="333"/>
    </row>
    <row r="291" spans="5:7" ht="12.75" customHeight="1" x14ac:dyDescent="0.2">
      <c r="E291" s="333"/>
      <c r="F291" s="333"/>
      <c r="G291" s="333"/>
    </row>
    <row r="292" spans="5:7" ht="12.75" customHeight="1" x14ac:dyDescent="0.2">
      <c r="E292" s="333"/>
      <c r="F292" s="333"/>
      <c r="G292" s="333"/>
    </row>
    <row r="293" spans="5:7" ht="12.75" customHeight="1" x14ac:dyDescent="0.2">
      <c r="E293" s="333"/>
      <c r="F293" s="333"/>
      <c r="G293" s="333"/>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2">
    <mergeCell ref="E6:G6"/>
    <mergeCell ref="A260:F260"/>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2013&amp;R&amp;"MetaNormalLF-Roman,Standard"&amp;8&amp;P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325" customWidth="1"/>
    <col min="2" max="7" width="13.42578125" style="325" bestFit="1" customWidth="1"/>
    <col min="8" max="16384" width="11.42578125" style="325"/>
  </cols>
  <sheetData>
    <row r="1" spans="1:7" s="320" customFormat="1" ht="19.5" customHeight="1" x14ac:dyDescent="0.2">
      <c r="A1" s="646" t="s">
        <v>1709</v>
      </c>
      <c r="B1" s="646"/>
      <c r="C1" s="646"/>
      <c r="D1" s="646"/>
      <c r="E1" s="646"/>
      <c r="F1" s="646"/>
      <c r="G1" s="646"/>
    </row>
    <row r="2" spans="1:7" s="320" customFormat="1" ht="19.5" customHeight="1" x14ac:dyDescent="0.25">
      <c r="A2" s="647" t="s">
        <v>1940</v>
      </c>
      <c r="B2" s="647"/>
      <c r="C2" s="647"/>
      <c r="D2" s="647"/>
      <c r="E2" s="647"/>
      <c r="F2" s="647"/>
      <c r="G2" s="647"/>
    </row>
    <row r="3" spans="1:7" s="320" customFormat="1" ht="19.5" customHeight="1" x14ac:dyDescent="0.25">
      <c r="A3" s="321"/>
      <c r="B3" s="321"/>
      <c r="C3" s="321"/>
      <c r="D3" s="321"/>
      <c r="E3" s="321"/>
      <c r="F3" s="321"/>
      <c r="G3" s="321"/>
    </row>
    <row r="4" spans="1:7" s="322" customFormat="1" ht="12.75" customHeight="1" x14ac:dyDescent="0.2">
      <c r="A4" s="639" t="s">
        <v>407</v>
      </c>
      <c r="B4" s="642">
        <v>2011</v>
      </c>
      <c r="C4" s="644">
        <v>2012</v>
      </c>
      <c r="D4" s="642">
        <v>2013</v>
      </c>
      <c r="E4" s="642">
        <v>2011</v>
      </c>
      <c r="F4" s="642">
        <v>2012</v>
      </c>
      <c r="G4" s="644">
        <v>2013</v>
      </c>
    </row>
    <row r="5" spans="1:7" s="322" customFormat="1" ht="12.75" customHeight="1" x14ac:dyDescent="0.2">
      <c r="A5" s="640"/>
      <c r="B5" s="643"/>
      <c r="C5" s="645"/>
      <c r="D5" s="643"/>
      <c r="E5" s="643"/>
      <c r="F5" s="643"/>
      <c r="G5" s="645"/>
    </row>
    <row r="6" spans="1:7" s="322" customFormat="1" ht="12.75" customHeight="1" x14ac:dyDescent="0.2">
      <c r="A6" s="641"/>
      <c r="B6" s="631" t="s">
        <v>531</v>
      </c>
      <c r="C6" s="632"/>
      <c r="D6" s="633"/>
      <c r="E6" s="631" t="s">
        <v>1711</v>
      </c>
      <c r="F6" s="632"/>
      <c r="G6" s="632"/>
    </row>
    <row r="7" spans="1:7" ht="12.75" customHeight="1" x14ac:dyDescent="0.2">
      <c r="A7" s="323"/>
      <c r="B7" s="324"/>
      <c r="C7" s="324"/>
      <c r="D7" s="324"/>
      <c r="E7" s="175"/>
      <c r="F7" s="175"/>
      <c r="G7" s="175"/>
    </row>
    <row r="8" spans="1:7" ht="12.75" customHeight="1" x14ac:dyDescent="0.2">
      <c r="A8" s="326" t="s">
        <v>1712</v>
      </c>
      <c r="B8" s="327">
        <v>622869312</v>
      </c>
      <c r="C8" s="327">
        <v>629304425</v>
      </c>
      <c r="D8" s="327">
        <v>633705453</v>
      </c>
      <c r="E8" s="327">
        <v>867129201</v>
      </c>
      <c r="F8" s="327">
        <v>809161753</v>
      </c>
      <c r="G8" s="327">
        <v>841560335</v>
      </c>
    </row>
    <row r="9" spans="1:7" ht="12.75" customHeight="1" x14ac:dyDescent="0.2">
      <c r="A9" s="315" t="s">
        <v>1713</v>
      </c>
      <c r="B9" s="328">
        <v>38327655</v>
      </c>
      <c r="C9" s="328">
        <v>37762993</v>
      </c>
      <c r="D9" s="328">
        <v>38994622</v>
      </c>
      <c r="E9" s="328">
        <v>53380938</v>
      </c>
      <c r="F9" s="328">
        <v>48550191</v>
      </c>
      <c r="G9" s="328">
        <v>51788713</v>
      </c>
    </row>
    <row r="10" spans="1:7" ht="12.75" customHeight="1" x14ac:dyDescent="0.2">
      <c r="A10" s="315" t="s">
        <v>1714</v>
      </c>
      <c r="B10" s="328">
        <v>2087226</v>
      </c>
      <c r="C10" s="328">
        <v>2226946</v>
      </c>
      <c r="D10" s="328">
        <v>2726912</v>
      </c>
      <c r="E10" s="328">
        <v>2903805</v>
      </c>
      <c r="F10" s="328">
        <v>2862523</v>
      </c>
      <c r="G10" s="328">
        <v>3624722</v>
      </c>
    </row>
    <row r="11" spans="1:7" ht="12.75" customHeight="1" x14ac:dyDescent="0.2">
      <c r="A11" s="315" t="s">
        <v>1715</v>
      </c>
      <c r="B11" s="328">
        <v>12178060</v>
      </c>
      <c r="C11" s="328">
        <v>11346230</v>
      </c>
      <c r="D11" s="328">
        <v>11580645</v>
      </c>
      <c r="E11" s="328">
        <v>16933229</v>
      </c>
      <c r="F11" s="328">
        <v>14587831</v>
      </c>
      <c r="G11" s="328">
        <v>15390491</v>
      </c>
    </row>
    <row r="12" spans="1:7" ht="12.75" customHeight="1" x14ac:dyDescent="0.2">
      <c r="A12" s="315" t="s">
        <v>1716</v>
      </c>
      <c r="B12" s="328">
        <v>533628</v>
      </c>
      <c r="C12" s="328">
        <v>490864</v>
      </c>
      <c r="D12" s="328">
        <v>499233</v>
      </c>
      <c r="E12" s="328">
        <v>742728</v>
      </c>
      <c r="F12" s="328">
        <v>631486</v>
      </c>
      <c r="G12" s="328">
        <v>663416</v>
      </c>
    </row>
    <row r="13" spans="1:7" ht="12.75" customHeight="1" x14ac:dyDescent="0.2">
      <c r="A13" s="315" t="s">
        <v>1717</v>
      </c>
      <c r="B13" s="328">
        <v>6578219</v>
      </c>
      <c r="C13" s="328">
        <v>6174726</v>
      </c>
      <c r="D13" s="328">
        <v>6057202</v>
      </c>
      <c r="E13" s="328">
        <v>9159560</v>
      </c>
      <c r="F13" s="328">
        <v>7932747</v>
      </c>
      <c r="G13" s="328">
        <v>8046654</v>
      </c>
    </row>
    <row r="14" spans="1:7" ht="12.75" customHeight="1" x14ac:dyDescent="0.2">
      <c r="A14" s="315" t="s">
        <v>1718</v>
      </c>
      <c r="B14" s="328">
        <v>65948295</v>
      </c>
      <c r="C14" s="328">
        <v>64035458</v>
      </c>
      <c r="D14" s="328">
        <v>64018310</v>
      </c>
      <c r="E14" s="328">
        <v>91847578</v>
      </c>
      <c r="F14" s="328">
        <v>82322438</v>
      </c>
      <c r="G14" s="328">
        <v>84996340</v>
      </c>
    </row>
    <row r="15" spans="1:7" ht="12.75" customHeight="1" x14ac:dyDescent="0.2">
      <c r="A15" s="315" t="s">
        <v>1719</v>
      </c>
      <c r="B15" s="328">
        <v>1942325</v>
      </c>
      <c r="C15" s="328">
        <v>1813607</v>
      </c>
      <c r="D15" s="328">
        <v>1786331</v>
      </c>
      <c r="E15" s="328">
        <v>2705165</v>
      </c>
      <c r="F15" s="328">
        <v>2331472</v>
      </c>
      <c r="G15" s="328">
        <v>2371420</v>
      </c>
    </row>
    <row r="16" spans="1:7" ht="12.75" customHeight="1" x14ac:dyDescent="0.2">
      <c r="A16" s="315" t="s">
        <v>1720</v>
      </c>
      <c r="B16" s="328">
        <v>12334003</v>
      </c>
      <c r="C16" s="328">
        <v>10093217</v>
      </c>
      <c r="D16" s="328">
        <v>8780746</v>
      </c>
      <c r="E16" s="328">
        <v>17160592</v>
      </c>
      <c r="F16" s="328">
        <v>12984904</v>
      </c>
      <c r="G16" s="328">
        <v>11650899</v>
      </c>
    </row>
    <row r="17" spans="1:7" ht="12.75" customHeight="1" x14ac:dyDescent="0.2">
      <c r="A17" s="315" t="s">
        <v>1721</v>
      </c>
      <c r="B17" s="328">
        <v>47843501</v>
      </c>
      <c r="C17" s="328">
        <v>47957212</v>
      </c>
      <c r="D17" s="328">
        <v>46929900</v>
      </c>
      <c r="E17" s="328">
        <v>66650511</v>
      </c>
      <c r="F17" s="328">
        <v>61653091</v>
      </c>
      <c r="G17" s="328">
        <v>62307496</v>
      </c>
    </row>
    <row r="18" spans="1:7" ht="12.75" customHeight="1" x14ac:dyDescent="0.2">
      <c r="A18" s="315" t="s">
        <v>1722</v>
      </c>
      <c r="B18" s="328">
        <v>847652</v>
      </c>
      <c r="C18" s="328">
        <v>876216</v>
      </c>
      <c r="D18" s="328">
        <v>906451</v>
      </c>
      <c r="E18" s="328">
        <v>1181051</v>
      </c>
      <c r="F18" s="328">
        <v>1126012</v>
      </c>
      <c r="G18" s="328">
        <v>1203371</v>
      </c>
    </row>
    <row r="19" spans="1:7" ht="12.75" customHeight="1" x14ac:dyDescent="0.2">
      <c r="A19" s="315" t="s">
        <v>1723</v>
      </c>
      <c r="B19" s="328">
        <v>657778</v>
      </c>
      <c r="C19" s="328">
        <v>679178</v>
      </c>
      <c r="D19" s="328">
        <v>636074</v>
      </c>
      <c r="E19" s="328">
        <v>915910</v>
      </c>
      <c r="F19" s="328">
        <v>873332</v>
      </c>
      <c r="G19" s="328">
        <v>844791</v>
      </c>
    </row>
    <row r="20" spans="1:7" ht="12.75" customHeight="1" x14ac:dyDescent="0.2">
      <c r="A20" s="315" t="s">
        <v>1724</v>
      </c>
      <c r="B20" s="328">
        <v>1693986</v>
      </c>
      <c r="C20" s="328">
        <v>1772480</v>
      </c>
      <c r="D20" s="328">
        <v>1741903</v>
      </c>
      <c r="E20" s="328">
        <v>2359692</v>
      </c>
      <c r="F20" s="328">
        <v>2278134</v>
      </c>
      <c r="G20" s="328">
        <v>2310013</v>
      </c>
    </row>
    <row r="21" spans="1:7" ht="12.75" customHeight="1" x14ac:dyDescent="0.2">
      <c r="A21" s="315" t="s">
        <v>1725</v>
      </c>
      <c r="B21" s="328">
        <v>2974319</v>
      </c>
      <c r="C21" s="328">
        <v>2765122</v>
      </c>
      <c r="D21" s="328">
        <v>3038261</v>
      </c>
      <c r="E21" s="328">
        <v>4145301</v>
      </c>
      <c r="F21" s="328">
        <v>3555362</v>
      </c>
      <c r="G21" s="328">
        <v>4037502</v>
      </c>
    </row>
    <row r="22" spans="1:7" ht="12.75" customHeight="1" x14ac:dyDescent="0.2">
      <c r="A22" s="315" t="s">
        <v>1726</v>
      </c>
      <c r="B22" s="328">
        <v>418081</v>
      </c>
      <c r="C22" s="328">
        <v>331304</v>
      </c>
      <c r="D22" s="328">
        <v>483283</v>
      </c>
      <c r="E22" s="328">
        <v>581722</v>
      </c>
      <c r="F22" s="328">
        <v>425535</v>
      </c>
      <c r="G22" s="328">
        <v>643966</v>
      </c>
    </row>
    <row r="23" spans="1:7" ht="12.75" customHeight="1" x14ac:dyDescent="0.2">
      <c r="A23" s="315" t="s">
        <v>1727</v>
      </c>
      <c r="B23" s="328">
        <v>81804334</v>
      </c>
      <c r="C23" s="328">
        <v>85737899</v>
      </c>
      <c r="D23" s="328">
        <v>88679601</v>
      </c>
      <c r="E23" s="328">
        <v>113902043</v>
      </c>
      <c r="F23" s="328">
        <v>110218948</v>
      </c>
      <c r="G23" s="328">
        <v>117753698</v>
      </c>
    </row>
    <row r="24" spans="1:7" ht="12.75" customHeight="1" x14ac:dyDescent="0.2">
      <c r="A24" s="315" t="s">
        <v>1728</v>
      </c>
      <c r="B24" s="328">
        <v>37028358</v>
      </c>
      <c r="C24" s="328">
        <v>36419444</v>
      </c>
      <c r="D24" s="328">
        <v>36792512</v>
      </c>
      <c r="E24" s="328">
        <v>51571067</v>
      </c>
      <c r="F24" s="328">
        <v>46822649</v>
      </c>
      <c r="G24" s="328">
        <v>48858458</v>
      </c>
    </row>
    <row r="25" spans="1:7" ht="12.75" customHeight="1" x14ac:dyDescent="0.2">
      <c r="A25" s="315" t="s">
        <v>1729</v>
      </c>
      <c r="B25" s="328">
        <v>32305359</v>
      </c>
      <c r="C25" s="328">
        <v>33027271</v>
      </c>
      <c r="D25" s="328">
        <v>36013025</v>
      </c>
      <c r="E25" s="328">
        <v>44973951</v>
      </c>
      <c r="F25" s="328">
        <v>42458052</v>
      </c>
      <c r="G25" s="328">
        <v>47847882</v>
      </c>
    </row>
    <row r="26" spans="1:7" ht="12.75" customHeight="1" x14ac:dyDescent="0.2">
      <c r="A26" s="315" t="s">
        <v>1730</v>
      </c>
      <c r="B26" s="328">
        <v>4706787</v>
      </c>
      <c r="C26" s="328">
        <v>4875375</v>
      </c>
      <c r="D26" s="328">
        <v>5107012</v>
      </c>
      <c r="E26" s="328">
        <v>6554173</v>
      </c>
      <c r="F26" s="328">
        <v>6264491</v>
      </c>
      <c r="G26" s="328">
        <v>6782473</v>
      </c>
    </row>
    <row r="27" spans="1:7" ht="12.75" customHeight="1" x14ac:dyDescent="0.2">
      <c r="A27" s="315" t="s">
        <v>1731</v>
      </c>
      <c r="B27" s="328">
        <v>8362299</v>
      </c>
      <c r="C27" s="328">
        <v>8618561</v>
      </c>
      <c r="D27" s="328">
        <v>9170848</v>
      </c>
      <c r="E27" s="328">
        <v>11640992</v>
      </c>
      <c r="F27" s="328">
        <v>11087501</v>
      </c>
      <c r="G27" s="328">
        <v>12181391</v>
      </c>
    </row>
    <row r="28" spans="1:7" ht="12.75" customHeight="1" x14ac:dyDescent="0.2">
      <c r="A28" s="315" t="s">
        <v>1732</v>
      </c>
      <c r="B28" s="328">
        <v>14115404</v>
      </c>
      <c r="C28" s="328">
        <v>13773960</v>
      </c>
      <c r="D28" s="328">
        <v>13907650</v>
      </c>
      <c r="E28" s="328">
        <v>19656519</v>
      </c>
      <c r="F28" s="328">
        <v>17710199</v>
      </c>
      <c r="G28" s="328">
        <v>18459231</v>
      </c>
    </row>
    <row r="29" spans="1:7" ht="12.75" customHeight="1" x14ac:dyDescent="0.2">
      <c r="A29" s="315" t="s">
        <v>1733</v>
      </c>
      <c r="B29" s="328">
        <v>10726098</v>
      </c>
      <c r="C29" s="328">
        <v>12015098</v>
      </c>
      <c r="D29" s="328">
        <v>12252923</v>
      </c>
      <c r="E29" s="328">
        <v>14931787</v>
      </c>
      <c r="F29" s="328">
        <v>15450555</v>
      </c>
      <c r="G29" s="328">
        <v>16281484</v>
      </c>
    </row>
    <row r="30" spans="1:7" ht="12.75" customHeight="1" x14ac:dyDescent="0.2">
      <c r="A30" s="315" t="s">
        <v>1734</v>
      </c>
      <c r="B30" s="328">
        <v>4437560</v>
      </c>
      <c r="C30" s="328">
        <v>4582284</v>
      </c>
      <c r="D30" s="328">
        <v>4588585</v>
      </c>
      <c r="E30" s="328">
        <v>6179956</v>
      </c>
      <c r="F30" s="328">
        <v>5892792</v>
      </c>
      <c r="G30" s="328">
        <v>6094225</v>
      </c>
    </row>
    <row r="31" spans="1:7" ht="12.75" customHeight="1" x14ac:dyDescent="0.2">
      <c r="A31" s="315" t="s">
        <v>1735</v>
      </c>
      <c r="B31" s="328">
        <v>22490654</v>
      </c>
      <c r="C31" s="328">
        <v>23206498</v>
      </c>
      <c r="D31" s="328">
        <v>23639451</v>
      </c>
      <c r="E31" s="328">
        <v>31303788</v>
      </c>
      <c r="F31" s="328">
        <v>29856319</v>
      </c>
      <c r="G31" s="328">
        <v>31385963</v>
      </c>
    </row>
    <row r="32" spans="1:7" ht="12.75" customHeight="1" x14ac:dyDescent="0.2">
      <c r="A32" s="315" t="s">
        <v>1736</v>
      </c>
      <c r="B32" s="328">
        <v>32684221</v>
      </c>
      <c r="C32" s="328">
        <v>32492972</v>
      </c>
      <c r="D32" s="328">
        <v>33010308</v>
      </c>
      <c r="E32" s="328">
        <v>45506754</v>
      </c>
      <c r="F32" s="328">
        <v>41779696</v>
      </c>
      <c r="G32" s="328">
        <v>43851711</v>
      </c>
    </row>
    <row r="33" spans="1:7" ht="12.75" customHeight="1" x14ac:dyDescent="0.2">
      <c r="A33" s="315" t="s">
        <v>1737</v>
      </c>
      <c r="B33" s="328">
        <v>18207853</v>
      </c>
      <c r="C33" s="328">
        <v>18466535</v>
      </c>
      <c r="D33" s="328">
        <v>19491194</v>
      </c>
      <c r="E33" s="328">
        <v>25357149</v>
      </c>
      <c r="F33" s="328">
        <v>23739028</v>
      </c>
      <c r="G33" s="328">
        <v>25893338</v>
      </c>
    </row>
    <row r="34" spans="1:7" ht="12.75" customHeight="1" x14ac:dyDescent="0.2">
      <c r="A34" s="315" t="s">
        <v>1738</v>
      </c>
      <c r="B34" s="328">
        <v>44740725</v>
      </c>
      <c r="C34" s="328">
        <v>42820053</v>
      </c>
      <c r="D34" s="328">
        <v>42513216</v>
      </c>
      <c r="E34" s="328">
        <v>62263558</v>
      </c>
      <c r="F34" s="328">
        <v>55060211</v>
      </c>
      <c r="G34" s="328">
        <v>56476243</v>
      </c>
    </row>
    <row r="35" spans="1:7" ht="12.75" customHeight="1" x14ac:dyDescent="0.2">
      <c r="A35" s="315" t="s">
        <v>1739</v>
      </c>
      <c r="B35" s="328">
        <v>236150</v>
      </c>
      <c r="C35" s="328">
        <v>132139</v>
      </c>
      <c r="D35" s="328">
        <v>117136</v>
      </c>
      <c r="E35" s="328">
        <v>329254</v>
      </c>
      <c r="F35" s="328">
        <v>170220</v>
      </c>
      <c r="G35" s="328">
        <v>155425</v>
      </c>
    </row>
    <row r="36" spans="1:7" ht="12.75" customHeight="1" x14ac:dyDescent="0.2">
      <c r="A36" s="315" t="s">
        <v>1740</v>
      </c>
      <c r="B36" s="328">
        <v>61831</v>
      </c>
      <c r="C36" s="328">
        <v>77520</v>
      </c>
      <c r="D36" s="328">
        <v>81820</v>
      </c>
      <c r="E36" s="328">
        <v>86426</v>
      </c>
      <c r="F36" s="328">
        <v>99449</v>
      </c>
      <c r="G36" s="328">
        <v>108437</v>
      </c>
    </row>
    <row r="37" spans="1:7" ht="12.75" customHeight="1" x14ac:dyDescent="0.2">
      <c r="A37" s="315" t="s">
        <v>1741</v>
      </c>
      <c r="B37" s="328">
        <v>1011</v>
      </c>
      <c r="C37" s="328">
        <v>445</v>
      </c>
      <c r="D37" s="328">
        <v>1542</v>
      </c>
      <c r="E37" s="328">
        <v>1414</v>
      </c>
      <c r="F37" s="328">
        <v>570</v>
      </c>
      <c r="G37" s="328">
        <v>2077</v>
      </c>
    </row>
    <row r="38" spans="1:7" ht="12.75" customHeight="1" x14ac:dyDescent="0.2">
      <c r="A38" s="315" t="s">
        <v>1742</v>
      </c>
      <c r="B38" s="328">
        <v>669037</v>
      </c>
      <c r="C38" s="328">
        <v>769415</v>
      </c>
      <c r="D38" s="328">
        <v>482339</v>
      </c>
      <c r="E38" s="328">
        <v>931858</v>
      </c>
      <c r="F38" s="328">
        <v>991454</v>
      </c>
      <c r="G38" s="328">
        <v>639833</v>
      </c>
    </row>
    <row r="39" spans="1:7" ht="12.75" customHeight="1" x14ac:dyDescent="0.2">
      <c r="A39" s="315" t="s">
        <v>1525</v>
      </c>
      <c r="B39" s="328">
        <v>497657</v>
      </c>
      <c r="C39" s="328">
        <v>476986</v>
      </c>
      <c r="D39" s="328">
        <v>523210</v>
      </c>
      <c r="E39" s="328">
        <v>693600</v>
      </c>
      <c r="F39" s="328">
        <v>612787</v>
      </c>
      <c r="G39" s="328">
        <v>694527</v>
      </c>
    </row>
    <row r="40" spans="1:7" ht="12.75" customHeight="1" x14ac:dyDescent="0.2">
      <c r="A40" s="315" t="s">
        <v>1743</v>
      </c>
      <c r="B40" s="328">
        <v>19513</v>
      </c>
      <c r="C40" s="328">
        <v>18419</v>
      </c>
      <c r="D40" s="328">
        <v>24012</v>
      </c>
      <c r="E40" s="328">
        <v>27340</v>
      </c>
      <c r="F40" s="328">
        <v>23591</v>
      </c>
      <c r="G40" s="328">
        <v>31789</v>
      </c>
    </row>
    <row r="41" spans="1:7" ht="12.75" customHeight="1" x14ac:dyDescent="0.2">
      <c r="A41" s="315" t="s">
        <v>1744</v>
      </c>
      <c r="B41" s="328">
        <v>1135</v>
      </c>
      <c r="C41" s="328">
        <v>362</v>
      </c>
      <c r="D41" s="328">
        <v>731</v>
      </c>
      <c r="E41" s="328">
        <v>1608</v>
      </c>
      <c r="F41" s="328">
        <v>464</v>
      </c>
      <c r="G41" s="328">
        <v>973</v>
      </c>
    </row>
    <row r="42" spans="1:7" ht="12.75" customHeight="1" x14ac:dyDescent="0.2">
      <c r="A42" s="315" t="s">
        <v>1745</v>
      </c>
      <c r="B42" s="328">
        <v>774127</v>
      </c>
      <c r="C42" s="328">
        <v>608386</v>
      </c>
      <c r="D42" s="328">
        <v>571044</v>
      </c>
      <c r="E42" s="328">
        <v>1081775</v>
      </c>
      <c r="F42" s="328">
        <v>782857</v>
      </c>
      <c r="G42" s="328">
        <v>756875</v>
      </c>
    </row>
    <row r="43" spans="1:7" ht="12.75" customHeight="1" x14ac:dyDescent="0.2">
      <c r="A43" s="315" t="s">
        <v>70</v>
      </c>
      <c r="B43" s="328">
        <v>17002</v>
      </c>
      <c r="C43" s="328">
        <v>16937</v>
      </c>
      <c r="D43" s="328">
        <v>16459</v>
      </c>
      <c r="E43" s="328">
        <v>23897</v>
      </c>
      <c r="F43" s="328">
        <v>21656</v>
      </c>
      <c r="G43" s="328">
        <v>21797</v>
      </c>
    </row>
    <row r="44" spans="1:7" ht="12.75" customHeight="1" x14ac:dyDescent="0.2">
      <c r="A44" s="315" t="s">
        <v>1746</v>
      </c>
      <c r="B44" s="328">
        <v>426462</v>
      </c>
      <c r="C44" s="328">
        <v>431396</v>
      </c>
      <c r="D44" s="328">
        <v>425340</v>
      </c>
      <c r="E44" s="328">
        <v>593629</v>
      </c>
      <c r="F44" s="328">
        <v>555222</v>
      </c>
      <c r="G44" s="328">
        <v>565087</v>
      </c>
    </row>
    <row r="45" spans="1:7" ht="12.75" customHeight="1" x14ac:dyDescent="0.2">
      <c r="A45" s="315" t="s">
        <v>1747</v>
      </c>
      <c r="B45" s="328">
        <v>954134</v>
      </c>
      <c r="C45" s="328">
        <v>963626</v>
      </c>
      <c r="D45" s="328">
        <v>1185424</v>
      </c>
      <c r="E45" s="328">
        <v>1327105</v>
      </c>
      <c r="F45" s="328">
        <v>1239779</v>
      </c>
      <c r="G45" s="328">
        <v>1575148</v>
      </c>
    </row>
    <row r="46" spans="1:7" ht="12.75" customHeight="1" x14ac:dyDescent="0.2">
      <c r="A46" s="315" t="s">
        <v>1748</v>
      </c>
      <c r="B46" s="328">
        <v>111514</v>
      </c>
      <c r="C46" s="328">
        <v>95383</v>
      </c>
      <c r="D46" s="328">
        <v>124107</v>
      </c>
      <c r="E46" s="328">
        <v>155232</v>
      </c>
      <c r="F46" s="328">
        <v>122621</v>
      </c>
      <c r="G46" s="328">
        <v>165029</v>
      </c>
    </row>
    <row r="47" spans="1:7" s="189" customFormat="1" ht="12.75" customHeight="1" x14ac:dyDescent="0.2">
      <c r="A47" s="315" t="s">
        <v>844</v>
      </c>
      <c r="B47" s="328">
        <v>16999</v>
      </c>
      <c r="C47" s="328">
        <v>32287</v>
      </c>
      <c r="D47" s="328">
        <v>35146</v>
      </c>
      <c r="E47" s="328">
        <v>23455</v>
      </c>
      <c r="F47" s="328">
        <v>41632</v>
      </c>
      <c r="G47" s="328">
        <v>46756</v>
      </c>
    </row>
    <row r="48" spans="1:7" ht="12.75" customHeight="1" x14ac:dyDescent="0.2">
      <c r="A48" s="315" t="s">
        <v>1749</v>
      </c>
      <c r="B48" s="328">
        <v>20634042</v>
      </c>
      <c r="C48" s="328">
        <v>26273059</v>
      </c>
      <c r="D48" s="328">
        <v>22114970</v>
      </c>
      <c r="E48" s="328">
        <v>28698979</v>
      </c>
      <c r="F48" s="328">
        <v>33823126</v>
      </c>
      <c r="G48" s="328">
        <v>29357199</v>
      </c>
    </row>
    <row r="49" spans="1:7" ht="12.75" customHeight="1" x14ac:dyDescent="0.2">
      <c r="A49" s="315" t="s">
        <v>1507</v>
      </c>
      <c r="B49" s="328">
        <v>40886211</v>
      </c>
      <c r="C49" s="328">
        <v>42765059</v>
      </c>
      <c r="D49" s="328">
        <v>41234456</v>
      </c>
      <c r="E49" s="328">
        <v>56824225</v>
      </c>
      <c r="F49" s="328">
        <v>55051583</v>
      </c>
      <c r="G49" s="328">
        <v>54763989</v>
      </c>
    </row>
    <row r="50" spans="1:7" ht="12.75" customHeight="1" x14ac:dyDescent="0.2">
      <c r="A50" s="315" t="s">
        <v>1532</v>
      </c>
      <c r="B50" s="328">
        <v>7127</v>
      </c>
      <c r="C50" s="328">
        <v>7565</v>
      </c>
      <c r="D50" s="328">
        <v>8037</v>
      </c>
      <c r="E50" s="328">
        <v>9894</v>
      </c>
      <c r="F50" s="328">
        <v>9733</v>
      </c>
      <c r="G50" s="328">
        <v>10676</v>
      </c>
    </row>
    <row r="51" spans="1:7" ht="12.75" customHeight="1" x14ac:dyDescent="0.2">
      <c r="A51" s="315" t="s">
        <v>1750</v>
      </c>
      <c r="B51" s="328">
        <v>36996465</v>
      </c>
      <c r="C51" s="328">
        <v>37775274</v>
      </c>
      <c r="D51" s="328">
        <v>38321472</v>
      </c>
      <c r="E51" s="328">
        <v>51496799</v>
      </c>
      <c r="F51" s="328">
        <v>48521797</v>
      </c>
      <c r="G51" s="328">
        <v>50876522</v>
      </c>
    </row>
    <row r="52" spans="1:7" s="189" customFormat="1" ht="12.75" customHeight="1" x14ac:dyDescent="0.2">
      <c r="A52" s="315" t="s">
        <v>459</v>
      </c>
      <c r="B52" s="328">
        <v>898250</v>
      </c>
      <c r="C52" s="328">
        <v>995264</v>
      </c>
      <c r="D52" s="328">
        <v>1220282</v>
      </c>
      <c r="E52" s="328">
        <v>1252020</v>
      </c>
      <c r="F52" s="328">
        <v>1278322</v>
      </c>
      <c r="G52" s="328">
        <v>1620986</v>
      </c>
    </row>
    <row r="53" spans="1:7" ht="12.75" customHeight="1" x14ac:dyDescent="0.2">
      <c r="A53" s="315" t="s">
        <v>1751</v>
      </c>
      <c r="B53" s="328">
        <v>11790456</v>
      </c>
      <c r="C53" s="328">
        <v>12071143</v>
      </c>
      <c r="D53" s="328">
        <v>12298463</v>
      </c>
      <c r="E53" s="328">
        <v>16418278</v>
      </c>
      <c r="F53" s="328">
        <v>15517859</v>
      </c>
      <c r="G53" s="328">
        <v>16332890</v>
      </c>
    </row>
    <row r="54" spans="1:7" ht="12.75" customHeight="1" x14ac:dyDescent="0.2">
      <c r="A54" s="315" t="s">
        <v>1752</v>
      </c>
      <c r="B54" s="328">
        <v>1893404</v>
      </c>
      <c r="C54" s="328">
        <v>1427693</v>
      </c>
      <c r="D54" s="328">
        <v>1569358</v>
      </c>
      <c r="E54" s="328">
        <v>2639532</v>
      </c>
      <c r="F54" s="328">
        <v>1835598</v>
      </c>
      <c r="G54" s="328">
        <v>2083220</v>
      </c>
    </row>
    <row r="55" spans="1:7" ht="12.75" customHeight="1" x14ac:dyDescent="0.2">
      <c r="A55" s="315" t="s">
        <v>1753</v>
      </c>
      <c r="B55" s="328">
        <v>2405</v>
      </c>
      <c r="C55" s="328">
        <v>4564</v>
      </c>
      <c r="D55" s="328">
        <v>3907</v>
      </c>
      <c r="E55" s="328">
        <v>3362</v>
      </c>
      <c r="F55" s="328">
        <v>5934</v>
      </c>
      <c r="G55" s="328">
        <v>5209</v>
      </c>
    </row>
    <row r="56" spans="1:7" s="189" customFormat="1" ht="12.75" customHeight="1" x14ac:dyDescent="0.2">
      <c r="A56" s="326" t="s">
        <v>1754</v>
      </c>
      <c r="B56" s="327">
        <v>21944504</v>
      </c>
      <c r="C56" s="327">
        <v>24145360</v>
      </c>
      <c r="D56" s="327">
        <v>23107922</v>
      </c>
      <c r="E56" s="327">
        <v>30578774</v>
      </c>
      <c r="F56" s="327">
        <v>31079502</v>
      </c>
      <c r="G56" s="327">
        <v>30667550</v>
      </c>
    </row>
    <row r="57" spans="1:7" ht="12.75" customHeight="1" x14ac:dyDescent="0.2">
      <c r="A57" s="315" t="s">
        <v>1755</v>
      </c>
      <c r="B57" s="328">
        <v>1678310</v>
      </c>
      <c r="C57" s="328">
        <v>1414458</v>
      </c>
      <c r="D57" s="328">
        <v>1488422</v>
      </c>
      <c r="E57" s="328">
        <v>2348415</v>
      </c>
      <c r="F57" s="328">
        <v>1823743</v>
      </c>
      <c r="G57" s="328">
        <v>1978927</v>
      </c>
    </row>
    <row r="58" spans="1:7" ht="12.75" customHeight="1" x14ac:dyDescent="0.2">
      <c r="A58" s="315" t="s">
        <v>1756</v>
      </c>
      <c r="B58" s="328">
        <v>1983987</v>
      </c>
      <c r="C58" s="328">
        <v>1900666</v>
      </c>
      <c r="D58" s="328">
        <v>2047861</v>
      </c>
      <c r="E58" s="328">
        <v>2773653</v>
      </c>
      <c r="F58" s="328">
        <v>2452982</v>
      </c>
      <c r="G58" s="328">
        <v>2728862</v>
      </c>
    </row>
    <row r="59" spans="1:7" ht="12.75" customHeight="1" x14ac:dyDescent="0.2">
      <c r="A59" s="315" t="s">
        <v>1757</v>
      </c>
      <c r="B59" s="328">
        <v>857124</v>
      </c>
      <c r="C59" s="328">
        <v>265350</v>
      </c>
      <c r="D59" s="328">
        <v>469462</v>
      </c>
      <c r="E59" s="328">
        <v>1201484</v>
      </c>
      <c r="F59" s="328">
        <v>341472</v>
      </c>
      <c r="G59" s="328">
        <v>622064</v>
      </c>
    </row>
    <row r="60" spans="1:7" ht="12.75" customHeight="1" x14ac:dyDescent="0.2">
      <c r="A60" s="315" t="s">
        <v>1758</v>
      </c>
      <c r="B60" s="328">
        <v>29441</v>
      </c>
      <c r="C60" s="328">
        <v>74093</v>
      </c>
      <c r="D60" s="328">
        <v>81322</v>
      </c>
      <c r="E60" s="328">
        <v>39832</v>
      </c>
      <c r="F60" s="328">
        <v>93440</v>
      </c>
      <c r="G60" s="328">
        <v>107300</v>
      </c>
    </row>
    <row r="61" spans="1:7" ht="12.75" customHeight="1" x14ac:dyDescent="0.2">
      <c r="A61" s="315" t="s">
        <v>1759</v>
      </c>
      <c r="B61" s="328">
        <v>247433</v>
      </c>
      <c r="C61" s="328">
        <v>207454</v>
      </c>
      <c r="D61" s="328">
        <v>161654</v>
      </c>
      <c r="E61" s="328">
        <v>344883</v>
      </c>
      <c r="F61" s="328">
        <v>264795</v>
      </c>
      <c r="G61" s="328">
        <v>214230</v>
      </c>
    </row>
    <row r="62" spans="1:7" ht="12.75" customHeight="1" x14ac:dyDescent="0.2">
      <c r="A62" s="315" t="s">
        <v>1760</v>
      </c>
      <c r="B62" s="328">
        <v>7512</v>
      </c>
      <c r="C62" s="328">
        <v>2856</v>
      </c>
      <c r="D62" s="328">
        <v>762</v>
      </c>
      <c r="E62" s="328">
        <v>10567</v>
      </c>
      <c r="F62" s="328">
        <v>3661</v>
      </c>
      <c r="G62" s="328">
        <v>1009</v>
      </c>
    </row>
    <row r="63" spans="1:7" ht="12.75" customHeight="1" x14ac:dyDescent="0.2">
      <c r="A63" s="315" t="s">
        <v>1761</v>
      </c>
      <c r="B63" s="328">
        <v>1686</v>
      </c>
      <c r="C63" s="328">
        <v>474</v>
      </c>
      <c r="D63" s="328">
        <v>4277</v>
      </c>
      <c r="E63" s="328">
        <v>2289</v>
      </c>
      <c r="F63" s="328">
        <v>608</v>
      </c>
      <c r="G63" s="328">
        <v>5666</v>
      </c>
    </row>
    <row r="64" spans="1:7" ht="12.75" customHeight="1" x14ac:dyDescent="0.2">
      <c r="A64" s="315" t="s">
        <v>1762</v>
      </c>
      <c r="B64" s="328" t="s">
        <v>1205</v>
      </c>
      <c r="C64" s="328">
        <v>13</v>
      </c>
      <c r="D64" s="328" t="s">
        <v>1205</v>
      </c>
      <c r="E64" s="328" t="s">
        <v>1205</v>
      </c>
      <c r="F64" s="328">
        <v>17</v>
      </c>
      <c r="G64" s="328" t="s">
        <v>1205</v>
      </c>
    </row>
    <row r="65" spans="1:7" ht="12.75" customHeight="1" x14ac:dyDescent="0.2">
      <c r="A65" s="315" t="s">
        <v>1763</v>
      </c>
      <c r="B65" s="328">
        <v>10368</v>
      </c>
      <c r="C65" s="328">
        <v>6838</v>
      </c>
      <c r="D65" s="328">
        <v>10808</v>
      </c>
      <c r="E65" s="328">
        <v>14601</v>
      </c>
      <c r="F65" s="328">
        <v>8767</v>
      </c>
      <c r="G65" s="328">
        <v>14317</v>
      </c>
    </row>
    <row r="66" spans="1:7" ht="12.75" customHeight="1" x14ac:dyDescent="0.2">
      <c r="A66" s="315" t="s">
        <v>1764</v>
      </c>
      <c r="B66" s="328">
        <v>15580</v>
      </c>
      <c r="C66" s="328">
        <v>14872</v>
      </c>
      <c r="D66" s="328">
        <v>10854</v>
      </c>
      <c r="E66" s="328">
        <v>21356</v>
      </c>
      <c r="F66" s="328">
        <v>19249</v>
      </c>
      <c r="G66" s="328">
        <v>14343</v>
      </c>
    </row>
    <row r="67" spans="1:7" ht="12.75" customHeight="1" x14ac:dyDescent="0.2">
      <c r="A67" s="315" t="s">
        <v>1765</v>
      </c>
      <c r="B67" s="328">
        <v>753</v>
      </c>
      <c r="C67" s="328">
        <v>558</v>
      </c>
      <c r="D67" s="328">
        <v>101</v>
      </c>
      <c r="E67" s="328">
        <v>1034</v>
      </c>
      <c r="F67" s="328">
        <v>713</v>
      </c>
      <c r="G67" s="328">
        <v>133</v>
      </c>
    </row>
    <row r="68" spans="1:7" ht="12.75" customHeight="1" x14ac:dyDescent="0.2">
      <c r="A68" s="315" t="s">
        <v>1766</v>
      </c>
      <c r="B68" s="328">
        <v>1065236</v>
      </c>
      <c r="C68" s="328">
        <v>1020087</v>
      </c>
      <c r="D68" s="328">
        <v>985655</v>
      </c>
      <c r="E68" s="328">
        <v>1482640</v>
      </c>
      <c r="F68" s="328">
        <v>1319663</v>
      </c>
      <c r="G68" s="328">
        <v>1312894</v>
      </c>
    </row>
    <row r="69" spans="1:7" ht="12.75" customHeight="1" x14ac:dyDescent="0.2">
      <c r="A69" s="315" t="s">
        <v>1767</v>
      </c>
      <c r="B69" s="328">
        <v>463</v>
      </c>
      <c r="C69" s="328">
        <v>388</v>
      </c>
      <c r="D69" s="328">
        <v>12</v>
      </c>
      <c r="E69" s="328">
        <v>633</v>
      </c>
      <c r="F69" s="328">
        <v>505</v>
      </c>
      <c r="G69" s="328">
        <v>16</v>
      </c>
    </row>
    <row r="70" spans="1:7" ht="12.75" customHeight="1" x14ac:dyDescent="0.2">
      <c r="A70" s="315" t="s">
        <v>1535</v>
      </c>
      <c r="B70" s="328">
        <v>127</v>
      </c>
      <c r="C70" s="328">
        <v>137</v>
      </c>
      <c r="D70" s="328">
        <v>41</v>
      </c>
      <c r="E70" s="328">
        <v>174</v>
      </c>
      <c r="F70" s="328">
        <v>178</v>
      </c>
      <c r="G70" s="328">
        <v>55</v>
      </c>
    </row>
    <row r="71" spans="1:7" ht="12.75" customHeight="1" x14ac:dyDescent="0.2">
      <c r="A71" s="315" t="s">
        <v>1768</v>
      </c>
      <c r="B71" s="328">
        <v>59836</v>
      </c>
      <c r="C71" s="328">
        <v>120218</v>
      </c>
      <c r="D71" s="328">
        <v>64576</v>
      </c>
      <c r="E71" s="328">
        <v>84258</v>
      </c>
      <c r="F71" s="328">
        <v>155901</v>
      </c>
      <c r="G71" s="328">
        <v>86405</v>
      </c>
    </row>
    <row r="72" spans="1:7" ht="12.75" customHeight="1" x14ac:dyDescent="0.2">
      <c r="A72" s="315" t="s">
        <v>1769</v>
      </c>
      <c r="B72" s="328">
        <v>145</v>
      </c>
      <c r="C72" s="328">
        <v>327</v>
      </c>
      <c r="D72" s="328">
        <v>558</v>
      </c>
      <c r="E72" s="328">
        <v>200</v>
      </c>
      <c r="F72" s="328">
        <v>417</v>
      </c>
      <c r="G72" s="328">
        <v>738</v>
      </c>
    </row>
    <row r="73" spans="1:7" ht="12.75" customHeight="1" x14ac:dyDescent="0.2">
      <c r="A73" s="315" t="s">
        <v>1770</v>
      </c>
      <c r="B73" s="328">
        <v>137821</v>
      </c>
      <c r="C73" s="328">
        <v>335712</v>
      </c>
      <c r="D73" s="328">
        <v>370971</v>
      </c>
      <c r="E73" s="328">
        <v>192231</v>
      </c>
      <c r="F73" s="328">
        <v>432439</v>
      </c>
      <c r="G73" s="328">
        <v>491682</v>
      </c>
    </row>
    <row r="74" spans="1:7" ht="12.75" customHeight="1" x14ac:dyDescent="0.2">
      <c r="A74" s="315" t="s">
        <v>1771</v>
      </c>
      <c r="B74" s="328">
        <v>91399</v>
      </c>
      <c r="C74" s="328">
        <v>102076</v>
      </c>
      <c r="D74" s="328">
        <v>83815</v>
      </c>
      <c r="E74" s="328">
        <v>127621</v>
      </c>
      <c r="F74" s="328">
        <v>131169</v>
      </c>
      <c r="G74" s="328">
        <v>110921</v>
      </c>
    </row>
    <row r="75" spans="1:7" ht="12.75" customHeight="1" x14ac:dyDescent="0.2">
      <c r="A75" s="315" t="s">
        <v>1772</v>
      </c>
      <c r="B75" s="328">
        <v>3</v>
      </c>
      <c r="C75" s="328" t="s">
        <v>1205</v>
      </c>
      <c r="D75" s="328">
        <v>0</v>
      </c>
      <c r="E75" s="328">
        <v>4</v>
      </c>
      <c r="F75" s="328" t="s">
        <v>1205</v>
      </c>
      <c r="G75" s="328">
        <v>0</v>
      </c>
    </row>
    <row r="76" spans="1:7" ht="12.75" customHeight="1" x14ac:dyDescent="0.2">
      <c r="A76" s="315" t="s">
        <v>1773</v>
      </c>
      <c r="B76" s="328">
        <v>210404</v>
      </c>
      <c r="C76" s="328">
        <v>75835</v>
      </c>
      <c r="D76" s="328">
        <v>117200</v>
      </c>
      <c r="E76" s="328">
        <v>291070</v>
      </c>
      <c r="F76" s="328">
        <v>97604</v>
      </c>
      <c r="G76" s="328">
        <v>157792</v>
      </c>
    </row>
    <row r="77" spans="1:7" ht="12.75" customHeight="1" x14ac:dyDescent="0.2">
      <c r="A77" s="315" t="s">
        <v>1774</v>
      </c>
      <c r="B77" s="328">
        <v>727</v>
      </c>
      <c r="C77" s="328">
        <v>536</v>
      </c>
      <c r="D77" s="328">
        <v>540</v>
      </c>
      <c r="E77" s="328">
        <v>1029</v>
      </c>
      <c r="F77" s="328">
        <v>691</v>
      </c>
      <c r="G77" s="328">
        <v>715</v>
      </c>
    </row>
    <row r="78" spans="1:7" ht="12.75" customHeight="1" x14ac:dyDescent="0.2">
      <c r="A78" s="315" t="s">
        <v>1775</v>
      </c>
      <c r="B78" s="328">
        <v>127783</v>
      </c>
      <c r="C78" s="328">
        <v>118594</v>
      </c>
      <c r="D78" s="328">
        <v>113924</v>
      </c>
      <c r="E78" s="328">
        <v>178143</v>
      </c>
      <c r="F78" s="328">
        <v>152285</v>
      </c>
      <c r="G78" s="328">
        <v>151265</v>
      </c>
    </row>
    <row r="79" spans="1:7" ht="12.75" customHeight="1" x14ac:dyDescent="0.2">
      <c r="A79" s="315" t="s">
        <v>1776</v>
      </c>
      <c r="B79" s="328">
        <v>2371</v>
      </c>
      <c r="C79" s="328">
        <v>2822</v>
      </c>
      <c r="D79" s="328">
        <v>3525</v>
      </c>
      <c r="E79" s="328">
        <v>3263</v>
      </c>
      <c r="F79" s="328">
        <v>3636</v>
      </c>
      <c r="G79" s="328">
        <v>4679</v>
      </c>
    </row>
    <row r="80" spans="1:7" ht="12.75" customHeight="1" x14ac:dyDescent="0.2">
      <c r="A80" s="315" t="s">
        <v>1777</v>
      </c>
      <c r="B80" s="328">
        <v>10837</v>
      </c>
      <c r="C80" s="328">
        <v>78401</v>
      </c>
      <c r="D80" s="328">
        <v>101240</v>
      </c>
      <c r="E80" s="328">
        <v>15012</v>
      </c>
      <c r="F80" s="328">
        <v>99706</v>
      </c>
      <c r="G80" s="328">
        <v>133768</v>
      </c>
    </row>
    <row r="81" spans="1:7" ht="12.75" customHeight="1" x14ac:dyDescent="0.2">
      <c r="A81" s="315" t="s">
        <v>1778</v>
      </c>
      <c r="B81" s="328">
        <v>170703</v>
      </c>
      <c r="C81" s="328">
        <v>73028</v>
      </c>
      <c r="D81" s="328">
        <v>30300</v>
      </c>
      <c r="E81" s="328">
        <v>237612</v>
      </c>
      <c r="F81" s="328">
        <v>94406</v>
      </c>
      <c r="G81" s="328">
        <v>40260</v>
      </c>
    </row>
    <row r="82" spans="1:7" ht="12.75" customHeight="1" x14ac:dyDescent="0.2">
      <c r="A82" s="315" t="s">
        <v>1779</v>
      </c>
      <c r="B82" s="328">
        <v>1343</v>
      </c>
      <c r="C82" s="328">
        <v>551</v>
      </c>
      <c r="D82" s="328">
        <v>1733</v>
      </c>
      <c r="E82" s="328">
        <v>1883</v>
      </c>
      <c r="F82" s="328">
        <v>709</v>
      </c>
      <c r="G82" s="328">
        <v>2309</v>
      </c>
    </row>
    <row r="83" spans="1:7" ht="12.75" customHeight="1" x14ac:dyDescent="0.2">
      <c r="A83" s="315" t="s">
        <v>1780</v>
      </c>
      <c r="B83" s="328">
        <v>31034</v>
      </c>
      <c r="C83" s="328">
        <v>15540</v>
      </c>
      <c r="D83" s="328">
        <v>45724</v>
      </c>
      <c r="E83" s="328">
        <v>43506</v>
      </c>
      <c r="F83" s="328">
        <v>19919</v>
      </c>
      <c r="G83" s="328">
        <v>60602</v>
      </c>
    </row>
    <row r="84" spans="1:7" ht="12.75" customHeight="1" x14ac:dyDescent="0.2">
      <c r="A84" s="315" t="s">
        <v>1781</v>
      </c>
      <c r="B84" s="328">
        <v>1988433</v>
      </c>
      <c r="C84" s="328">
        <v>5540382</v>
      </c>
      <c r="D84" s="328">
        <v>4680219</v>
      </c>
      <c r="E84" s="328">
        <v>2752484</v>
      </c>
      <c r="F84" s="328">
        <v>7138318</v>
      </c>
      <c r="G84" s="328">
        <v>6175304</v>
      </c>
    </row>
    <row r="85" spans="1:7" ht="12.75" customHeight="1" x14ac:dyDescent="0.2">
      <c r="A85" s="315" t="s">
        <v>1782</v>
      </c>
      <c r="B85" s="328">
        <v>82996</v>
      </c>
      <c r="C85" s="328">
        <v>97270</v>
      </c>
      <c r="D85" s="328">
        <v>113497</v>
      </c>
      <c r="E85" s="328">
        <v>115868</v>
      </c>
      <c r="F85" s="328">
        <v>124112</v>
      </c>
      <c r="G85" s="328">
        <v>150975</v>
      </c>
    </row>
    <row r="86" spans="1:7" ht="12.75" customHeight="1" x14ac:dyDescent="0.2">
      <c r="A86" s="315" t="s">
        <v>1783</v>
      </c>
      <c r="B86" s="328">
        <v>76861</v>
      </c>
      <c r="C86" s="328">
        <v>69133</v>
      </c>
      <c r="D86" s="328">
        <v>57704</v>
      </c>
      <c r="E86" s="328">
        <v>107349</v>
      </c>
      <c r="F86" s="328">
        <v>88728</v>
      </c>
      <c r="G86" s="328">
        <v>76670</v>
      </c>
    </row>
    <row r="87" spans="1:7" ht="12.75" customHeight="1" x14ac:dyDescent="0.2">
      <c r="A87" s="315" t="s">
        <v>1784</v>
      </c>
      <c r="B87" s="328">
        <v>2151</v>
      </c>
      <c r="C87" s="328">
        <v>3419</v>
      </c>
      <c r="D87" s="328">
        <v>2688</v>
      </c>
      <c r="E87" s="328">
        <v>3039</v>
      </c>
      <c r="F87" s="328">
        <v>4380</v>
      </c>
      <c r="G87" s="328">
        <v>3541</v>
      </c>
    </row>
    <row r="88" spans="1:7" ht="12.75" customHeight="1" x14ac:dyDescent="0.2">
      <c r="A88" s="315" t="s">
        <v>1785</v>
      </c>
      <c r="B88" s="328">
        <v>747805</v>
      </c>
      <c r="C88" s="328">
        <v>794384</v>
      </c>
      <c r="D88" s="328">
        <v>860992</v>
      </c>
      <c r="E88" s="328">
        <v>1040685</v>
      </c>
      <c r="F88" s="328">
        <v>1022036</v>
      </c>
      <c r="G88" s="328">
        <v>1141617</v>
      </c>
    </row>
    <row r="89" spans="1:7" ht="12.75" customHeight="1" x14ac:dyDescent="0.2">
      <c r="A89" s="315" t="s">
        <v>1786</v>
      </c>
      <c r="B89" s="328">
        <v>132551</v>
      </c>
      <c r="C89" s="328">
        <v>141517</v>
      </c>
      <c r="D89" s="328">
        <v>112447</v>
      </c>
      <c r="E89" s="328">
        <v>183251</v>
      </c>
      <c r="F89" s="328">
        <v>181926</v>
      </c>
      <c r="G89" s="328">
        <v>149469</v>
      </c>
    </row>
    <row r="90" spans="1:7" ht="12.75" customHeight="1" x14ac:dyDescent="0.2">
      <c r="A90" s="315" t="s">
        <v>1787</v>
      </c>
      <c r="B90" s="328">
        <v>35602</v>
      </c>
      <c r="C90" s="328">
        <v>38952</v>
      </c>
      <c r="D90" s="328">
        <v>36650</v>
      </c>
      <c r="E90" s="328">
        <v>49596</v>
      </c>
      <c r="F90" s="328">
        <v>50092</v>
      </c>
      <c r="G90" s="328">
        <v>48628</v>
      </c>
    </row>
    <row r="91" spans="1:7" ht="12.75" customHeight="1" x14ac:dyDescent="0.2">
      <c r="A91" s="315" t="s">
        <v>1788</v>
      </c>
      <c r="B91" s="328">
        <v>36</v>
      </c>
      <c r="C91" s="328" t="s">
        <v>1205</v>
      </c>
      <c r="D91" s="328">
        <v>5</v>
      </c>
      <c r="E91" s="328">
        <v>50</v>
      </c>
      <c r="F91" s="328" t="s">
        <v>1205</v>
      </c>
      <c r="G91" s="328">
        <v>6</v>
      </c>
    </row>
    <row r="92" spans="1:7" ht="12.75" customHeight="1" x14ac:dyDescent="0.2">
      <c r="A92" s="315" t="s">
        <v>1789</v>
      </c>
      <c r="B92" s="328">
        <v>0</v>
      </c>
      <c r="C92" s="328" t="s">
        <v>1205</v>
      </c>
      <c r="D92" s="328">
        <v>3</v>
      </c>
      <c r="E92" s="328">
        <v>0</v>
      </c>
      <c r="F92" s="328" t="s">
        <v>1205</v>
      </c>
      <c r="G92" s="328">
        <v>3</v>
      </c>
    </row>
    <row r="93" spans="1:7" ht="12.75" customHeight="1" x14ac:dyDescent="0.2">
      <c r="A93" s="315" t="s">
        <v>1790</v>
      </c>
      <c r="B93" s="328">
        <v>128494</v>
      </c>
      <c r="C93" s="328">
        <v>124941</v>
      </c>
      <c r="D93" s="328">
        <v>153549</v>
      </c>
      <c r="E93" s="328">
        <v>179657</v>
      </c>
      <c r="F93" s="328">
        <v>160460</v>
      </c>
      <c r="G93" s="328">
        <v>204619</v>
      </c>
    </row>
    <row r="94" spans="1:7" ht="12.75" customHeight="1" x14ac:dyDescent="0.2">
      <c r="A94" s="315" t="s">
        <v>1791</v>
      </c>
      <c r="B94" s="328">
        <v>191070</v>
      </c>
      <c r="C94" s="328">
        <v>103915</v>
      </c>
      <c r="D94" s="328">
        <v>106116</v>
      </c>
      <c r="E94" s="328">
        <v>268138</v>
      </c>
      <c r="F94" s="328">
        <v>133620</v>
      </c>
      <c r="G94" s="328">
        <v>141256</v>
      </c>
    </row>
    <row r="95" spans="1:7" ht="12.75" customHeight="1" x14ac:dyDescent="0.2">
      <c r="A95" s="315" t="s">
        <v>1792</v>
      </c>
      <c r="B95" s="328">
        <v>83</v>
      </c>
      <c r="C95" s="328">
        <v>100</v>
      </c>
      <c r="D95" s="328">
        <v>121</v>
      </c>
      <c r="E95" s="328">
        <v>118</v>
      </c>
      <c r="F95" s="328">
        <v>128</v>
      </c>
      <c r="G95" s="328">
        <v>162</v>
      </c>
    </row>
    <row r="96" spans="1:7" ht="12.75" customHeight="1" x14ac:dyDescent="0.2">
      <c r="A96" s="315" t="s">
        <v>1793</v>
      </c>
      <c r="B96" s="328">
        <v>3482371</v>
      </c>
      <c r="C96" s="328">
        <v>4431792</v>
      </c>
      <c r="D96" s="328">
        <v>4127010</v>
      </c>
      <c r="E96" s="328">
        <v>4846642</v>
      </c>
      <c r="F96" s="328">
        <v>5705010</v>
      </c>
      <c r="G96" s="328">
        <v>5493428</v>
      </c>
    </row>
    <row r="97" spans="1:7" ht="12.75" customHeight="1" x14ac:dyDescent="0.2">
      <c r="A97" s="315" t="s">
        <v>1794</v>
      </c>
      <c r="B97" s="328">
        <v>13504</v>
      </c>
      <c r="C97" s="328">
        <v>9155</v>
      </c>
      <c r="D97" s="328">
        <v>8149</v>
      </c>
      <c r="E97" s="328">
        <v>18618</v>
      </c>
      <c r="F97" s="328">
        <v>11790</v>
      </c>
      <c r="G97" s="328">
        <v>10842</v>
      </c>
    </row>
    <row r="98" spans="1:7" ht="12.75" customHeight="1" x14ac:dyDescent="0.2">
      <c r="A98" s="315" t="s">
        <v>1795</v>
      </c>
      <c r="B98" s="328">
        <v>36973</v>
      </c>
      <c r="C98" s="328">
        <v>34275</v>
      </c>
      <c r="D98" s="328">
        <v>32041</v>
      </c>
      <c r="E98" s="328">
        <v>52258</v>
      </c>
      <c r="F98" s="328">
        <v>43732</v>
      </c>
      <c r="G98" s="328">
        <v>42546</v>
      </c>
    </row>
    <row r="99" spans="1:7" ht="12.75" customHeight="1" x14ac:dyDescent="0.2">
      <c r="A99" s="315" t="s">
        <v>1796</v>
      </c>
      <c r="B99" s="328">
        <v>134</v>
      </c>
      <c r="C99" s="328">
        <v>167</v>
      </c>
      <c r="D99" s="328">
        <v>562</v>
      </c>
      <c r="E99" s="328">
        <v>191</v>
      </c>
      <c r="F99" s="328">
        <v>212</v>
      </c>
      <c r="G99" s="328">
        <v>738</v>
      </c>
    </row>
    <row r="100" spans="1:7" ht="12.75" customHeight="1" x14ac:dyDescent="0.2">
      <c r="A100" s="315" t="s">
        <v>1797</v>
      </c>
      <c r="B100" s="328">
        <v>6932</v>
      </c>
      <c r="C100" s="328">
        <v>6767</v>
      </c>
      <c r="D100" s="328">
        <v>13953</v>
      </c>
      <c r="E100" s="328">
        <v>9669</v>
      </c>
      <c r="F100" s="328">
        <v>8718</v>
      </c>
      <c r="G100" s="328">
        <v>18401</v>
      </c>
    </row>
    <row r="101" spans="1:7" ht="12.75" customHeight="1" x14ac:dyDescent="0.2">
      <c r="A101" s="315" t="s">
        <v>1798</v>
      </c>
      <c r="B101" s="328">
        <v>4195</v>
      </c>
      <c r="C101" s="328">
        <v>1934</v>
      </c>
      <c r="D101" s="328">
        <v>2115</v>
      </c>
      <c r="E101" s="328">
        <v>5767</v>
      </c>
      <c r="F101" s="328">
        <v>2523</v>
      </c>
      <c r="G101" s="328">
        <v>2791</v>
      </c>
    </row>
    <row r="102" spans="1:7" ht="12.75" customHeight="1" x14ac:dyDescent="0.2">
      <c r="A102" s="315" t="s">
        <v>1799</v>
      </c>
      <c r="B102" s="328">
        <v>14091</v>
      </c>
      <c r="C102" s="328">
        <v>11902</v>
      </c>
      <c r="D102" s="328">
        <v>8797</v>
      </c>
      <c r="E102" s="328">
        <v>19690</v>
      </c>
      <c r="F102" s="328">
        <v>15404</v>
      </c>
      <c r="G102" s="328">
        <v>11658</v>
      </c>
    </row>
    <row r="103" spans="1:7" ht="12.75" customHeight="1" x14ac:dyDescent="0.2">
      <c r="A103" s="315" t="s">
        <v>1800</v>
      </c>
      <c r="B103" s="328">
        <v>43886</v>
      </c>
      <c r="C103" s="328">
        <v>49243</v>
      </c>
      <c r="D103" s="328">
        <v>58587</v>
      </c>
      <c r="E103" s="328">
        <v>61328</v>
      </c>
      <c r="F103" s="328">
        <v>63457</v>
      </c>
      <c r="G103" s="328">
        <v>77693</v>
      </c>
    </row>
    <row r="104" spans="1:7" ht="12.75" customHeight="1" x14ac:dyDescent="0.2">
      <c r="A104" s="315" t="s">
        <v>1801</v>
      </c>
      <c r="B104" s="328">
        <v>506</v>
      </c>
      <c r="C104" s="328">
        <v>388</v>
      </c>
      <c r="D104" s="328">
        <v>512</v>
      </c>
      <c r="E104" s="328">
        <v>710</v>
      </c>
      <c r="F104" s="328">
        <v>501</v>
      </c>
      <c r="G104" s="328">
        <v>673</v>
      </c>
    </row>
    <row r="105" spans="1:7" ht="12.75" customHeight="1" x14ac:dyDescent="0.2">
      <c r="A105" s="315" t="s">
        <v>1802</v>
      </c>
      <c r="B105" s="328" t="s">
        <v>1205</v>
      </c>
      <c r="C105" s="328">
        <v>1</v>
      </c>
      <c r="D105" s="328">
        <v>0</v>
      </c>
      <c r="E105" s="328" t="s">
        <v>1205</v>
      </c>
      <c r="F105" s="328">
        <v>2</v>
      </c>
      <c r="G105" s="328">
        <v>0</v>
      </c>
    </row>
    <row r="106" spans="1:7" ht="12.75" customHeight="1" x14ac:dyDescent="0.2">
      <c r="A106" s="315" t="s">
        <v>1803</v>
      </c>
      <c r="B106" s="328">
        <v>6215429</v>
      </c>
      <c r="C106" s="328">
        <v>5105828</v>
      </c>
      <c r="D106" s="328">
        <v>4767266</v>
      </c>
      <c r="E106" s="328">
        <v>8660998</v>
      </c>
      <c r="F106" s="328">
        <v>6560516</v>
      </c>
      <c r="G106" s="328">
        <v>6324669</v>
      </c>
    </row>
    <row r="107" spans="1:7" ht="12.75" customHeight="1" x14ac:dyDescent="0.2">
      <c r="A107" s="315" t="s">
        <v>2197</v>
      </c>
      <c r="B107" s="328" t="s">
        <v>1205</v>
      </c>
      <c r="C107" s="328" t="s">
        <v>1205</v>
      </c>
      <c r="D107" s="328">
        <v>11</v>
      </c>
      <c r="E107" s="328" t="s">
        <v>1205</v>
      </c>
      <c r="F107" s="328" t="s">
        <v>1205</v>
      </c>
      <c r="G107" s="328">
        <v>14</v>
      </c>
    </row>
    <row r="108" spans="1:7" ht="12.75" customHeight="1" x14ac:dyDescent="0.2">
      <c r="A108" s="315" t="s">
        <v>1804</v>
      </c>
      <c r="B108" s="328">
        <v>23539</v>
      </c>
      <c r="C108" s="328">
        <v>18696</v>
      </c>
      <c r="D108" s="328">
        <v>15073</v>
      </c>
      <c r="E108" s="328">
        <v>33056</v>
      </c>
      <c r="F108" s="328">
        <v>23881</v>
      </c>
      <c r="G108" s="328">
        <v>19983</v>
      </c>
    </row>
    <row r="109" spans="1:7" ht="12.75" customHeight="1" x14ac:dyDescent="0.2">
      <c r="A109" s="315" t="s">
        <v>1805</v>
      </c>
      <c r="B109" s="328">
        <v>15201</v>
      </c>
      <c r="C109" s="328">
        <v>23655</v>
      </c>
      <c r="D109" s="328">
        <v>10557</v>
      </c>
      <c r="E109" s="328">
        <v>21395</v>
      </c>
      <c r="F109" s="328">
        <v>29687</v>
      </c>
      <c r="G109" s="328">
        <v>13888</v>
      </c>
    </row>
    <row r="110" spans="1:7" ht="12.75" customHeight="1" x14ac:dyDescent="0.2">
      <c r="A110" s="315" t="s">
        <v>1806</v>
      </c>
      <c r="B110" s="328">
        <v>161630</v>
      </c>
      <c r="C110" s="328">
        <v>139107</v>
      </c>
      <c r="D110" s="328">
        <v>130534</v>
      </c>
      <c r="E110" s="328">
        <v>224395</v>
      </c>
      <c r="F110" s="328">
        <v>178319</v>
      </c>
      <c r="G110" s="328">
        <v>173166</v>
      </c>
    </row>
    <row r="111" spans="1:7" ht="12.75" customHeight="1" x14ac:dyDescent="0.2">
      <c r="A111" s="315" t="s">
        <v>1807</v>
      </c>
      <c r="B111" s="328">
        <v>161546</v>
      </c>
      <c r="C111" s="328">
        <v>40246</v>
      </c>
      <c r="D111" s="328">
        <v>20921</v>
      </c>
      <c r="E111" s="328">
        <v>226430</v>
      </c>
      <c r="F111" s="328">
        <v>51855</v>
      </c>
      <c r="G111" s="328">
        <v>27655</v>
      </c>
    </row>
    <row r="112" spans="1:7" ht="12.75" customHeight="1" x14ac:dyDescent="0.2">
      <c r="A112" s="315" t="s">
        <v>1808</v>
      </c>
      <c r="B112" s="328">
        <v>12826</v>
      </c>
      <c r="C112" s="328">
        <v>3265</v>
      </c>
      <c r="D112" s="328">
        <v>2673</v>
      </c>
      <c r="E112" s="328">
        <v>18260</v>
      </c>
      <c r="F112" s="328">
        <v>4232</v>
      </c>
      <c r="G112" s="328">
        <v>3520</v>
      </c>
    </row>
    <row r="113" spans="1:7" ht="12.75" customHeight="1" x14ac:dyDescent="0.2">
      <c r="A113" s="315" t="s">
        <v>1809</v>
      </c>
      <c r="B113" s="328">
        <v>1524031</v>
      </c>
      <c r="C113" s="328">
        <v>1435220</v>
      </c>
      <c r="D113" s="328">
        <v>1494722</v>
      </c>
      <c r="E113" s="328">
        <v>2124548</v>
      </c>
      <c r="F113" s="328">
        <v>1843584</v>
      </c>
      <c r="G113" s="328">
        <v>1986633</v>
      </c>
    </row>
    <row r="114" spans="1:7" ht="12.75" customHeight="1" x14ac:dyDescent="0.2">
      <c r="A114" s="315" t="s">
        <v>1810</v>
      </c>
      <c r="B114" s="328">
        <v>97623</v>
      </c>
      <c r="C114" s="328">
        <v>86634</v>
      </c>
      <c r="D114" s="328">
        <v>93749</v>
      </c>
      <c r="E114" s="328">
        <v>134965</v>
      </c>
      <c r="F114" s="328">
        <v>112099</v>
      </c>
      <c r="G114" s="328">
        <v>124233</v>
      </c>
    </row>
    <row r="115" spans="1:7" ht="12.75" customHeight="1" x14ac:dyDescent="0.2">
      <c r="A115" s="315" t="s">
        <v>2198</v>
      </c>
      <c r="B115" s="328" t="s">
        <v>1205</v>
      </c>
      <c r="C115" s="328" t="s">
        <v>1205</v>
      </c>
      <c r="D115" s="328">
        <v>0</v>
      </c>
      <c r="E115" s="328" t="s">
        <v>1205</v>
      </c>
      <c r="F115" s="328" t="s">
        <v>1205</v>
      </c>
      <c r="G115" s="328">
        <v>0</v>
      </c>
    </row>
    <row r="116" spans="1:7" ht="12.75" customHeight="1" x14ac:dyDescent="0.2">
      <c r="A116" s="315" t="s">
        <v>1811</v>
      </c>
      <c r="B116" s="328">
        <v>1579</v>
      </c>
      <c r="C116" s="328">
        <v>1188</v>
      </c>
      <c r="D116" s="328">
        <v>1362</v>
      </c>
      <c r="E116" s="328">
        <v>2226</v>
      </c>
      <c r="F116" s="328">
        <v>1505</v>
      </c>
      <c r="G116" s="328">
        <v>1817</v>
      </c>
    </row>
    <row r="117" spans="1:7" ht="12.75" customHeight="1" x14ac:dyDescent="0.2">
      <c r="A117" s="326" t="s">
        <v>1812</v>
      </c>
      <c r="B117" s="327">
        <v>80568438</v>
      </c>
      <c r="C117" s="327">
        <v>80548652</v>
      </c>
      <c r="D117" s="327">
        <v>75022746</v>
      </c>
      <c r="E117" s="327">
        <v>112168459</v>
      </c>
      <c r="F117" s="327">
        <v>103493404</v>
      </c>
      <c r="G117" s="327">
        <v>99605147</v>
      </c>
    </row>
    <row r="118" spans="1:7" ht="12.75" customHeight="1" x14ac:dyDescent="0.2">
      <c r="A118" s="315" t="s">
        <v>1813</v>
      </c>
      <c r="B118" s="328">
        <v>24</v>
      </c>
      <c r="C118" s="328">
        <v>125</v>
      </c>
      <c r="D118" s="328">
        <v>117</v>
      </c>
      <c r="E118" s="328">
        <v>34</v>
      </c>
      <c r="F118" s="328">
        <v>158</v>
      </c>
      <c r="G118" s="328">
        <v>155</v>
      </c>
    </row>
    <row r="119" spans="1:7" ht="12.75" customHeight="1" x14ac:dyDescent="0.2">
      <c r="A119" s="315" t="s">
        <v>1814</v>
      </c>
      <c r="B119" s="328">
        <v>950</v>
      </c>
      <c r="C119" s="328">
        <v>227</v>
      </c>
      <c r="D119" s="328">
        <v>43</v>
      </c>
      <c r="E119" s="328">
        <v>1337</v>
      </c>
      <c r="F119" s="328">
        <v>296</v>
      </c>
      <c r="G119" s="328">
        <v>57</v>
      </c>
    </row>
    <row r="120" spans="1:7" ht="12.75" customHeight="1" x14ac:dyDescent="0.2">
      <c r="A120" s="315" t="s">
        <v>1815</v>
      </c>
      <c r="B120" s="328">
        <v>5170</v>
      </c>
      <c r="C120" s="328">
        <v>176</v>
      </c>
      <c r="D120" s="328">
        <v>618</v>
      </c>
      <c r="E120" s="328">
        <v>7383</v>
      </c>
      <c r="F120" s="328">
        <v>228</v>
      </c>
      <c r="G120" s="328">
        <v>810</v>
      </c>
    </row>
    <row r="121" spans="1:7" ht="12.75" customHeight="1" x14ac:dyDescent="0.2">
      <c r="A121" s="315" t="s">
        <v>1816</v>
      </c>
      <c r="B121" s="328">
        <v>2267472</v>
      </c>
      <c r="C121" s="328">
        <v>1959366</v>
      </c>
      <c r="D121" s="328">
        <v>1687807</v>
      </c>
      <c r="E121" s="328">
        <v>3157511</v>
      </c>
      <c r="F121" s="328">
        <v>2519109</v>
      </c>
      <c r="G121" s="328">
        <v>2238737</v>
      </c>
    </row>
    <row r="122" spans="1:7" ht="12.75" customHeight="1" x14ac:dyDescent="0.2">
      <c r="A122" s="315" t="s">
        <v>1817</v>
      </c>
      <c r="B122" s="328">
        <v>313</v>
      </c>
      <c r="C122" s="328">
        <v>252</v>
      </c>
      <c r="D122" s="328">
        <v>134</v>
      </c>
      <c r="E122" s="328">
        <v>435</v>
      </c>
      <c r="F122" s="328">
        <v>329</v>
      </c>
      <c r="G122" s="328">
        <v>178</v>
      </c>
    </row>
    <row r="123" spans="1:7" ht="12.75" customHeight="1" x14ac:dyDescent="0.2">
      <c r="A123" s="315" t="s">
        <v>1818</v>
      </c>
      <c r="B123" s="328">
        <v>4429</v>
      </c>
      <c r="C123" s="328">
        <v>11281</v>
      </c>
      <c r="D123" s="328">
        <v>40180</v>
      </c>
      <c r="E123" s="328">
        <v>6165</v>
      </c>
      <c r="F123" s="328">
        <v>14561</v>
      </c>
      <c r="G123" s="328">
        <v>52307</v>
      </c>
    </row>
    <row r="124" spans="1:7" ht="12.75" customHeight="1" x14ac:dyDescent="0.2">
      <c r="A124" s="315" t="s">
        <v>1819</v>
      </c>
      <c r="B124" s="328">
        <v>2857</v>
      </c>
      <c r="C124" s="328">
        <v>1567</v>
      </c>
      <c r="D124" s="328">
        <v>1848</v>
      </c>
      <c r="E124" s="328">
        <v>3972</v>
      </c>
      <c r="F124" s="328">
        <v>2019</v>
      </c>
      <c r="G124" s="328">
        <v>2447</v>
      </c>
    </row>
    <row r="125" spans="1:7" ht="12.75" customHeight="1" x14ac:dyDescent="0.2">
      <c r="A125" s="315" t="s">
        <v>1820</v>
      </c>
      <c r="B125" s="328">
        <v>331</v>
      </c>
      <c r="C125" s="328">
        <v>2337</v>
      </c>
      <c r="D125" s="328">
        <v>1026</v>
      </c>
      <c r="E125" s="328">
        <v>460</v>
      </c>
      <c r="F125" s="328">
        <v>3003</v>
      </c>
      <c r="G125" s="328">
        <v>1361</v>
      </c>
    </row>
    <row r="126" spans="1:7" ht="12.75" customHeight="1" x14ac:dyDescent="0.2">
      <c r="A126" s="315" t="s">
        <v>1821</v>
      </c>
      <c r="B126" s="328">
        <v>50560</v>
      </c>
      <c r="C126" s="328">
        <v>530</v>
      </c>
      <c r="D126" s="328">
        <v>248</v>
      </c>
      <c r="E126" s="328">
        <v>72515</v>
      </c>
      <c r="F126" s="328">
        <v>682</v>
      </c>
      <c r="G126" s="328">
        <v>332</v>
      </c>
    </row>
    <row r="127" spans="1:7" ht="12.75" customHeight="1" x14ac:dyDescent="0.2">
      <c r="A127" s="315" t="s">
        <v>1822</v>
      </c>
      <c r="B127" s="328">
        <v>98806</v>
      </c>
      <c r="C127" s="328">
        <v>84164</v>
      </c>
      <c r="D127" s="328">
        <v>102628</v>
      </c>
      <c r="E127" s="328">
        <v>136887</v>
      </c>
      <c r="F127" s="328">
        <v>107827</v>
      </c>
      <c r="G127" s="328">
        <v>136139</v>
      </c>
    </row>
    <row r="128" spans="1:7" ht="12.75" customHeight="1" x14ac:dyDescent="0.2">
      <c r="A128" s="315" t="s">
        <v>2199</v>
      </c>
      <c r="B128" s="328" t="s">
        <v>1205</v>
      </c>
      <c r="C128" s="328" t="s">
        <v>1205</v>
      </c>
      <c r="D128" s="328">
        <v>298</v>
      </c>
      <c r="E128" s="328" t="s">
        <v>1205</v>
      </c>
      <c r="F128" s="328" t="s">
        <v>1205</v>
      </c>
      <c r="G128" s="328">
        <v>397</v>
      </c>
    </row>
    <row r="129" spans="1:7" ht="12.75" customHeight="1" x14ac:dyDescent="0.2">
      <c r="A129" s="315" t="s">
        <v>1823</v>
      </c>
      <c r="B129" s="328">
        <v>11259902</v>
      </c>
      <c r="C129" s="328">
        <v>10614654</v>
      </c>
      <c r="D129" s="328">
        <v>8885269</v>
      </c>
      <c r="E129" s="328">
        <v>15716130</v>
      </c>
      <c r="F129" s="328">
        <v>13642656</v>
      </c>
      <c r="G129" s="328">
        <v>11806582</v>
      </c>
    </row>
    <row r="130" spans="1:7" ht="12.75" customHeight="1" x14ac:dyDescent="0.2">
      <c r="A130" s="315" t="s">
        <v>1824</v>
      </c>
      <c r="B130" s="328">
        <v>844</v>
      </c>
      <c r="C130" s="328">
        <v>926</v>
      </c>
      <c r="D130" s="328">
        <v>161132</v>
      </c>
      <c r="E130" s="328">
        <v>1208</v>
      </c>
      <c r="F130" s="328">
        <v>1183</v>
      </c>
      <c r="G130" s="328">
        <v>217421</v>
      </c>
    </row>
    <row r="131" spans="1:7" ht="12.75" customHeight="1" x14ac:dyDescent="0.2">
      <c r="A131" s="315" t="s">
        <v>1825</v>
      </c>
      <c r="B131" s="328">
        <v>2009047</v>
      </c>
      <c r="C131" s="328">
        <v>1762399</v>
      </c>
      <c r="D131" s="328">
        <v>1582679</v>
      </c>
      <c r="E131" s="328">
        <v>2804558</v>
      </c>
      <c r="F131" s="328">
        <v>2262803</v>
      </c>
      <c r="G131" s="328">
        <v>2096696</v>
      </c>
    </row>
    <row r="132" spans="1:7" ht="12.75" customHeight="1" x14ac:dyDescent="0.2">
      <c r="A132" s="315" t="s">
        <v>1826</v>
      </c>
      <c r="B132" s="328">
        <v>399972</v>
      </c>
      <c r="C132" s="328">
        <v>463007</v>
      </c>
      <c r="D132" s="328">
        <v>471308</v>
      </c>
      <c r="E132" s="328">
        <v>557228</v>
      </c>
      <c r="F132" s="328">
        <v>595666</v>
      </c>
      <c r="G132" s="328">
        <v>624897</v>
      </c>
    </row>
    <row r="133" spans="1:7" ht="12.75" customHeight="1" x14ac:dyDescent="0.2">
      <c r="A133" s="315" t="s">
        <v>2200</v>
      </c>
      <c r="B133" s="328" t="s">
        <v>1205</v>
      </c>
      <c r="C133" s="328" t="s">
        <v>1205</v>
      </c>
      <c r="D133" s="328">
        <v>578</v>
      </c>
      <c r="E133" s="328" t="s">
        <v>1205</v>
      </c>
      <c r="F133" s="328" t="s">
        <v>1205</v>
      </c>
      <c r="G133" s="328">
        <v>767</v>
      </c>
    </row>
    <row r="134" spans="1:7" ht="12.75" customHeight="1" x14ac:dyDescent="0.2">
      <c r="A134" s="315" t="s">
        <v>1827</v>
      </c>
      <c r="B134" s="328">
        <v>0</v>
      </c>
      <c r="C134" s="328">
        <v>49</v>
      </c>
      <c r="D134" s="328">
        <v>77</v>
      </c>
      <c r="E134" s="328">
        <v>0</v>
      </c>
      <c r="F134" s="328">
        <v>64</v>
      </c>
      <c r="G134" s="328">
        <v>101</v>
      </c>
    </row>
    <row r="135" spans="1:7" ht="12.75" customHeight="1" x14ac:dyDescent="0.2">
      <c r="A135" s="315" t="s">
        <v>1828</v>
      </c>
      <c r="B135" s="328">
        <v>130963</v>
      </c>
      <c r="C135" s="328">
        <v>146824</v>
      </c>
      <c r="D135" s="328">
        <v>173075</v>
      </c>
      <c r="E135" s="328">
        <v>182373</v>
      </c>
      <c r="F135" s="328">
        <v>188682</v>
      </c>
      <c r="G135" s="328">
        <v>229791</v>
      </c>
    </row>
    <row r="136" spans="1:7" ht="12.75" customHeight="1" x14ac:dyDescent="0.2">
      <c r="A136" s="315" t="s">
        <v>1829</v>
      </c>
      <c r="B136" s="328">
        <v>510787</v>
      </c>
      <c r="C136" s="328">
        <v>523249</v>
      </c>
      <c r="D136" s="328">
        <v>483079</v>
      </c>
      <c r="E136" s="328">
        <v>711695</v>
      </c>
      <c r="F136" s="328">
        <v>672317</v>
      </c>
      <c r="G136" s="328">
        <v>641012</v>
      </c>
    </row>
    <row r="137" spans="1:7" ht="12.75" customHeight="1" x14ac:dyDescent="0.2">
      <c r="A137" s="315" t="s">
        <v>1830</v>
      </c>
      <c r="B137" s="328">
        <v>171424</v>
      </c>
      <c r="C137" s="328">
        <v>77396</v>
      </c>
      <c r="D137" s="328">
        <v>68813</v>
      </c>
      <c r="E137" s="328">
        <v>240572</v>
      </c>
      <c r="F137" s="328">
        <v>100132</v>
      </c>
      <c r="G137" s="328">
        <v>90888</v>
      </c>
    </row>
    <row r="138" spans="1:7" ht="12.75" customHeight="1" x14ac:dyDescent="0.2">
      <c r="A138" s="315" t="s">
        <v>1831</v>
      </c>
      <c r="B138" s="328">
        <v>2074</v>
      </c>
      <c r="C138" s="328">
        <v>2716</v>
      </c>
      <c r="D138" s="328">
        <v>304</v>
      </c>
      <c r="E138" s="328">
        <v>2918</v>
      </c>
      <c r="F138" s="328">
        <v>3481</v>
      </c>
      <c r="G138" s="328">
        <v>403</v>
      </c>
    </row>
    <row r="139" spans="1:7" ht="12.75" customHeight="1" x14ac:dyDescent="0.2">
      <c r="A139" s="315" t="s">
        <v>1832</v>
      </c>
      <c r="B139" s="328">
        <v>2397</v>
      </c>
      <c r="C139" s="328">
        <v>3402</v>
      </c>
      <c r="D139" s="328">
        <v>5504</v>
      </c>
      <c r="E139" s="328">
        <v>3320</v>
      </c>
      <c r="F139" s="328">
        <v>4375</v>
      </c>
      <c r="G139" s="328">
        <v>7306</v>
      </c>
    </row>
    <row r="140" spans="1:7" ht="12.75" customHeight="1" x14ac:dyDescent="0.2">
      <c r="A140" s="315" t="s">
        <v>1833</v>
      </c>
      <c r="B140" s="328">
        <v>13092</v>
      </c>
      <c r="C140" s="328">
        <v>14122</v>
      </c>
      <c r="D140" s="328">
        <v>27887</v>
      </c>
      <c r="E140" s="328">
        <v>18196</v>
      </c>
      <c r="F140" s="328">
        <v>18159</v>
      </c>
      <c r="G140" s="328">
        <v>36892</v>
      </c>
    </row>
    <row r="141" spans="1:7" ht="12.75" customHeight="1" x14ac:dyDescent="0.2">
      <c r="A141" s="315" t="s">
        <v>1834</v>
      </c>
      <c r="B141" s="328">
        <v>104831</v>
      </c>
      <c r="C141" s="328">
        <v>117144</v>
      </c>
      <c r="D141" s="328">
        <v>102981</v>
      </c>
      <c r="E141" s="328">
        <v>147123</v>
      </c>
      <c r="F141" s="328">
        <v>150395</v>
      </c>
      <c r="G141" s="328">
        <v>136666</v>
      </c>
    </row>
    <row r="142" spans="1:7" ht="12.75" customHeight="1" x14ac:dyDescent="0.2">
      <c r="A142" s="315" t="s">
        <v>1835</v>
      </c>
      <c r="B142" s="328">
        <v>7832</v>
      </c>
      <c r="C142" s="328">
        <v>13922</v>
      </c>
      <c r="D142" s="328">
        <v>9870</v>
      </c>
      <c r="E142" s="328">
        <v>10984</v>
      </c>
      <c r="F142" s="328">
        <v>17772</v>
      </c>
      <c r="G142" s="328">
        <v>13151</v>
      </c>
    </row>
    <row r="143" spans="1:7" ht="12.75" customHeight="1" x14ac:dyDescent="0.2">
      <c r="A143" s="315" t="s">
        <v>1836</v>
      </c>
      <c r="B143" s="328">
        <v>4445</v>
      </c>
      <c r="C143" s="328">
        <v>3256</v>
      </c>
      <c r="D143" s="328">
        <v>4632</v>
      </c>
      <c r="E143" s="328">
        <v>6213</v>
      </c>
      <c r="F143" s="328">
        <v>4168</v>
      </c>
      <c r="G143" s="328">
        <v>6131</v>
      </c>
    </row>
    <row r="144" spans="1:7" ht="12.75" customHeight="1" x14ac:dyDescent="0.2">
      <c r="A144" s="315" t="s">
        <v>1837</v>
      </c>
      <c r="B144" s="328">
        <v>357429</v>
      </c>
      <c r="C144" s="328">
        <v>450971</v>
      </c>
      <c r="D144" s="328">
        <v>270280</v>
      </c>
      <c r="E144" s="328">
        <v>502881</v>
      </c>
      <c r="F144" s="328">
        <v>580206</v>
      </c>
      <c r="G144" s="328">
        <v>356111</v>
      </c>
    </row>
    <row r="145" spans="1:7" ht="12.75" customHeight="1" x14ac:dyDescent="0.2">
      <c r="A145" s="315" t="s">
        <v>1838</v>
      </c>
      <c r="B145" s="328">
        <v>56798</v>
      </c>
      <c r="C145" s="328">
        <v>19525</v>
      </c>
      <c r="D145" s="328">
        <v>76305</v>
      </c>
      <c r="E145" s="328">
        <v>78618</v>
      </c>
      <c r="F145" s="328">
        <v>25440</v>
      </c>
      <c r="G145" s="328">
        <v>101510</v>
      </c>
    </row>
    <row r="146" spans="1:7" ht="12.75" customHeight="1" x14ac:dyDescent="0.2">
      <c r="A146" s="315" t="s">
        <v>1839</v>
      </c>
      <c r="B146" s="328">
        <v>220112</v>
      </c>
      <c r="C146" s="328">
        <v>105635</v>
      </c>
      <c r="D146" s="328">
        <v>208754</v>
      </c>
      <c r="E146" s="328">
        <v>301687</v>
      </c>
      <c r="F146" s="328">
        <v>138576</v>
      </c>
      <c r="G146" s="328">
        <v>284630</v>
      </c>
    </row>
    <row r="147" spans="1:7" ht="12.75" customHeight="1" x14ac:dyDescent="0.2">
      <c r="A147" s="315" t="s">
        <v>1840</v>
      </c>
      <c r="B147" s="328">
        <v>5293251</v>
      </c>
      <c r="C147" s="328">
        <v>4450969</v>
      </c>
      <c r="D147" s="328">
        <v>4432148</v>
      </c>
      <c r="E147" s="328">
        <v>7355685</v>
      </c>
      <c r="F147" s="328">
        <v>5708765</v>
      </c>
      <c r="G147" s="328">
        <v>5887689</v>
      </c>
    </row>
    <row r="148" spans="1:7" ht="12.75" customHeight="1" x14ac:dyDescent="0.2">
      <c r="A148" s="315" t="s">
        <v>1841</v>
      </c>
      <c r="B148" s="328">
        <v>1577189</v>
      </c>
      <c r="C148" s="328">
        <v>1397481</v>
      </c>
      <c r="D148" s="328">
        <v>1520115</v>
      </c>
      <c r="E148" s="328">
        <v>2186517</v>
      </c>
      <c r="F148" s="328">
        <v>1798672</v>
      </c>
      <c r="G148" s="328">
        <v>2021225</v>
      </c>
    </row>
    <row r="149" spans="1:7" ht="12.75" customHeight="1" x14ac:dyDescent="0.2">
      <c r="A149" s="315" t="s">
        <v>1842</v>
      </c>
      <c r="B149" s="328">
        <v>35492</v>
      </c>
      <c r="C149" s="328">
        <v>41251</v>
      </c>
      <c r="D149" s="328">
        <v>55192</v>
      </c>
      <c r="E149" s="328">
        <v>49459</v>
      </c>
      <c r="F149" s="328">
        <v>52609</v>
      </c>
      <c r="G149" s="328">
        <v>73381</v>
      </c>
    </row>
    <row r="150" spans="1:7" ht="12.75" customHeight="1" x14ac:dyDescent="0.2">
      <c r="A150" s="315" t="s">
        <v>1843</v>
      </c>
      <c r="B150" s="328">
        <v>4361841</v>
      </c>
      <c r="C150" s="328">
        <v>4329795</v>
      </c>
      <c r="D150" s="328">
        <v>3917037</v>
      </c>
      <c r="E150" s="328">
        <v>6078881</v>
      </c>
      <c r="F150" s="328">
        <v>5551427</v>
      </c>
      <c r="G150" s="328">
        <v>5193512</v>
      </c>
    </row>
    <row r="151" spans="1:7" ht="12.75" customHeight="1" x14ac:dyDescent="0.2">
      <c r="A151" s="315" t="s">
        <v>1844</v>
      </c>
      <c r="B151" s="328">
        <v>0</v>
      </c>
      <c r="C151" s="328">
        <v>3</v>
      </c>
      <c r="D151" s="328" t="s">
        <v>1205</v>
      </c>
      <c r="E151" s="328">
        <v>0</v>
      </c>
      <c r="F151" s="328">
        <v>4</v>
      </c>
      <c r="G151" s="328" t="s">
        <v>1205</v>
      </c>
    </row>
    <row r="152" spans="1:7" ht="12.75" customHeight="1" x14ac:dyDescent="0.2">
      <c r="A152" s="315" t="s">
        <v>1845</v>
      </c>
      <c r="B152" s="328">
        <v>35023</v>
      </c>
      <c r="C152" s="328">
        <v>33900</v>
      </c>
      <c r="D152" s="328">
        <v>29775</v>
      </c>
      <c r="E152" s="328">
        <v>49201</v>
      </c>
      <c r="F152" s="328">
        <v>43549</v>
      </c>
      <c r="G152" s="328">
        <v>39335</v>
      </c>
    </row>
    <row r="153" spans="1:7" ht="12.75" customHeight="1" x14ac:dyDescent="0.2">
      <c r="A153" s="315" t="s">
        <v>1846</v>
      </c>
      <c r="B153" s="328">
        <v>545</v>
      </c>
      <c r="C153" s="328">
        <v>19955</v>
      </c>
      <c r="D153" s="328" t="s">
        <v>1205</v>
      </c>
      <c r="E153" s="328">
        <v>753</v>
      </c>
      <c r="F153" s="328">
        <v>26027</v>
      </c>
      <c r="G153" s="328" t="s">
        <v>1205</v>
      </c>
    </row>
    <row r="154" spans="1:7" ht="12.75" customHeight="1" x14ac:dyDescent="0.2">
      <c r="A154" s="315" t="s">
        <v>1847</v>
      </c>
      <c r="B154" s="328">
        <v>71791</v>
      </c>
      <c r="C154" s="328">
        <v>37653</v>
      </c>
      <c r="D154" s="328">
        <v>54115</v>
      </c>
      <c r="E154" s="328">
        <v>99056</v>
      </c>
      <c r="F154" s="328">
        <v>48533</v>
      </c>
      <c r="G154" s="328">
        <v>71578</v>
      </c>
    </row>
    <row r="155" spans="1:7" ht="12.75" customHeight="1" x14ac:dyDescent="0.2">
      <c r="A155" s="315" t="s">
        <v>1848</v>
      </c>
      <c r="B155" s="328">
        <v>224280</v>
      </c>
      <c r="C155" s="328">
        <v>294611</v>
      </c>
      <c r="D155" s="328">
        <v>235728</v>
      </c>
      <c r="E155" s="328">
        <v>313813</v>
      </c>
      <c r="F155" s="328">
        <v>377015</v>
      </c>
      <c r="G155" s="328">
        <v>311049</v>
      </c>
    </row>
    <row r="156" spans="1:7" ht="12.75" customHeight="1" x14ac:dyDescent="0.2">
      <c r="A156" s="315" t="s">
        <v>1849</v>
      </c>
      <c r="B156" s="328">
        <v>1419438</v>
      </c>
      <c r="C156" s="328">
        <v>1477547</v>
      </c>
      <c r="D156" s="328">
        <v>1003772</v>
      </c>
      <c r="E156" s="328">
        <v>1973070</v>
      </c>
      <c r="F156" s="328">
        <v>1901940</v>
      </c>
      <c r="G156" s="328">
        <v>1334742</v>
      </c>
    </row>
    <row r="157" spans="1:7" ht="12.75" customHeight="1" x14ac:dyDescent="0.2">
      <c r="A157" s="315" t="s">
        <v>2201</v>
      </c>
      <c r="B157" s="328" t="s">
        <v>1205</v>
      </c>
      <c r="C157" s="328" t="s">
        <v>1205</v>
      </c>
      <c r="D157" s="328">
        <v>1426</v>
      </c>
      <c r="E157" s="328" t="s">
        <v>1205</v>
      </c>
      <c r="F157" s="328" t="s">
        <v>1205</v>
      </c>
      <c r="G157" s="328">
        <v>1894</v>
      </c>
    </row>
    <row r="158" spans="1:7" ht="12.75" customHeight="1" x14ac:dyDescent="0.2">
      <c r="A158" s="315" t="s">
        <v>1850</v>
      </c>
      <c r="B158" s="328">
        <v>2811</v>
      </c>
      <c r="C158" s="328">
        <v>2329</v>
      </c>
      <c r="D158" s="328">
        <v>3180</v>
      </c>
      <c r="E158" s="328">
        <v>3919</v>
      </c>
      <c r="F158" s="328">
        <v>2995</v>
      </c>
      <c r="G158" s="328">
        <v>4227</v>
      </c>
    </row>
    <row r="159" spans="1:7" ht="12.75" customHeight="1" x14ac:dyDescent="0.2">
      <c r="A159" s="315" t="s">
        <v>1851</v>
      </c>
      <c r="B159" s="328">
        <v>105</v>
      </c>
      <c r="C159" s="328">
        <v>91</v>
      </c>
      <c r="D159" s="328">
        <v>213</v>
      </c>
      <c r="E159" s="328">
        <v>146</v>
      </c>
      <c r="F159" s="328">
        <v>116</v>
      </c>
      <c r="G159" s="328">
        <v>279</v>
      </c>
    </row>
    <row r="160" spans="1:7" ht="12.75" customHeight="1" x14ac:dyDescent="0.2">
      <c r="A160" s="315" t="s">
        <v>2202</v>
      </c>
      <c r="B160" s="328" t="s">
        <v>1205</v>
      </c>
      <c r="C160" s="328" t="s">
        <v>1205</v>
      </c>
      <c r="D160" s="328">
        <v>197</v>
      </c>
      <c r="E160" s="328" t="s">
        <v>1205</v>
      </c>
      <c r="F160" s="328" t="s">
        <v>1205</v>
      </c>
      <c r="G160" s="328">
        <v>266</v>
      </c>
    </row>
    <row r="161" spans="1:7" ht="12.75" customHeight="1" x14ac:dyDescent="0.2">
      <c r="A161" s="315" t="s">
        <v>1852</v>
      </c>
      <c r="B161" s="328" t="s">
        <v>1205</v>
      </c>
      <c r="C161" s="328" t="s">
        <v>1205</v>
      </c>
      <c r="D161" s="328" t="s">
        <v>1205</v>
      </c>
      <c r="E161" s="328" t="s">
        <v>1205</v>
      </c>
      <c r="F161" s="328" t="s">
        <v>1205</v>
      </c>
      <c r="G161" s="328" t="s">
        <v>1205</v>
      </c>
    </row>
    <row r="162" spans="1:7" ht="12.75" customHeight="1" x14ac:dyDescent="0.2">
      <c r="A162" s="315" t="s">
        <v>1853</v>
      </c>
      <c r="B162" s="328">
        <v>29</v>
      </c>
      <c r="C162" s="328">
        <v>17</v>
      </c>
      <c r="D162" s="328" t="s">
        <v>1205</v>
      </c>
      <c r="E162" s="328">
        <v>42</v>
      </c>
      <c r="F162" s="328">
        <v>22</v>
      </c>
      <c r="G162" s="328" t="s">
        <v>1205</v>
      </c>
    </row>
    <row r="163" spans="1:7" ht="12.75" customHeight="1" x14ac:dyDescent="0.2">
      <c r="A163" s="315" t="s">
        <v>1854</v>
      </c>
      <c r="B163" s="328">
        <v>5483</v>
      </c>
      <c r="C163" s="328">
        <v>12326</v>
      </c>
      <c r="D163" s="328">
        <v>4134</v>
      </c>
      <c r="E163" s="328">
        <v>7623</v>
      </c>
      <c r="F163" s="328">
        <v>15960</v>
      </c>
      <c r="G163" s="328">
        <v>5509</v>
      </c>
    </row>
    <row r="164" spans="1:7" ht="12.75" customHeight="1" x14ac:dyDescent="0.2">
      <c r="A164" s="315" t="s">
        <v>1855</v>
      </c>
      <c r="B164" s="328">
        <v>133658</v>
      </c>
      <c r="C164" s="328">
        <v>81811</v>
      </c>
      <c r="D164" s="328">
        <v>117284</v>
      </c>
      <c r="E164" s="328">
        <v>188190</v>
      </c>
      <c r="F164" s="328">
        <v>105732</v>
      </c>
      <c r="G164" s="328">
        <v>156358</v>
      </c>
    </row>
    <row r="165" spans="1:7" ht="12.75" customHeight="1" x14ac:dyDescent="0.2">
      <c r="A165" s="315" t="s">
        <v>1856</v>
      </c>
      <c r="B165" s="328">
        <v>2</v>
      </c>
      <c r="C165" s="328">
        <v>15</v>
      </c>
      <c r="D165" s="328">
        <v>18</v>
      </c>
      <c r="E165" s="328">
        <v>3</v>
      </c>
      <c r="F165" s="328">
        <v>20</v>
      </c>
      <c r="G165" s="328">
        <v>24</v>
      </c>
    </row>
    <row r="166" spans="1:7" ht="12.75" customHeight="1" x14ac:dyDescent="0.2">
      <c r="A166" s="315" t="s">
        <v>1857</v>
      </c>
      <c r="B166" s="328">
        <v>443979</v>
      </c>
      <c r="C166" s="328">
        <v>379321</v>
      </c>
      <c r="D166" s="328">
        <v>379313</v>
      </c>
      <c r="E166" s="328">
        <v>619921</v>
      </c>
      <c r="F166" s="328">
        <v>486505</v>
      </c>
      <c r="G166" s="328">
        <v>503823</v>
      </c>
    </row>
    <row r="167" spans="1:7" ht="12.75" customHeight="1" x14ac:dyDescent="0.2">
      <c r="A167" s="315" t="s">
        <v>1858</v>
      </c>
      <c r="B167" s="328">
        <v>749197</v>
      </c>
      <c r="C167" s="328">
        <v>539900</v>
      </c>
      <c r="D167" s="328">
        <v>319695</v>
      </c>
      <c r="E167" s="328">
        <v>1046781</v>
      </c>
      <c r="F167" s="328">
        <v>690900</v>
      </c>
      <c r="G167" s="328">
        <v>425560</v>
      </c>
    </row>
    <row r="168" spans="1:7" ht="12.75" customHeight="1" x14ac:dyDescent="0.2">
      <c r="A168" s="315" t="s">
        <v>1859</v>
      </c>
      <c r="B168" s="328">
        <v>48531463</v>
      </c>
      <c r="C168" s="328">
        <v>51070455</v>
      </c>
      <c r="D168" s="328">
        <v>48581930</v>
      </c>
      <c r="E168" s="328">
        <v>67522996</v>
      </c>
      <c r="F168" s="328">
        <v>65628326</v>
      </c>
      <c r="G168" s="328">
        <v>64490821</v>
      </c>
    </row>
    <row r="169" spans="1:7" ht="12.75" customHeight="1" x14ac:dyDescent="0.2">
      <c r="A169" s="326" t="s">
        <v>1860</v>
      </c>
      <c r="B169" s="327">
        <v>173115033</v>
      </c>
      <c r="C169" s="327">
        <v>167872653</v>
      </c>
      <c r="D169" s="327">
        <v>162960465</v>
      </c>
      <c r="E169" s="327">
        <v>240946795</v>
      </c>
      <c r="F169" s="327">
        <v>215711237</v>
      </c>
      <c r="G169" s="327">
        <v>216451797</v>
      </c>
    </row>
    <row r="170" spans="1:7" ht="12.75" customHeight="1" x14ac:dyDescent="0.2">
      <c r="A170" s="315" t="s">
        <v>1861</v>
      </c>
      <c r="B170" s="328">
        <v>10879</v>
      </c>
      <c r="C170" s="328">
        <v>14259</v>
      </c>
      <c r="D170" s="328">
        <v>13159</v>
      </c>
      <c r="E170" s="328">
        <v>14857</v>
      </c>
      <c r="F170" s="328">
        <v>18457</v>
      </c>
      <c r="G170" s="328">
        <v>17737</v>
      </c>
    </row>
    <row r="171" spans="1:7" ht="12.75" customHeight="1" x14ac:dyDescent="0.2">
      <c r="A171" s="315" t="s">
        <v>1862</v>
      </c>
      <c r="B171" s="328">
        <v>130839</v>
      </c>
      <c r="C171" s="328">
        <v>98508</v>
      </c>
      <c r="D171" s="328">
        <v>69486</v>
      </c>
      <c r="E171" s="328">
        <v>182495</v>
      </c>
      <c r="F171" s="328">
        <v>126442</v>
      </c>
      <c r="G171" s="328">
        <v>92351</v>
      </c>
    </row>
    <row r="172" spans="1:7" ht="12.75" customHeight="1" x14ac:dyDescent="0.2">
      <c r="A172" s="315" t="s">
        <v>1863</v>
      </c>
      <c r="B172" s="328">
        <v>1472726</v>
      </c>
      <c r="C172" s="328">
        <v>1572401</v>
      </c>
      <c r="D172" s="328">
        <v>2451572</v>
      </c>
      <c r="E172" s="328">
        <v>2044349</v>
      </c>
      <c r="F172" s="328">
        <v>2031401</v>
      </c>
      <c r="G172" s="328">
        <v>3257238</v>
      </c>
    </row>
    <row r="173" spans="1:7" ht="12.75" customHeight="1" x14ac:dyDescent="0.2">
      <c r="A173" s="315" t="s">
        <v>1864</v>
      </c>
      <c r="B173" s="328">
        <v>51514</v>
      </c>
      <c r="C173" s="328">
        <v>35718</v>
      </c>
      <c r="D173" s="328">
        <v>56336</v>
      </c>
      <c r="E173" s="328">
        <v>71829</v>
      </c>
      <c r="F173" s="328">
        <v>45960</v>
      </c>
      <c r="G173" s="328">
        <v>74967</v>
      </c>
    </row>
    <row r="174" spans="1:7" ht="12.75" customHeight="1" x14ac:dyDescent="0.2">
      <c r="A174" s="315" t="s">
        <v>1865</v>
      </c>
      <c r="B174" s="328">
        <v>3100467</v>
      </c>
      <c r="C174" s="328">
        <v>3163244</v>
      </c>
      <c r="D174" s="328">
        <v>3523935</v>
      </c>
      <c r="E174" s="328">
        <v>4326550</v>
      </c>
      <c r="F174" s="328">
        <v>4061508</v>
      </c>
      <c r="G174" s="328">
        <v>4676413</v>
      </c>
    </row>
    <row r="175" spans="1:7" ht="12.75" customHeight="1" x14ac:dyDescent="0.2">
      <c r="A175" s="315" t="s">
        <v>1866</v>
      </c>
      <c r="B175" s="328">
        <v>209</v>
      </c>
      <c r="C175" s="328">
        <v>466</v>
      </c>
      <c r="D175" s="328">
        <v>526</v>
      </c>
      <c r="E175" s="328">
        <v>292</v>
      </c>
      <c r="F175" s="328">
        <v>601</v>
      </c>
      <c r="G175" s="328">
        <v>696</v>
      </c>
    </row>
    <row r="176" spans="1:7" ht="12.75" customHeight="1" x14ac:dyDescent="0.2">
      <c r="A176" s="315" t="s">
        <v>1867</v>
      </c>
      <c r="B176" s="328">
        <v>1287</v>
      </c>
      <c r="C176" s="328">
        <v>1076</v>
      </c>
      <c r="D176" s="328">
        <v>5077</v>
      </c>
      <c r="E176" s="328">
        <v>1785</v>
      </c>
      <c r="F176" s="328">
        <v>1353</v>
      </c>
      <c r="G176" s="328">
        <v>6724</v>
      </c>
    </row>
    <row r="177" spans="1:7" ht="12.75" customHeight="1" x14ac:dyDescent="0.2">
      <c r="A177" s="315" t="s">
        <v>1868</v>
      </c>
      <c r="B177" s="328">
        <v>2248</v>
      </c>
      <c r="C177" s="328">
        <v>3095</v>
      </c>
      <c r="D177" s="328">
        <v>1469</v>
      </c>
      <c r="E177" s="328">
        <v>3118</v>
      </c>
      <c r="F177" s="328">
        <v>3964</v>
      </c>
      <c r="G177" s="328">
        <v>1943</v>
      </c>
    </row>
    <row r="178" spans="1:7" ht="12.75" customHeight="1" x14ac:dyDescent="0.2">
      <c r="A178" s="315" t="s">
        <v>1869</v>
      </c>
      <c r="B178" s="328">
        <v>79528166</v>
      </c>
      <c r="C178" s="328">
        <v>78529274</v>
      </c>
      <c r="D178" s="328">
        <v>74544376</v>
      </c>
      <c r="E178" s="328">
        <v>110622540</v>
      </c>
      <c r="F178" s="328">
        <v>100860290</v>
      </c>
      <c r="G178" s="328">
        <v>99049635</v>
      </c>
    </row>
    <row r="179" spans="1:7" ht="12.75" customHeight="1" x14ac:dyDescent="0.2">
      <c r="A179" s="315" t="s">
        <v>1870</v>
      </c>
      <c r="B179" s="328">
        <v>144861</v>
      </c>
      <c r="C179" s="328">
        <v>189118</v>
      </c>
      <c r="D179" s="328">
        <v>127541</v>
      </c>
      <c r="E179" s="328">
        <v>202650</v>
      </c>
      <c r="F179" s="328">
        <v>242551</v>
      </c>
      <c r="G179" s="328">
        <v>170611</v>
      </c>
    </row>
    <row r="180" spans="1:7" ht="12.75" customHeight="1" x14ac:dyDescent="0.2">
      <c r="A180" s="315" t="s">
        <v>1871</v>
      </c>
      <c r="B180" s="328">
        <v>1679185</v>
      </c>
      <c r="C180" s="328">
        <v>1569465</v>
      </c>
      <c r="D180" s="328">
        <v>1546762</v>
      </c>
      <c r="E180" s="328">
        <v>2341586</v>
      </c>
      <c r="F180" s="328">
        <v>2015106</v>
      </c>
      <c r="G180" s="328">
        <v>2053887</v>
      </c>
    </row>
    <row r="181" spans="1:7" ht="12.75" customHeight="1" x14ac:dyDescent="0.2">
      <c r="A181" s="315" t="s">
        <v>1872</v>
      </c>
      <c r="B181" s="328">
        <v>7536091</v>
      </c>
      <c r="C181" s="328">
        <v>7022414</v>
      </c>
      <c r="D181" s="328">
        <v>6968353</v>
      </c>
      <c r="E181" s="328">
        <v>10501055</v>
      </c>
      <c r="F181" s="328">
        <v>9023493</v>
      </c>
      <c r="G181" s="328">
        <v>9244669</v>
      </c>
    </row>
    <row r="182" spans="1:7" ht="12.75" customHeight="1" x14ac:dyDescent="0.2">
      <c r="A182" s="315" t="s">
        <v>1873</v>
      </c>
      <c r="B182" s="328">
        <v>4235962</v>
      </c>
      <c r="C182" s="328">
        <v>3954603</v>
      </c>
      <c r="D182" s="328">
        <v>3577937</v>
      </c>
      <c r="E182" s="328">
        <v>5900279</v>
      </c>
      <c r="F182" s="328">
        <v>5086610</v>
      </c>
      <c r="G182" s="328">
        <v>4749442</v>
      </c>
    </row>
    <row r="183" spans="1:7" ht="12.75" customHeight="1" x14ac:dyDescent="0.2">
      <c r="A183" s="315" t="s">
        <v>1874</v>
      </c>
      <c r="B183" s="328">
        <v>360021</v>
      </c>
      <c r="C183" s="328">
        <v>515580</v>
      </c>
      <c r="D183" s="328">
        <v>445059</v>
      </c>
      <c r="E183" s="328">
        <v>502717</v>
      </c>
      <c r="F183" s="328">
        <v>658987</v>
      </c>
      <c r="G183" s="328">
        <v>597282</v>
      </c>
    </row>
    <row r="184" spans="1:7" ht="12.75" customHeight="1" x14ac:dyDescent="0.2">
      <c r="A184" s="315" t="s">
        <v>1875</v>
      </c>
      <c r="B184" s="328">
        <v>789143</v>
      </c>
      <c r="C184" s="328">
        <v>339122</v>
      </c>
      <c r="D184" s="328">
        <v>274011</v>
      </c>
      <c r="E184" s="328">
        <v>1101799</v>
      </c>
      <c r="F184" s="328">
        <v>436727</v>
      </c>
      <c r="G184" s="328">
        <v>363978</v>
      </c>
    </row>
    <row r="185" spans="1:7" ht="12.75" customHeight="1" x14ac:dyDescent="0.2">
      <c r="A185" s="315" t="s">
        <v>1876</v>
      </c>
      <c r="B185" s="328">
        <v>1882000</v>
      </c>
      <c r="C185" s="328">
        <v>1682334</v>
      </c>
      <c r="D185" s="328">
        <v>1660499</v>
      </c>
      <c r="E185" s="328">
        <v>2620313</v>
      </c>
      <c r="F185" s="328">
        <v>2162885</v>
      </c>
      <c r="G185" s="328">
        <v>2203085</v>
      </c>
    </row>
    <row r="186" spans="1:7" ht="12.75" customHeight="1" x14ac:dyDescent="0.2">
      <c r="A186" s="315" t="s">
        <v>1877</v>
      </c>
      <c r="B186" s="328">
        <v>23595103</v>
      </c>
      <c r="C186" s="328">
        <v>21910285</v>
      </c>
      <c r="D186" s="328">
        <v>19491624</v>
      </c>
      <c r="E186" s="328">
        <v>32836302</v>
      </c>
      <c r="F186" s="328">
        <v>28165469</v>
      </c>
      <c r="G186" s="328">
        <v>25880290</v>
      </c>
    </row>
    <row r="187" spans="1:7" ht="12.75" customHeight="1" x14ac:dyDescent="0.2">
      <c r="A187" s="315" t="s">
        <v>1878</v>
      </c>
      <c r="B187" s="328">
        <v>2959</v>
      </c>
      <c r="C187" s="328">
        <v>6339</v>
      </c>
      <c r="D187" s="328">
        <v>3910</v>
      </c>
      <c r="E187" s="328">
        <v>4118</v>
      </c>
      <c r="F187" s="328">
        <v>8115</v>
      </c>
      <c r="G187" s="328">
        <v>5172</v>
      </c>
    </row>
    <row r="188" spans="1:7" ht="12.75" customHeight="1" x14ac:dyDescent="0.2">
      <c r="A188" s="315" t="s">
        <v>1879</v>
      </c>
      <c r="B188" s="328">
        <v>15557</v>
      </c>
      <c r="C188" s="328">
        <v>17237</v>
      </c>
      <c r="D188" s="328">
        <v>29183</v>
      </c>
      <c r="E188" s="328">
        <v>21707</v>
      </c>
      <c r="F188" s="328">
        <v>22046</v>
      </c>
      <c r="G188" s="328">
        <v>39003</v>
      </c>
    </row>
    <row r="189" spans="1:7" ht="12.75" customHeight="1" x14ac:dyDescent="0.2">
      <c r="A189" s="315" t="s">
        <v>1880</v>
      </c>
      <c r="B189" s="328">
        <v>518133</v>
      </c>
      <c r="C189" s="328">
        <v>667292</v>
      </c>
      <c r="D189" s="328">
        <v>837588</v>
      </c>
      <c r="E189" s="328">
        <v>720087</v>
      </c>
      <c r="F189" s="328">
        <v>857079</v>
      </c>
      <c r="G189" s="328">
        <v>1112651</v>
      </c>
    </row>
    <row r="190" spans="1:7" ht="12.75" customHeight="1" x14ac:dyDescent="0.2">
      <c r="A190" s="315" t="s">
        <v>1881</v>
      </c>
      <c r="B190" s="328">
        <v>4467492</v>
      </c>
      <c r="C190" s="328">
        <v>4073191</v>
      </c>
      <c r="D190" s="328">
        <v>4593159</v>
      </c>
      <c r="E190" s="328">
        <v>6226725</v>
      </c>
      <c r="F190" s="328">
        <v>5261801</v>
      </c>
      <c r="G190" s="328">
        <v>6111004</v>
      </c>
    </row>
    <row r="191" spans="1:7" ht="12.75" customHeight="1" x14ac:dyDescent="0.2">
      <c r="A191" s="315" t="s">
        <v>1882</v>
      </c>
      <c r="B191" s="328">
        <v>902738</v>
      </c>
      <c r="C191" s="328">
        <v>723673</v>
      </c>
      <c r="D191" s="328">
        <v>845520</v>
      </c>
      <c r="E191" s="328">
        <v>1270235</v>
      </c>
      <c r="F191" s="328">
        <v>928840</v>
      </c>
      <c r="G191" s="328">
        <v>1121638</v>
      </c>
    </row>
    <row r="192" spans="1:7" ht="12.75" customHeight="1" x14ac:dyDescent="0.2">
      <c r="A192" s="315" t="s">
        <v>1883</v>
      </c>
      <c r="B192" s="328">
        <v>13057</v>
      </c>
      <c r="C192" s="328">
        <v>15245</v>
      </c>
      <c r="D192" s="328">
        <v>12617</v>
      </c>
      <c r="E192" s="328">
        <v>18223</v>
      </c>
      <c r="F192" s="328">
        <v>19543</v>
      </c>
      <c r="G192" s="328">
        <v>16726</v>
      </c>
    </row>
    <row r="193" spans="1:7" ht="12.75" customHeight="1" x14ac:dyDescent="0.2">
      <c r="A193" s="315" t="s">
        <v>1884</v>
      </c>
      <c r="B193" s="328">
        <v>30045</v>
      </c>
      <c r="C193" s="328">
        <v>9494</v>
      </c>
      <c r="D193" s="328">
        <v>9049</v>
      </c>
      <c r="E193" s="328">
        <v>42010</v>
      </c>
      <c r="F193" s="328">
        <v>12181</v>
      </c>
      <c r="G193" s="328">
        <v>12048</v>
      </c>
    </row>
    <row r="194" spans="1:7" ht="12.75" customHeight="1" x14ac:dyDescent="0.2">
      <c r="A194" s="315" t="s">
        <v>1885</v>
      </c>
      <c r="B194" s="328">
        <v>9622681</v>
      </c>
      <c r="C194" s="328">
        <v>8457045</v>
      </c>
      <c r="D194" s="328">
        <v>8048312</v>
      </c>
      <c r="E194" s="328">
        <v>13385786</v>
      </c>
      <c r="F194" s="328">
        <v>10877153</v>
      </c>
      <c r="G194" s="328">
        <v>10675363</v>
      </c>
    </row>
    <row r="195" spans="1:7" ht="12.75" customHeight="1" x14ac:dyDescent="0.2">
      <c r="A195" s="315" t="s">
        <v>1886</v>
      </c>
      <c r="B195" s="328">
        <v>101375</v>
      </c>
      <c r="C195" s="328">
        <v>270880</v>
      </c>
      <c r="D195" s="328">
        <v>370131</v>
      </c>
      <c r="E195" s="328">
        <v>141682</v>
      </c>
      <c r="F195" s="328">
        <v>347426</v>
      </c>
      <c r="G195" s="328">
        <v>490165</v>
      </c>
    </row>
    <row r="196" spans="1:7" ht="12.75" customHeight="1" x14ac:dyDescent="0.2">
      <c r="A196" s="315" t="s">
        <v>1887</v>
      </c>
      <c r="B196" s="328">
        <v>61709</v>
      </c>
      <c r="C196" s="328">
        <v>60915</v>
      </c>
      <c r="D196" s="328">
        <v>72677</v>
      </c>
      <c r="E196" s="328">
        <v>86154</v>
      </c>
      <c r="F196" s="328">
        <v>78250</v>
      </c>
      <c r="G196" s="328">
        <v>96494</v>
      </c>
    </row>
    <row r="197" spans="1:7" ht="12.75" customHeight="1" x14ac:dyDescent="0.2">
      <c r="A197" s="315" t="s">
        <v>1888</v>
      </c>
      <c r="B197" s="328">
        <v>44151</v>
      </c>
      <c r="C197" s="328">
        <v>47090</v>
      </c>
      <c r="D197" s="328">
        <v>49064</v>
      </c>
      <c r="E197" s="328">
        <v>61730</v>
      </c>
      <c r="F197" s="328">
        <v>60461</v>
      </c>
      <c r="G197" s="328">
        <v>65332</v>
      </c>
    </row>
    <row r="198" spans="1:7" ht="12.75" customHeight="1" x14ac:dyDescent="0.2">
      <c r="A198" s="315" t="s">
        <v>1889</v>
      </c>
      <c r="B198" s="328">
        <v>27905</v>
      </c>
      <c r="C198" s="328">
        <v>50388</v>
      </c>
      <c r="D198" s="328">
        <v>27410</v>
      </c>
      <c r="E198" s="328">
        <v>38565</v>
      </c>
      <c r="F198" s="328">
        <v>64937</v>
      </c>
      <c r="G198" s="328">
        <v>36151</v>
      </c>
    </row>
    <row r="199" spans="1:7" ht="12.75" customHeight="1" x14ac:dyDescent="0.2">
      <c r="A199" s="315" t="s">
        <v>1890</v>
      </c>
      <c r="B199" s="328">
        <v>6235569</v>
      </c>
      <c r="C199" s="328">
        <v>5420461</v>
      </c>
      <c r="D199" s="328">
        <v>5587577</v>
      </c>
      <c r="E199" s="328">
        <v>8689097</v>
      </c>
      <c r="F199" s="328">
        <v>6965915</v>
      </c>
      <c r="G199" s="328">
        <v>7421683</v>
      </c>
    </row>
    <row r="200" spans="1:7" ht="12.75" customHeight="1" x14ac:dyDescent="0.2">
      <c r="A200" s="315" t="s">
        <v>1891</v>
      </c>
      <c r="B200" s="328">
        <v>8146</v>
      </c>
      <c r="C200" s="328">
        <v>12004</v>
      </c>
      <c r="D200" s="328">
        <v>10994</v>
      </c>
      <c r="E200" s="328">
        <v>11190</v>
      </c>
      <c r="F200" s="328">
        <v>15432</v>
      </c>
      <c r="G200" s="328">
        <v>14623</v>
      </c>
    </row>
    <row r="201" spans="1:7" ht="12.75" customHeight="1" x14ac:dyDescent="0.2">
      <c r="A201" s="315" t="s">
        <v>1892</v>
      </c>
      <c r="B201" s="328">
        <v>13018</v>
      </c>
      <c r="C201" s="328">
        <v>9331</v>
      </c>
      <c r="D201" s="328">
        <v>11029</v>
      </c>
      <c r="E201" s="328">
        <v>18233</v>
      </c>
      <c r="F201" s="328">
        <v>11948</v>
      </c>
      <c r="G201" s="328">
        <v>14632</v>
      </c>
    </row>
    <row r="202" spans="1:7" ht="12.75" customHeight="1" x14ac:dyDescent="0.2">
      <c r="A202" s="315" t="s">
        <v>1893</v>
      </c>
      <c r="B202" s="328">
        <v>60635</v>
      </c>
      <c r="C202" s="328">
        <v>44692</v>
      </c>
      <c r="D202" s="328">
        <v>55834</v>
      </c>
      <c r="E202" s="328">
        <v>84435</v>
      </c>
      <c r="F202" s="328">
        <v>57357</v>
      </c>
      <c r="G202" s="328">
        <v>74249</v>
      </c>
    </row>
    <row r="203" spans="1:7" ht="12.75" customHeight="1" x14ac:dyDescent="0.2">
      <c r="A203" s="315" t="s">
        <v>1894</v>
      </c>
      <c r="B203" s="328">
        <v>35546</v>
      </c>
      <c r="C203" s="328">
        <v>31485</v>
      </c>
      <c r="D203" s="328">
        <v>28395</v>
      </c>
      <c r="E203" s="328">
        <v>49438</v>
      </c>
      <c r="F203" s="328">
        <v>40347</v>
      </c>
      <c r="G203" s="328">
        <v>37759</v>
      </c>
    </row>
    <row r="204" spans="1:7" ht="12.75" customHeight="1" x14ac:dyDescent="0.2">
      <c r="A204" s="315" t="s">
        <v>1895</v>
      </c>
      <c r="B204" s="328">
        <v>36879</v>
      </c>
      <c r="C204" s="328">
        <v>50961</v>
      </c>
      <c r="D204" s="328">
        <v>49131</v>
      </c>
      <c r="E204" s="328">
        <v>51127</v>
      </c>
      <c r="F204" s="328">
        <v>65549</v>
      </c>
      <c r="G204" s="328">
        <v>65194</v>
      </c>
    </row>
    <row r="205" spans="1:7" ht="12.75" customHeight="1" x14ac:dyDescent="0.2">
      <c r="A205" s="315" t="s">
        <v>1896</v>
      </c>
      <c r="B205" s="328">
        <v>1124161</v>
      </c>
      <c r="C205" s="328">
        <v>982242</v>
      </c>
      <c r="D205" s="328">
        <v>1056599</v>
      </c>
      <c r="E205" s="328">
        <v>1568625</v>
      </c>
      <c r="F205" s="328">
        <v>1260773</v>
      </c>
      <c r="G205" s="328">
        <v>1402527</v>
      </c>
    </row>
    <row r="206" spans="1:7" ht="12.75" customHeight="1" x14ac:dyDescent="0.2">
      <c r="A206" s="315" t="s">
        <v>1897</v>
      </c>
      <c r="B206" s="328">
        <v>2006522</v>
      </c>
      <c r="C206" s="328">
        <v>2289453</v>
      </c>
      <c r="D206" s="328">
        <v>2352251</v>
      </c>
      <c r="E206" s="328">
        <v>2791705</v>
      </c>
      <c r="F206" s="328">
        <v>2949348</v>
      </c>
      <c r="G206" s="328">
        <v>3125948</v>
      </c>
    </row>
    <row r="207" spans="1:7" ht="12.75" customHeight="1" x14ac:dyDescent="0.2">
      <c r="A207" s="315" t="s">
        <v>1898</v>
      </c>
      <c r="B207" s="328">
        <v>907037</v>
      </c>
      <c r="C207" s="328">
        <v>1725864</v>
      </c>
      <c r="D207" s="328">
        <v>1673446</v>
      </c>
      <c r="E207" s="328">
        <v>1256466</v>
      </c>
      <c r="F207" s="328">
        <v>2213120</v>
      </c>
      <c r="G207" s="328">
        <v>2225653</v>
      </c>
    </row>
    <row r="208" spans="1:7" ht="12.75" customHeight="1" x14ac:dyDescent="0.2">
      <c r="A208" s="315" t="s">
        <v>1899</v>
      </c>
      <c r="B208" s="328">
        <v>4841610</v>
      </c>
      <c r="C208" s="328">
        <v>5084199</v>
      </c>
      <c r="D208" s="328">
        <v>4807563</v>
      </c>
      <c r="E208" s="328">
        <v>6737372</v>
      </c>
      <c r="F208" s="328">
        <v>6528755</v>
      </c>
      <c r="G208" s="328">
        <v>6387025</v>
      </c>
    </row>
    <row r="209" spans="1:7" ht="12.75" customHeight="1" x14ac:dyDescent="0.2">
      <c r="A209" s="315" t="s">
        <v>1900</v>
      </c>
      <c r="B209" s="328">
        <v>468341</v>
      </c>
      <c r="C209" s="328">
        <v>482355</v>
      </c>
      <c r="D209" s="328">
        <v>450542</v>
      </c>
      <c r="E209" s="328">
        <v>652269</v>
      </c>
      <c r="F209" s="328">
        <v>619885</v>
      </c>
      <c r="G209" s="328">
        <v>598090</v>
      </c>
    </row>
    <row r="210" spans="1:7" ht="12.75" customHeight="1" x14ac:dyDescent="0.2">
      <c r="A210" s="315" t="s">
        <v>1901</v>
      </c>
      <c r="B210" s="328">
        <v>1001068</v>
      </c>
      <c r="C210" s="328">
        <v>79794</v>
      </c>
      <c r="D210" s="328">
        <v>16515</v>
      </c>
      <c r="E210" s="328">
        <v>1412962</v>
      </c>
      <c r="F210" s="328">
        <v>102494</v>
      </c>
      <c r="G210" s="328">
        <v>21865</v>
      </c>
    </row>
    <row r="211" spans="1:7" ht="12.75" customHeight="1" x14ac:dyDescent="0.2">
      <c r="A211" s="315" t="s">
        <v>1902</v>
      </c>
      <c r="B211" s="328">
        <v>1727</v>
      </c>
      <c r="C211" s="328">
        <v>2932</v>
      </c>
      <c r="D211" s="328">
        <v>3742</v>
      </c>
      <c r="E211" s="328">
        <v>2399</v>
      </c>
      <c r="F211" s="328">
        <v>3768</v>
      </c>
      <c r="G211" s="328">
        <v>4960</v>
      </c>
    </row>
    <row r="212" spans="1:7" ht="12.75" customHeight="1" x14ac:dyDescent="0.2">
      <c r="A212" s="315" t="s">
        <v>1903</v>
      </c>
      <c r="B212" s="328">
        <v>6851161</v>
      </c>
      <c r="C212" s="328">
        <v>6508952</v>
      </c>
      <c r="D212" s="328">
        <v>6471740</v>
      </c>
      <c r="E212" s="328">
        <v>9535032</v>
      </c>
      <c r="F212" s="328">
        <v>8360384</v>
      </c>
      <c r="G212" s="328">
        <v>8598565</v>
      </c>
    </row>
    <row r="213" spans="1:7" ht="12.75" customHeight="1" x14ac:dyDescent="0.2">
      <c r="A213" s="315" t="s">
        <v>1904</v>
      </c>
      <c r="B213" s="328">
        <v>4071401</v>
      </c>
      <c r="C213" s="328">
        <v>4140923</v>
      </c>
      <c r="D213" s="328">
        <v>4278790</v>
      </c>
      <c r="E213" s="328">
        <v>5672491</v>
      </c>
      <c r="F213" s="328">
        <v>5319285</v>
      </c>
      <c r="G213" s="328">
        <v>5681102</v>
      </c>
    </row>
    <row r="214" spans="1:7" ht="12.75" customHeight="1" x14ac:dyDescent="0.2">
      <c r="A214" s="315" t="s">
        <v>1905</v>
      </c>
      <c r="B214" s="328">
        <v>11719</v>
      </c>
      <c r="C214" s="328">
        <v>4982</v>
      </c>
      <c r="D214" s="328">
        <v>5961</v>
      </c>
      <c r="E214" s="328">
        <v>16359</v>
      </c>
      <c r="F214" s="328">
        <v>6421</v>
      </c>
      <c r="G214" s="328">
        <v>7918</v>
      </c>
    </row>
    <row r="215" spans="1:7" ht="12.75" customHeight="1" x14ac:dyDescent="0.2">
      <c r="A215" s="315" t="s">
        <v>1906</v>
      </c>
      <c r="B215" s="328">
        <v>48054</v>
      </c>
      <c r="C215" s="328">
        <v>75597</v>
      </c>
      <c r="D215" s="328">
        <v>9707</v>
      </c>
      <c r="E215" s="328">
        <v>65599</v>
      </c>
      <c r="F215" s="328">
        <v>98253</v>
      </c>
      <c r="G215" s="328">
        <v>12895</v>
      </c>
    </row>
    <row r="216" spans="1:7" ht="12.75" customHeight="1" x14ac:dyDescent="0.2">
      <c r="A216" s="315" t="s">
        <v>1907</v>
      </c>
      <c r="B216" s="328">
        <v>30986</v>
      </c>
      <c r="C216" s="328">
        <v>24631</v>
      </c>
      <c r="D216" s="328">
        <v>20670</v>
      </c>
      <c r="E216" s="328">
        <v>43158</v>
      </c>
      <c r="F216" s="328">
        <v>31627</v>
      </c>
      <c r="G216" s="328">
        <v>27400</v>
      </c>
    </row>
    <row r="217" spans="1:7" ht="12.75" customHeight="1" x14ac:dyDescent="0.2">
      <c r="A217" s="315" t="s">
        <v>1908</v>
      </c>
      <c r="B217" s="328">
        <v>1030869</v>
      </c>
      <c r="C217" s="328">
        <v>779025</v>
      </c>
      <c r="D217" s="328">
        <v>798992</v>
      </c>
      <c r="E217" s="328">
        <v>1434447</v>
      </c>
      <c r="F217" s="328">
        <v>1002990</v>
      </c>
      <c r="G217" s="328">
        <v>1058019</v>
      </c>
    </row>
    <row r="218" spans="1:7" ht="12.75" customHeight="1" x14ac:dyDescent="0.2">
      <c r="A218" s="315" t="s">
        <v>1909</v>
      </c>
      <c r="B218" s="328">
        <v>4002081</v>
      </c>
      <c r="C218" s="328">
        <v>5123019</v>
      </c>
      <c r="D218" s="328">
        <v>5614645</v>
      </c>
      <c r="E218" s="328">
        <v>5562853</v>
      </c>
      <c r="F218" s="328">
        <v>6577950</v>
      </c>
      <c r="G218" s="328">
        <v>7448995</v>
      </c>
    </row>
    <row r="219" spans="1:7" ht="12.75" customHeight="1" x14ac:dyDescent="0.2">
      <c r="A219" s="326" t="s">
        <v>1910</v>
      </c>
      <c r="B219" s="327">
        <v>4025550</v>
      </c>
      <c r="C219" s="327">
        <v>4054382</v>
      </c>
      <c r="D219" s="327">
        <v>3367846</v>
      </c>
      <c r="E219" s="327">
        <v>5619787</v>
      </c>
      <c r="F219" s="327">
        <v>5202794</v>
      </c>
      <c r="G219" s="327">
        <v>4462234</v>
      </c>
    </row>
    <row r="220" spans="1:7" ht="12.75" customHeight="1" x14ac:dyDescent="0.2">
      <c r="A220" s="315" t="s">
        <v>1911</v>
      </c>
      <c r="B220" s="328">
        <v>11</v>
      </c>
      <c r="C220" s="328">
        <v>13</v>
      </c>
      <c r="D220" s="328" t="s">
        <v>1205</v>
      </c>
      <c r="E220" s="328">
        <v>15</v>
      </c>
      <c r="F220" s="328">
        <v>17</v>
      </c>
      <c r="G220" s="328" t="s">
        <v>1205</v>
      </c>
    </row>
    <row r="221" spans="1:7" ht="12.75" customHeight="1" x14ac:dyDescent="0.2">
      <c r="A221" s="315" t="s">
        <v>1912</v>
      </c>
      <c r="B221" s="328">
        <v>21</v>
      </c>
      <c r="C221" s="328">
        <v>115</v>
      </c>
      <c r="D221" s="328" t="s">
        <v>1205</v>
      </c>
      <c r="E221" s="328">
        <v>29</v>
      </c>
      <c r="F221" s="328">
        <v>146</v>
      </c>
      <c r="G221" s="328" t="s">
        <v>1205</v>
      </c>
    </row>
    <row r="222" spans="1:7" ht="12.75" customHeight="1" x14ac:dyDescent="0.2">
      <c r="A222" s="315" t="s">
        <v>1546</v>
      </c>
      <c r="B222" s="328">
        <v>6019</v>
      </c>
      <c r="C222" s="328">
        <v>5435</v>
      </c>
      <c r="D222" s="328">
        <v>488</v>
      </c>
      <c r="E222" s="328">
        <v>8322</v>
      </c>
      <c r="F222" s="328">
        <v>7020</v>
      </c>
      <c r="G222" s="328">
        <v>645</v>
      </c>
    </row>
    <row r="223" spans="1:7" ht="12.75" customHeight="1" x14ac:dyDescent="0.2">
      <c r="A223" s="315" t="s">
        <v>1913</v>
      </c>
      <c r="B223" s="328">
        <v>2968212</v>
      </c>
      <c r="C223" s="328">
        <v>3024833</v>
      </c>
      <c r="D223" s="328">
        <v>2526727</v>
      </c>
      <c r="E223" s="328">
        <v>4138988</v>
      </c>
      <c r="F223" s="328">
        <v>3880226</v>
      </c>
      <c r="G223" s="328">
        <v>3347837</v>
      </c>
    </row>
    <row r="224" spans="1:7" ht="12.75" customHeight="1" x14ac:dyDescent="0.2">
      <c r="A224" s="315" t="s">
        <v>1560</v>
      </c>
      <c r="B224" s="328" t="s">
        <v>1205</v>
      </c>
      <c r="C224" s="328" t="s">
        <v>1205</v>
      </c>
      <c r="D224" s="328">
        <v>4</v>
      </c>
      <c r="E224" s="328" t="s">
        <v>1205</v>
      </c>
      <c r="F224" s="328" t="s">
        <v>1205</v>
      </c>
      <c r="G224" s="328">
        <v>5</v>
      </c>
    </row>
    <row r="225" spans="1:7" ht="12.75" customHeight="1" x14ac:dyDescent="0.2">
      <c r="A225" s="315" t="s">
        <v>1553</v>
      </c>
      <c r="B225" s="328">
        <v>18</v>
      </c>
      <c r="C225" s="328">
        <v>14</v>
      </c>
      <c r="D225" s="328">
        <v>5</v>
      </c>
      <c r="E225" s="328">
        <v>25</v>
      </c>
      <c r="F225" s="328">
        <v>18</v>
      </c>
      <c r="G225" s="328">
        <v>7</v>
      </c>
    </row>
    <row r="226" spans="1:7" ht="12.75" customHeight="1" x14ac:dyDescent="0.2">
      <c r="A226" s="315" t="s">
        <v>1914</v>
      </c>
      <c r="B226" s="328">
        <v>2280</v>
      </c>
      <c r="C226" s="328">
        <v>3239</v>
      </c>
      <c r="D226" s="328">
        <v>2440</v>
      </c>
      <c r="E226" s="328">
        <v>3181</v>
      </c>
      <c r="F226" s="328">
        <v>4158</v>
      </c>
      <c r="G226" s="328">
        <v>3224</v>
      </c>
    </row>
    <row r="227" spans="1:7" ht="12.75" customHeight="1" x14ac:dyDescent="0.2">
      <c r="A227" s="315" t="s">
        <v>1915</v>
      </c>
      <c r="B227" s="328">
        <v>1</v>
      </c>
      <c r="C227" s="328">
        <v>77</v>
      </c>
      <c r="D227" s="328" t="s">
        <v>1205</v>
      </c>
      <c r="E227" s="328">
        <v>1</v>
      </c>
      <c r="F227" s="328">
        <v>102</v>
      </c>
      <c r="G227" s="328" t="s">
        <v>1205</v>
      </c>
    </row>
    <row r="228" spans="1:7" ht="12.75" customHeight="1" x14ac:dyDescent="0.2">
      <c r="A228" s="315" t="s">
        <v>1916</v>
      </c>
      <c r="B228" s="328">
        <v>4316</v>
      </c>
      <c r="C228" s="328">
        <v>3472</v>
      </c>
      <c r="D228" s="328">
        <v>2939</v>
      </c>
      <c r="E228" s="328">
        <v>5995</v>
      </c>
      <c r="F228" s="328">
        <v>4443</v>
      </c>
      <c r="G228" s="328">
        <v>3898</v>
      </c>
    </row>
    <row r="229" spans="1:7" ht="12.75" customHeight="1" x14ac:dyDescent="0.2">
      <c r="A229" s="315" t="s">
        <v>1540</v>
      </c>
      <c r="B229" s="328">
        <v>24</v>
      </c>
      <c r="C229" s="328" t="s">
        <v>1205</v>
      </c>
      <c r="D229" s="328">
        <v>224</v>
      </c>
      <c r="E229" s="328">
        <v>33</v>
      </c>
      <c r="F229" s="328" t="s">
        <v>1205</v>
      </c>
      <c r="G229" s="328">
        <v>294</v>
      </c>
    </row>
    <row r="230" spans="1:7" ht="12.75" customHeight="1" x14ac:dyDescent="0.2">
      <c r="A230" s="315" t="s">
        <v>1561</v>
      </c>
      <c r="B230" s="328" t="s">
        <v>1205</v>
      </c>
      <c r="C230" s="328" t="s">
        <v>1205</v>
      </c>
      <c r="D230" s="328" t="s">
        <v>1205</v>
      </c>
      <c r="E230" s="328" t="s">
        <v>1205</v>
      </c>
      <c r="F230" s="328" t="s">
        <v>1205</v>
      </c>
      <c r="G230" s="328" t="s">
        <v>1205</v>
      </c>
    </row>
    <row r="231" spans="1:7" ht="12.75" customHeight="1" x14ac:dyDescent="0.2">
      <c r="A231" s="315" t="s">
        <v>1917</v>
      </c>
      <c r="B231" s="328">
        <v>38</v>
      </c>
      <c r="C231" s="328">
        <v>24</v>
      </c>
      <c r="D231" s="328">
        <v>15</v>
      </c>
      <c r="E231" s="328">
        <v>52</v>
      </c>
      <c r="F231" s="328">
        <v>31</v>
      </c>
      <c r="G231" s="328">
        <v>21</v>
      </c>
    </row>
    <row r="232" spans="1:7" ht="12.75" customHeight="1" x14ac:dyDescent="0.2">
      <c r="A232" s="315" t="s">
        <v>1918</v>
      </c>
      <c r="B232" s="328" t="s">
        <v>1205</v>
      </c>
      <c r="C232" s="328" t="s">
        <v>1205</v>
      </c>
      <c r="D232" s="328" t="s">
        <v>1205</v>
      </c>
      <c r="E232" s="328" t="s">
        <v>1205</v>
      </c>
      <c r="F232" s="328" t="s">
        <v>1205</v>
      </c>
      <c r="G232" s="328" t="s">
        <v>1205</v>
      </c>
    </row>
    <row r="233" spans="1:7" ht="12.75" customHeight="1" x14ac:dyDescent="0.2">
      <c r="A233" s="315" t="s">
        <v>1520</v>
      </c>
      <c r="B233" s="328">
        <v>25027</v>
      </c>
      <c r="C233" s="328">
        <v>24</v>
      </c>
      <c r="D233" s="328">
        <v>46</v>
      </c>
      <c r="E233" s="328">
        <v>36139</v>
      </c>
      <c r="F233" s="328">
        <v>30</v>
      </c>
      <c r="G233" s="328">
        <v>60</v>
      </c>
    </row>
    <row r="234" spans="1:7" ht="12.75" customHeight="1" x14ac:dyDescent="0.2">
      <c r="A234" s="315" t="s">
        <v>1919</v>
      </c>
      <c r="B234" s="328">
        <v>44</v>
      </c>
      <c r="C234" s="328">
        <v>63</v>
      </c>
      <c r="D234" s="328">
        <v>46</v>
      </c>
      <c r="E234" s="328">
        <v>62</v>
      </c>
      <c r="F234" s="328">
        <v>81</v>
      </c>
      <c r="G234" s="328">
        <v>61</v>
      </c>
    </row>
    <row r="235" spans="1:7" ht="12.75" customHeight="1" x14ac:dyDescent="0.2">
      <c r="A235" s="315" t="s">
        <v>1920</v>
      </c>
      <c r="B235" s="328" t="s">
        <v>1205</v>
      </c>
      <c r="C235" s="328">
        <v>0</v>
      </c>
      <c r="D235" s="328">
        <v>5</v>
      </c>
      <c r="E235" s="328" t="s">
        <v>1205</v>
      </c>
      <c r="F235" s="328">
        <v>1</v>
      </c>
      <c r="G235" s="328">
        <v>6</v>
      </c>
    </row>
    <row r="236" spans="1:7" ht="12.75" customHeight="1" x14ac:dyDescent="0.2">
      <c r="A236" s="315" t="s">
        <v>1921</v>
      </c>
      <c r="B236" s="328">
        <v>888</v>
      </c>
      <c r="C236" s="328">
        <v>566</v>
      </c>
      <c r="D236" s="328">
        <v>402</v>
      </c>
      <c r="E236" s="328">
        <v>1230</v>
      </c>
      <c r="F236" s="328">
        <v>731</v>
      </c>
      <c r="G236" s="328">
        <v>535</v>
      </c>
    </row>
    <row r="237" spans="1:7" ht="12.75" customHeight="1" x14ac:dyDescent="0.2">
      <c r="A237" s="315" t="s">
        <v>1922</v>
      </c>
      <c r="B237" s="328">
        <v>671543</v>
      </c>
      <c r="C237" s="328">
        <v>590466</v>
      </c>
      <c r="D237" s="328">
        <v>572727</v>
      </c>
      <c r="E237" s="328">
        <v>940490</v>
      </c>
      <c r="F237" s="328">
        <v>757183</v>
      </c>
      <c r="G237" s="328">
        <v>758879</v>
      </c>
    </row>
    <row r="238" spans="1:7" ht="12.75" customHeight="1" x14ac:dyDescent="0.2">
      <c r="A238" s="315" t="s">
        <v>1559</v>
      </c>
      <c r="B238" s="328">
        <v>92</v>
      </c>
      <c r="C238" s="328">
        <v>5</v>
      </c>
      <c r="D238" s="328">
        <v>21</v>
      </c>
      <c r="E238" s="328">
        <v>129</v>
      </c>
      <c r="F238" s="328">
        <v>7</v>
      </c>
      <c r="G238" s="328">
        <v>28</v>
      </c>
    </row>
    <row r="239" spans="1:7" ht="12.75" customHeight="1" x14ac:dyDescent="0.2">
      <c r="A239" s="315" t="s">
        <v>1923</v>
      </c>
      <c r="B239" s="328" t="s">
        <v>1205</v>
      </c>
      <c r="C239" s="328" t="s">
        <v>1205</v>
      </c>
      <c r="D239" s="328" t="s">
        <v>1205</v>
      </c>
      <c r="E239" s="328" t="s">
        <v>1205</v>
      </c>
      <c r="F239" s="328" t="s">
        <v>1205</v>
      </c>
      <c r="G239" s="328" t="s">
        <v>1205</v>
      </c>
    </row>
    <row r="240" spans="1:7" ht="12.75" customHeight="1" x14ac:dyDescent="0.2">
      <c r="A240" s="315" t="s">
        <v>1924</v>
      </c>
      <c r="B240" s="328" t="s">
        <v>1205</v>
      </c>
      <c r="C240" s="328" t="s">
        <v>1205</v>
      </c>
      <c r="D240" s="328" t="s">
        <v>1205</v>
      </c>
      <c r="E240" s="328" t="s">
        <v>1205</v>
      </c>
      <c r="F240" s="328" t="s">
        <v>1205</v>
      </c>
      <c r="G240" s="328" t="s">
        <v>1205</v>
      </c>
    </row>
    <row r="241" spans="1:7" ht="12.75" customHeight="1" x14ac:dyDescent="0.2">
      <c r="A241" s="315" t="s">
        <v>1555</v>
      </c>
      <c r="B241" s="328">
        <v>75</v>
      </c>
      <c r="C241" s="328">
        <v>103</v>
      </c>
      <c r="D241" s="328">
        <v>118</v>
      </c>
      <c r="E241" s="328">
        <v>105</v>
      </c>
      <c r="F241" s="328">
        <v>131</v>
      </c>
      <c r="G241" s="328">
        <v>157</v>
      </c>
    </row>
    <row r="242" spans="1:7" ht="12.75" customHeight="1" x14ac:dyDescent="0.2">
      <c r="A242" s="315" t="s">
        <v>1925</v>
      </c>
      <c r="B242" s="328">
        <v>339933</v>
      </c>
      <c r="C242" s="328">
        <v>421244</v>
      </c>
      <c r="D242" s="328">
        <v>247223</v>
      </c>
      <c r="E242" s="328">
        <v>474951</v>
      </c>
      <c r="F242" s="328">
        <v>542365</v>
      </c>
      <c r="G242" s="328">
        <v>327285</v>
      </c>
    </row>
    <row r="243" spans="1:7" ht="12.75" customHeight="1" x14ac:dyDescent="0.2">
      <c r="A243" s="315" t="s">
        <v>1926</v>
      </c>
      <c r="B243" s="328">
        <v>1</v>
      </c>
      <c r="C243" s="328">
        <v>7</v>
      </c>
      <c r="D243" s="328">
        <v>7</v>
      </c>
      <c r="E243" s="328">
        <v>1</v>
      </c>
      <c r="F243" s="328">
        <v>9</v>
      </c>
      <c r="G243" s="328">
        <v>9</v>
      </c>
    </row>
    <row r="244" spans="1:7" ht="12.75" customHeight="1" x14ac:dyDescent="0.2">
      <c r="A244" s="315" t="s">
        <v>1927</v>
      </c>
      <c r="B244" s="328">
        <v>5293</v>
      </c>
      <c r="C244" s="328">
        <v>4363</v>
      </c>
      <c r="D244" s="328">
        <v>14103</v>
      </c>
      <c r="E244" s="328">
        <v>7615</v>
      </c>
      <c r="F244" s="328">
        <v>5688</v>
      </c>
      <c r="G244" s="328">
        <v>18879</v>
      </c>
    </row>
    <row r="245" spans="1:7" ht="12.75" customHeight="1" x14ac:dyDescent="0.2">
      <c r="A245" s="315" t="s">
        <v>1928</v>
      </c>
      <c r="B245" s="328">
        <v>475</v>
      </c>
      <c r="C245" s="328">
        <v>104</v>
      </c>
      <c r="D245" s="328">
        <v>144</v>
      </c>
      <c r="E245" s="328">
        <v>653</v>
      </c>
      <c r="F245" s="328">
        <v>133</v>
      </c>
      <c r="G245" s="328">
        <v>191</v>
      </c>
    </row>
    <row r="246" spans="1:7" ht="12.75" customHeight="1" x14ac:dyDescent="0.2">
      <c r="A246" s="315" t="s">
        <v>1929</v>
      </c>
      <c r="B246" s="328">
        <v>22</v>
      </c>
      <c r="C246" s="328" t="s">
        <v>1205</v>
      </c>
      <c r="D246" s="328" t="s">
        <v>1205</v>
      </c>
      <c r="E246" s="328">
        <v>32</v>
      </c>
      <c r="F246" s="328" t="s">
        <v>1205</v>
      </c>
      <c r="G246" s="328" t="s">
        <v>1205</v>
      </c>
    </row>
    <row r="247" spans="1:7" s="329" customFormat="1" ht="12.75" customHeight="1" x14ac:dyDescent="0.2">
      <c r="A247" s="315" t="s">
        <v>1176</v>
      </c>
      <c r="B247" s="328">
        <v>8</v>
      </c>
      <c r="C247" s="328">
        <v>0</v>
      </c>
      <c r="D247" s="328" t="s">
        <v>1205</v>
      </c>
      <c r="E247" s="328">
        <v>12</v>
      </c>
      <c r="F247" s="328">
        <v>0</v>
      </c>
      <c r="G247" s="328" t="s">
        <v>1205</v>
      </c>
    </row>
    <row r="248" spans="1:7" s="329" customFormat="1" ht="12.75" customHeight="1" x14ac:dyDescent="0.2">
      <c r="A248" s="315" t="s">
        <v>1930</v>
      </c>
      <c r="B248" s="328">
        <v>1047</v>
      </c>
      <c r="C248" s="328">
        <v>11</v>
      </c>
      <c r="D248" s="328" t="s">
        <v>1205</v>
      </c>
      <c r="E248" s="328">
        <v>1502</v>
      </c>
      <c r="F248" s="328">
        <v>14</v>
      </c>
      <c r="G248" s="328" t="s">
        <v>1205</v>
      </c>
    </row>
    <row r="249" spans="1:7" s="330" customFormat="1" ht="12.75" customHeight="1" x14ac:dyDescent="0.2">
      <c r="A249" s="315" t="s">
        <v>1931</v>
      </c>
      <c r="B249" s="328">
        <v>1</v>
      </c>
      <c r="C249" s="328">
        <v>2</v>
      </c>
      <c r="D249" s="328">
        <v>9</v>
      </c>
      <c r="E249" s="328">
        <v>1</v>
      </c>
      <c r="F249" s="328">
        <v>2</v>
      </c>
      <c r="G249" s="328">
        <v>11</v>
      </c>
    </row>
    <row r="250" spans="1:7" ht="12.75" customHeight="1" x14ac:dyDescent="0.2">
      <c r="A250" s="315" t="s">
        <v>1932</v>
      </c>
      <c r="B250" s="328">
        <v>141</v>
      </c>
      <c r="C250" s="328">
        <v>183</v>
      </c>
      <c r="D250" s="328">
        <v>110</v>
      </c>
      <c r="E250" s="328">
        <v>197</v>
      </c>
      <c r="F250" s="328">
        <v>233</v>
      </c>
      <c r="G250" s="328">
        <v>145</v>
      </c>
    </row>
    <row r="251" spans="1:7" ht="12.75" customHeight="1" x14ac:dyDescent="0.2">
      <c r="A251" s="315" t="s">
        <v>1933</v>
      </c>
      <c r="B251" s="328" t="s">
        <v>1205</v>
      </c>
      <c r="C251" s="328" t="s">
        <v>1205</v>
      </c>
      <c r="D251" s="328" t="s">
        <v>1205</v>
      </c>
      <c r="E251" s="328" t="s">
        <v>1205</v>
      </c>
      <c r="F251" s="328" t="s">
        <v>1205</v>
      </c>
      <c r="G251" s="328" t="s">
        <v>1205</v>
      </c>
    </row>
    <row r="252" spans="1:7" ht="12.75" customHeight="1" x14ac:dyDescent="0.2">
      <c r="A252" s="315" t="s">
        <v>1934</v>
      </c>
      <c r="B252" s="328">
        <v>20</v>
      </c>
      <c r="C252" s="328">
        <v>19</v>
      </c>
      <c r="D252" s="328">
        <v>43</v>
      </c>
      <c r="E252" s="328">
        <v>27</v>
      </c>
      <c r="F252" s="328">
        <v>25</v>
      </c>
      <c r="G252" s="328">
        <v>57</v>
      </c>
    </row>
    <row r="253" spans="1:7" ht="12.75" customHeight="1" x14ac:dyDescent="0.2">
      <c r="A253" s="326" t="s">
        <v>1935</v>
      </c>
      <c r="B253" s="327" t="s">
        <v>1205</v>
      </c>
      <c r="C253" s="327" t="s">
        <v>1205</v>
      </c>
      <c r="D253" s="327" t="s">
        <v>1205</v>
      </c>
      <c r="E253" s="327" t="s">
        <v>1205</v>
      </c>
      <c r="F253" s="327" t="s">
        <v>1205</v>
      </c>
      <c r="G253" s="327" t="s">
        <v>1205</v>
      </c>
    </row>
    <row r="254" spans="1:7" ht="12.6" customHeight="1" x14ac:dyDescent="0.2">
      <c r="A254" s="315" t="s">
        <v>1936</v>
      </c>
      <c r="B254" s="328" t="s">
        <v>1205</v>
      </c>
      <c r="C254" s="328" t="s">
        <v>1205</v>
      </c>
      <c r="D254" s="328" t="s">
        <v>1205</v>
      </c>
      <c r="E254" s="328" t="s">
        <v>1205</v>
      </c>
      <c r="F254" s="328" t="s">
        <v>1205</v>
      </c>
      <c r="G254" s="328" t="s">
        <v>1205</v>
      </c>
    </row>
    <row r="255" spans="1:7" ht="12.75" customHeight="1" x14ac:dyDescent="0.2">
      <c r="A255" s="315" t="s">
        <v>132</v>
      </c>
      <c r="B255" s="328" t="s">
        <v>1205</v>
      </c>
      <c r="C255" s="328" t="s">
        <v>1205</v>
      </c>
      <c r="D255" s="328" t="s">
        <v>1205</v>
      </c>
      <c r="E255" s="328" t="s">
        <v>1205</v>
      </c>
      <c r="F255" s="328" t="s">
        <v>1205</v>
      </c>
      <c r="G255" s="328" t="s">
        <v>1205</v>
      </c>
    </row>
    <row r="256" spans="1:7" ht="12.75" customHeight="1" x14ac:dyDescent="0.2">
      <c r="A256" s="315" t="s">
        <v>1937</v>
      </c>
      <c r="B256" s="328" t="s">
        <v>1205</v>
      </c>
      <c r="C256" s="328" t="s">
        <v>1205</v>
      </c>
      <c r="D256" s="328" t="s">
        <v>1205</v>
      </c>
      <c r="E256" s="328" t="s">
        <v>1205</v>
      </c>
      <c r="F256" s="328" t="s">
        <v>1205</v>
      </c>
      <c r="G256" s="328" t="s">
        <v>1205</v>
      </c>
    </row>
    <row r="257" spans="1:7" ht="12.75" customHeight="1" x14ac:dyDescent="0.2">
      <c r="A257" s="331" t="s">
        <v>1938</v>
      </c>
      <c r="B257" s="332">
        <v>902522833</v>
      </c>
      <c r="C257" s="332">
        <v>905925476</v>
      </c>
      <c r="D257" s="332">
        <v>898164436</v>
      </c>
      <c r="E257" s="332">
        <v>1256443015</v>
      </c>
      <c r="F257" s="332">
        <v>1164648689</v>
      </c>
      <c r="G257" s="332">
        <v>1192747068</v>
      </c>
    </row>
    <row r="258" spans="1:7" ht="12.75" customHeight="1" x14ac:dyDescent="0.2">
      <c r="A258" s="26" t="s">
        <v>576</v>
      </c>
      <c r="E258" s="333"/>
      <c r="F258" s="333"/>
      <c r="G258" s="333"/>
    </row>
    <row r="259" spans="1:7" ht="24.6" customHeight="1" x14ac:dyDescent="0.2">
      <c r="A259" s="608" t="s">
        <v>1939</v>
      </c>
      <c r="B259" s="608"/>
      <c r="C259" s="608"/>
      <c r="D259" s="608"/>
      <c r="E259" s="608"/>
      <c r="F259" s="608"/>
      <c r="G259" s="608"/>
    </row>
    <row r="260" spans="1:7" ht="12.75" customHeight="1" x14ac:dyDescent="0.2">
      <c r="E260" s="333"/>
      <c r="F260" s="333"/>
      <c r="G260" s="333"/>
    </row>
    <row r="261" spans="1:7" ht="12.75" customHeight="1" x14ac:dyDescent="0.2">
      <c r="E261" s="333"/>
      <c r="F261" s="333"/>
      <c r="G261" s="333"/>
    </row>
    <row r="262" spans="1:7" ht="12.75" customHeight="1" x14ac:dyDescent="0.2">
      <c r="E262" s="333"/>
      <c r="F262" s="333"/>
      <c r="G262" s="333"/>
    </row>
    <row r="263" spans="1:7" ht="12.75" customHeight="1" x14ac:dyDescent="0.2">
      <c r="E263" s="333"/>
      <c r="F263" s="333"/>
      <c r="G263" s="333"/>
    </row>
    <row r="264" spans="1:7" ht="12.75" customHeight="1" x14ac:dyDescent="0.2">
      <c r="E264" s="333"/>
      <c r="F264" s="333"/>
      <c r="G264" s="333"/>
    </row>
    <row r="265" spans="1:7" ht="12.75" customHeight="1" x14ac:dyDescent="0.2">
      <c r="E265" s="333"/>
      <c r="F265" s="333"/>
      <c r="G265" s="333"/>
    </row>
    <row r="266" spans="1:7" ht="12.75" customHeight="1" x14ac:dyDescent="0.2">
      <c r="E266" s="333"/>
      <c r="F266" s="333"/>
      <c r="G266" s="333"/>
    </row>
    <row r="267" spans="1:7" ht="12.75" customHeight="1" x14ac:dyDescent="0.2">
      <c r="E267" s="333"/>
      <c r="F267" s="333"/>
      <c r="G267" s="333"/>
    </row>
    <row r="268" spans="1:7" ht="12.75" customHeight="1" x14ac:dyDescent="0.2">
      <c r="E268" s="333"/>
      <c r="F268" s="333"/>
      <c r="G268" s="333"/>
    </row>
    <row r="269" spans="1:7" ht="12.75" customHeight="1" x14ac:dyDescent="0.2">
      <c r="E269" s="333"/>
      <c r="F269" s="333"/>
      <c r="G269" s="333"/>
    </row>
    <row r="270" spans="1:7" ht="12.75" customHeight="1" x14ac:dyDescent="0.2">
      <c r="E270" s="333"/>
      <c r="F270" s="333"/>
      <c r="G270" s="333"/>
    </row>
    <row r="271" spans="1:7" ht="12.75" customHeight="1" x14ac:dyDescent="0.2">
      <c r="E271" s="333"/>
      <c r="F271" s="333"/>
      <c r="G271" s="333"/>
    </row>
    <row r="272" spans="1:7" ht="12.75" customHeight="1" x14ac:dyDescent="0.2">
      <c r="E272" s="333"/>
      <c r="F272" s="333"/>
      <c r="G272" s="333"/>
    </row>
    <row r="273" spans="5:7" ht="12.75" customHeight="1" x14ac:dyDescent="0.2">
      <c r="E273" s="333"/>
      <c r="F273" s="333"/>
      <c r="G273" s="333"/>
    </row>
    <row r="274" spans="5:7" ht="12.75" customHeight="1" x14ac:dyDescent="0.2">
      <c r="E274" s="333"/>
      <c r="F274" s="333"/>
      <c r="G274" s="333"/>
    </row>
    <row r="275" spans="5:7" ht="12.75" customHeight="1" x14ac:dyDescent="0.2">
      <c r="E275" s="333"/>
      <c r="F275" s="333"/>
      <c r="G275" s="333"/>
    </row>
    <row r="276" spans="5:7" ht="12.75" customHeight="1" x14ac:dyDescent="0.2">
      <c r="E276" s="333"/>
      <c r="F276" s="333"/>
      <c r="G276" s="333"/>
    </row>
    <row r="277" spans="5:7" ht="12.75" customHeight="1" x14ac:dyDescent="0.2">
      <c r="E277" s="333"/>
      <c r="F277" s="333"/>
      <c r="G277" s="333"/>
    </row>
    <row r="278" spans="5:7" ht="12.75" customHeight="1" x14ac:dyDescent="0.2">
      <c r="E278" s="333"/>
      <c r="F278" s="333"/>
      <c r="G278" s="333"/>
    </row>
    <row r="279" spans="5:7" ht="12.75" customHeight="1" x14ac:dyDescent="0.2">
      <c r="E279" s="333"/>
      <c r="F279" s="333"/>
      <c r="G279" s="333"/>
    </row>
    <row r="280" spans="5:7" ht="12.75" customHeight="1" x14ac:dyDescent="0.2">
      <c r="E280" s="333"/>
      <c r="F280" s="333"/>
      <c r="G280" s="333"/>
    </row>
    <row r="281" spans="5:7" ht="12.75" customHeight="1" x14ac:dyDescent="0.2">
      <c r="E281" s="333"/>
      <c r="F281" s="333"/>
      <c r="G281" s="333"/>
    </row>
    <row r="282" spans="5:7" ht="12.75" customHeight="1" x14ac:dyDescent="0.2">
      <c r="E282" s="333"/>
      <c r="F282" s="333"/>
      <c r="G282" s="333"/>
    </row>
    <row r="283" spans="5:7" ht="12.75" customHeight="1" x14ac:dyDescent="0.2">
      <c r="E283" s="333"/>
      <c r="F283" s="333"/>
      <c r="G283" s="333"/>
    </row>
    <row r="284" spans="5:7" ht="12.75" customHeight="1" x14ac:dyDescent="0.2">
      <c r="E284" s="333"/>
      <c r="F284" s="333"/>
      <c r="G284" s="333"/>
    </row>
    <row r="285" spans="5:7" ht="12.75" customHeight="1" x14ac:dyDescent="0.2">
      <c r="E285" s="333"/>
      <c r="F285" s="333"/>
      <c r="G285" s="333"/>
    </row>
    <row r="286" spans="5:7" ht="12.75" customHeight="1" x14ac:dyDescent="0.2">
      <c r="E286" s="333"/>
      <c r="F286" s="333"/>
      <c r="G286" s="333"/>
    </row>
    <row r="287" spans="5:7" ht="12.75" customHeight="1" x14ac:dyDescent="0.2">
      <c r="E287" s="333"/>
      <c r="F287" s="333"/>
      <c r="G287" s="333"/>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2">
    <mergeCell ref="A259:G259"/>
    <mergeCell ref="E6:G6"/>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2013&amp;R&amp;"MetaNormalLF-Roman,Standard"&amp;8&amp;P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335"/>
  </cols>
  <sheetData>
    <row r="53" spans="1:7" s="290" customFormat="1" ht="11.25" x14ac:dyDescent="0.2">
      <c r="A53" s="289"/>
      <c r="B53" s="289"/>
      <c r="C53" s="289"/>
      <c r="D53" s="289"/>
      <c r="G53" s="291"/>
    </row>
    <row r="57" spans="1:7" x14ac:dyDescent="0.2">
      <c r="A57" s="334"/>
    </row>
  </sheetData>
  <printOptions horizontalCentered="1"/>
  <pageMargins left="0.59055118110236227" right="0.59055118110236227" top="0.78740157480314965" bottom="0.78740157480314965" header="0.51181102362204722" footer="0.59055118110236227"/>
  <pageSetup paperSize="9" scale="82" orientation="portrait" r:id="rId1"/>
  <headerFooter alignWithMargins="0">
    <oddFooter>&amp;L&amp;"MetaNormalLF-Roman,Standard"&amp;8Statistisches Bundesamt, Fachserie 7, Reihe 1, 2013&amp;R&amp;"MetaNormalLF-Roman,Standard"&amp;8&amp;P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8"/>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336" customWidth="1"/>
    <col min="2" max="2" width="37" style="336" bestFit="1" customWidth="1"/>
    <col min="3" max="3" width="13.42578125" style="336" bestFit="1" customWidth="1"/>
    <col min="4" max="4" width="37" style="336" bestFit="1" customWidth="1"/>
    <col min="5" max="5" width="12.28515625" style="336" bestFit="1" customWidth="1"/>
    <col min="6" max="6" width="37" style="336" bestFit="1" customWidth="1"/>
    <col min="7" max="7" width="13.42578125" style="336" bestFit="1" customWidth="1"/>
    <col min="8" max="8" width="29.7109375" style="336" customWidth="1"/>
    <col min="9" max="9" width="14.140625" style="336" bestFit="1" customWidth="1"/>
    <col min="10" max="16384" width="11.42578125" style="336"/>
  </cols>
  <sheetData>
    <row r="1" spans="1:9" ht="20.100000000000001" customHeight="1" x14ac:dyDescent="0.2">
      <c r="A1" s="648" t="s">
        <v>1941</v>
      </c>
      <c r="B1" s="648"/>
      <c r="C1" s="648"/>
      <c r="D1" s="648"/>
      <c r="E1" s="648"/>
      <c r="F1" s="648"/>
      <c r="G1" s="648"/>
      <c r="H1" s="648"/>
      <c r="I1" s="648"/>
    </row>
    <row r="2" spans="1:9" ht="20.100000000000001" customHeight="1" x14ac:dyDescent="0.25">
      <c r="A2" s="649" t="s">
        <v>1942</v>
      </c>
      <c r="B2" s="649"/>
      <c r="C2" s="649"/>
      <c r="D2" s="649"/>
      <c r="E2" s="649"/>
      <c r="F2" s="649"/>
      <c r="G2" s="649"/>
      <c r="H2" s="649"/>
      <c r="I2" s="649"/>
    </row>
    <row r="3" spans="1:9" ht="20.100000000000001" customHeight="1" x14ac:dyDescent="0.2">
      <c r="A3" s="650"/>
      <c r="B3" s="650"/>
      <c r="C3" s="650"/>
      <c r="D3" s="650"/>
      <c r="E3" s="650"/>
      <c r="F3" s="650"/>
      <c r="G3" s="650"/>
      <c r="H3" s="650"/>
      <c r="I3" s="650"/>
    </row>
    <row r="4" spans="1:9" s="337" customFormat="1" x14ac:dyDescent="0.2">
      <c r="A4" s="651" t="s">
        <v>1178</v>
      </c>
      <c r="B4" s="653" t="s">
        <v>371</v>
      </c>
      <c r="C4" s="653"/>
      <c r="D4" s="653" t="s">
        <v>816</v>
      </c>
      <c r="E4" s="653"/>
      <c r="F4" s="653" t="s">
        <v>1943</v>
      </c>
      <c r="G4" s="654"/>
      <c r="H4" s="653" t="s">
        <v>1944</v>
      </c>
      <c r="I4" s="654"/>
    </row>
    <row r="5" spans="1:9" s="337" customFormat="1" x14ac:dyDescent="0.2">
      <c r="A5" s="652"/>
      <c r="B5" s="121" t="s">
        <v>1179</v>
      </c>
      <c r="C5" s="338" t="s">
        <v>531</v>
      </c>
      <c r="D5" s="122" t="s">
        <v>1179</v>
      </c>
      <c r="E5" s="338" t="s">
        <v>531</v>
      </c>
      <c r="F5" s="122" t="s">
        <v>1179</v>
      </c>
      <c r="G5" s="338" t="s">
        <v>531</v>
      </c>
      <c r="H5" s="122" t="s">
        <v>1179</v>
      </c>
      <c r="I5" s="339" t="s">
        <v>531</v>
      </c>
    </row>
    <row r="6" spans="1:9" x14ac:dyDescent="0.2">
      <c r="F6" s="340"/>
    </row>
    <row r="7" spans="1:9" x14ac:dyDescent="0.2">
      <c r="A7" s="341">
        <v>1</v>
      </c>
      <c r="B7" s="54" t="s">
        <v>673</v>
      </c>
      <c r="C7" s="55">
        <v>99979868</v>
      </c>
      <c r="D7" s="54" t="s">
        <v>213</v>
      </c>
      <c r="E7" s="55">
        <v>88679601</v>
      </c>
      <c r="F7" s="54" t="s">
        <v>673</v>
      </c>
      <c r="G7" s="55">
        <v>163998178</v>
      </c>
      <c r="H7" s="54" t="s">
        <v>713</v>
      </c>
      <c r="I7" s="56">
        <v>40765902</v>
      </c>
    </row>
    <row r="8" spans="1:9" x14ac:dyDescent="0.2">
      <c r="A8" s="341">
        <v>2</v>
      </c>
      <c r="B8" s="54" t="s">
        <v>713</v>
      </c>
      <c r="C8" s="55">
        <v>89347832</v>
      </c>
      <c r="D8" s="54" t="s">
        <v>556</v>
      </c>
      <c r="E8" s="55">
        <v>74544376</v>
      </c>
      <c r="F8" s="54" t="s">
        <v>213</v>
      </c>
      <c r="G8" s="55">
        <v>159649857</v>
      </c>
      <c r="H8" s="54" t="s">
        <v>673</v>
      </c>
      <c r="I8" s="56">
        <v>35961558</v>
      </c>
    </row>
    <row r="9" spans="1:9" x14ac:dyDescent="0.2">
      <c r="A9" s="341">
        <v>3</v>
      </c>
      <c r="B9" s="54" t="s">
        <v>748</v>
      </c>
      <c r="C9" s="55">
        <v>75488470</v>
      </c>
      <c r="D9" s="54" t="s">
        <v>673</v>
      </c>
      <c r="E9" s="55">
        <v>64018310</v>
      </c>
      <c r="F9" s="54" t="s">
        <v>556</v>
      </c>
      <c r="G9" s="55">
        <v>141455973</v>
      </c>
      <c r="H9" s="54" t="s">
        <v>748</v>
      </c>
      <c r="I9" s="56">
        <v>32975254</v>
      </c>
    </row>
    <row r="10" spans="1:9" x14ac:dyDescent="0.2">
      <c r="A10" s="341">
        <v>4</v>
      </c>
      <c r="B10" s="54" t="s">
        <v>213</v>
      </c>
      <c r="C10" s="55">
        <v>70970256</v>
      </c>
      <c r="D10" s="54" t="s">
        <v>713</v>
      </c>
      <c r="E10" s="55">
        <v>48581930</v>
      </c>
      <c r="F10" s="54" t="s">
        <v>713</v>
      </c>
      <c r="G10" s="55">
        <v>137929762</v>
      </c>
      <c r="H10" s="54" t="s">
        <v>272</v>
      </c>
      <c r="I10" s="56">
        <v>19483968</v>
      </c>
    </row>
    <row r="11" spans="1:9" x14ac:dyDescent="0.2">
      <c r="A11" s="341">
        <v>5</v>
      </c>
      <c r="B11" s="54" t="s">
        <v>556</v>
      </c>
      <c r="C11" s="55">
        <v>66911597</v>
      </c>
      <c r="D11" s="54" t="s">
        <v>721</v>
      </c>
      <c r="E11" s="55">
        <v>46929900</v>
      </c>
      <c r="F11" s="54" t="s">
        <v>748</v>
      </c>
      <c r="G11" s="55">
        <v>118001686</v>
      </c>
      <c r="H11" s="54" t="s">
        <v>865</v>
      </c>
      <c r="I11" s="56">
        <v>9101221</v>
      </c>
    </row>
    <row r="12" spans="1:9" x14ac:dyDescent="0.2">
      <c r="A12" s="341">
        <v>6</v>
      </c>
      <c r="B12" s="54" t="s">
        <v>272</v>
      </c>
      <c r="C12" s="55">
        <v>56276480</v>
      </c>
      <c r="D12" s="54" t="s">
        <v>748</v>
      </c>
      <c r="E12" s="55">
        <v>42513216</v>
      </c>
      <c r="F12" s="54" t="s">
        <v>721</v>
      </c>
      <c r="G12" s="55">
        <v>100177232</v>
      </c>
      <c r="H12" s="54" t="s">
        <v>1045</v>
      </c>
      <c r="I12" s="56">
        <v>9073497</v>
      </c>
    </row>
    <row r="13" spans="1:9" x14ac:dyDescent="0.2">
      <c r="A13" s="341">
        <v>7</v>
      </c>
      <c r="B13" s="54" t="s">
        <v>721</v>
      </c>
      <c r="C13" s="55">
        <v>53247332</v>
      </c>
      <c r="D13" s="54" t="s">
        <v>1507</v>
      </c>
      <c r="E13" s="55">
        <v>41234456</v>
      </c>
      <c r="F13" s="54" t="s">
        <v>272</v>
      </c>
      <c r="G13" s="55">
        <v>93068992</v>
      </c>
      <c r="H13" s="54" t="s">
        <v>458</v>
      </c>
      <c r="I13" s="56">
        <v>8602628</v>
      </c>
    </row>
    <row r="14" spans="1:9" x14ac:dyDescent="0.2">
      <c r="A14" s="341">
        <v>8</v>
      </c>
      <c r="B14" s="54" t="s">
        <v>458</v>
      </c>
      <c r="C14" s="55">
        <v>46924100</v>
      </c>
      <c r="D14" s="54" t="s">
        <v>1506</v>
      </c>
      <c r="E14" s="55">
        <v>38994622</v>
      </c>
      <c r="F14" s="54" t="s">
        <v>458</v>
      </c>
      <c r="G14" s="55">
        <v>85245572</v>
      </c>
      <c r="H14" s="54" t="s">
        <v>500</v>
      </c>
      <c r="I14" s="56">
        <v>7709386</v>
      </c>
    </row>
    <row r="15" spans="1:9" x14ac:dyDescent="0.2">
      <c r="A15" s="341">
        <v>9</v>
      </c>
      <c r="B15" s="54" t="s">
        <v>273</v>
      </c>
      <c r="C15" s="55">
        <v>42472611</v>
      </c>
      <c r="D15" s="54" t="s">
        <v>458</v>
      </c>
      <c r="E15" s="55">
        <v>38321472</v>
      </c>
      <c r="F15" s="54" t="s">
        <v>1506</v>
      </c>
      <c r="G15" s="55">
        <v>81432475</v>
      </c>
      <c r="H15" s="54" t="s">
        <v>1122</v>
      </c>
      <c r="I15" s="56">
        <v>7552768</v>
      </c>
    </row>
    <row r="16" spans="1:9" x14ac:dyDescent="0.2">
      <c r="A16" s="341">
        <v>10</v>
      </c>
      <c r="B16" s="54" t="s">
        <v>1506</v>
      </c>
      <c r="C16" s="55">
        <v>42437853</v>
      </c>
      <c r="D16" s="54" t="s">
        <v>272</v>
      </c>
      <c r="E16" s="55">
        <v>36792512</v>
      </c>
      <c r="F16" s="54" t="s">
        <v>273</v>
      </c>
      <c r="G16" s="55">
        <v>78485636</v>
      </c>
      <c r="H16" s="54" t="s">
        <v>499</v>
      </c>
      <c r="I16" s="56">
        <v>6792733</v>
      </c>
    </row>
    <row r="17" spans="1:9" x14ac:dyDescent="0.2">
      <c r="A17" s="341">
        <v>11</v>
      </c>
      <c r="B17" s="54" t="s">
        <v>1507</v>
      </c>
      <c r="C17" s="55">
        <v>35801599</v>
      </c>
      <c r="D17" s="54" t="s">
        <v>273</v>
      </c>
      <c r="E17" s="55">
        <v>36013025</v>
      </c>
      <c r="F17" s="54" t="s">
        <v>1507</v>
      </c>
      <c r="G17" s="55">
        <v>77036055</v>
      </c>
      <c r="H17" s="54" t="s">
        <v>273</v>
      </c>
      <c r="I17" s="56">
        <v>6459586</v>
      </c>
    </row>
    <row r="18" spans="1:9" x14ac:dyDescent="0.2">
      <c r="A18" s="341">
        <v>12</v>
      </c>
      <c r="B18" s="54" t="s">
        <v>500</v>
      </c>
      <c r="C18" s="55">
        <v>31348837</v>
      </c>
      <c r="D18" s="54" t="s">
        <v>1508</v>
      </c>
      <c r="E18" s="55">
        <v>33010308</v>
      </c>
      <c r="F18" s="54" t="s">
        <v>1508</v>
      </c>
      <c r="G18" s="55">
        <v>64083662</v>
      </c>
      <c r="H18" s="54" t="s">
        <v>1319</v>
      </c>
      <c r="I18" s="56">
        <v>6398964</v>
      </c>
    </row>
    <row r="19" spans="1:9" x14ac:dyDescent="0.2">
      <c r="A19" s="341">
        <v>13</v>
      </c>
      <c r="B19" s="54" t="s">
        <v>1508</v>
      </c>
      <c r="C19" s="55">
        <v>31073354</v>
      </c>
      <c r="D19" s="54" t="s">
        <v>500</v>
      </c>
      <c r="E19" s="55">
        <v>23639451</v>
      </c>
      <c r="F19" s="54" t="s">
        <v>500</v>
      </c>
      <c r="G19" s="55">
        <v>54988288</v>
      </c>
      <c r="H19" s="54" t="s">
        <v>721</v>
      </c>
      <c r="I19" s="56">
        <v>6317432</v>
      </c>
    </row>
    <row r="20" spans="1:9" x14ac:dyDescent="0.2">
      <c r="A20" s="341">
        <v>14</v>
      </c>
      <c r="B20" s="54" t="s">
        <v>1045</v>
      </c>
      <c r="C20" s="55">
        <v>21371960</v>
      </c>
      <c r="D20" s="54" t="s">
        <v>752</v>
      </c>
      <c r="E20" s="55">
        <v>22114970</v>
      </c>
      <c r="F20" s="54" t="s">
        <v>1129</v>
      </c>
      <c r="G20" s="55">
        <v>36995581</v>
      </c>
      <c r="H20" s="54" t="s">
        <v>1315</v>
      </c>
      <c r="I20" s="56">
        <v>6058234</v>
      </c>
    </row>
    <row r="21" spans="1:9" x14ac:dyDescent="0.2">
      <c r="A21" s="341">
        <v>15</v>
      </c>
      <c r="B21" s="54" t="s">
        <v>499</v>
      </c>
      <c r="C21" s="55">
        <v>20700383</v>
      </c>
      <c r="D21" s="54" t="s">
        <v>294</v>
      </c>
      <c r="E21" s="55">
        <v>19491624</v>
      </c>
      <c r="F21" s="54" t="s">
        <v>294</v>
      </c>
      <c r="G21" s="55">
        <v>36567521</v>
      </c>
      <c r="H21" s="54" t="s">
        <v>972</v>
      </c>
      <c r="I21" s="56">
        <v>5028331</v>
      </c>
    </row>
    <row r="22" spans="1:9" x14ac:dyDescent="0.2">
      <c r="A22" s="341">
        <v>16</v>
      </c>
      <c r="B22" s="54" t="s">
        <v>1129</v>
      </c>
      <c r="C22" s="55">
        <v>17504387</v>
      </c>
      <c r="D22" s="54" t="s">
        <v>1129</v>
      </c>
      <c r="E22" s="55">
        <v>19491194</v>
      </c>
      <c r="F22" s="54" t="s">
        <v>499</v>
      </c>
      <c r="G22" s="55">
        <v>34608033</v>
      </c>
      <c r="H22" s="54" t="s">
        <v>838</v>
      </c>
      <c r="I22" s="56">
        <v>4390304</v>
      </c>
    </row>
    <row r="23" spans="1:9" x14ac:dyDescent="0.2">
      <c r="A23" s="341">
        <v>17</v>
      </c>
      <c r="B23" s="54" t="s">
        <v>294</v>
      </c>
      <c r="C23" s="55">
        <v>17075897</v>
      </c>
      <c r="D23" s="54" t="s">
        <v>499</v>
      </c>
      <c r="E23" s="55">
        <v>13907650</v>
      </c>
      <c r="F23" s="54" t="s">
        <v>1045</v>
      </c>
      <c r="G23" s="55">
        <v>33670423</v>
      </c>
      <c r="H23" s="54" t="s">
        <v>671</v>
      </c>
      <c r="I23" s="56">
        <v>4263044</v>
      </c>
    </row>
    <row r="24" spans="1:9" x14ac:dyDescent="0.2">
      <c r="A24" s="341">
        <v>18</v>
      </c>
      <c r="B24" s="54" t="s">
        <v>671</v>
      </c>
      <c r="C24" s="55">
        <v>15843689</v>
      </c>
      <c r="D24" s="54" t="s">
        <v>1045</v>
      </c>
      <c r="E24" s="55">
        <v>12298463</v>
      </c>
      <c r="F24" s="54" t="s">
        <v>752</v>
      </c>
      <c r="G24" s="55">
        <v>30317254</v>
      </c>
      <c r="H24" s="54" t="s">
        <v>557</v>
      </c>
      <c r="I24" s="56">
        <v>4074047</v>
      </c>
    </row>
    <row r="25" spans="1:9" x14ac:dyDescent="0.2">
      <c r="A25" s="341">
        <v>19</v>
      </c>
      <c r="B25" s="54" t="s">
        <v>1319</v>
      </c>
      <c r="C25" s="55">
        <v>14447276</v>
      </c>
      <c r="D25" s="54" t="s">
        <v>1509</v>
      </c>
      <c r="E25" s="55">
        <v>12252923</v>
      </c>
      <c r="F25" s="54" t="s">
        <v>671</v>
      </c>
      <c r="G25" s="55">
        <v>27424334</v>
      </c>
      <c r="H25" s="54" t="s">
        <v>1511</v>
      </c>
      <c r="I25" s="56">
        <v>3804603</v>
      </c>
    </row>
    <row r="26" spans="1:9" x14ac:dyDescent="0.2">
      <c r="A26" s="341">
        <v>20</v>
      </c>
      <c r="B26" s="54" t="s">
        <v>1196</v>
      </c>
      <c r="C26" s="55">
        <v>11287237</v>
      </c>
      <c r="D26" s="54" t="s">
        <v>671</v>
      </c>
      <c r="E26" s="55">
        <v>11580645</v>
      </c>
      <c r="F26" s="54" t="s">
        <v>1509</v>
      </c>
      <c r="G26" s="55">
        <v>22890334</v>
      </c>
      <c r="H26" s="54" t="s">
        <v>1298</v>
      </c>
      <c r="I26" s="56">
        <v>3760532</v>
      </c>
    </row>
    <row r="27" spans="1:9" x14ac:dyDescent="0.2">
      <c r="A27" s="341">
        <v>21</v>
      </c>
      <c r="B27" s="54" t="s">
        <v>1509</v>
      </c>
      <c r="C27" s="55">
        <v>10637411</v>
      </c>
      <c r="D27" s="54" t="s">
        <v>498</v>
      </c>
      <c r="E27" s="55">
        <v>9170848</v>
      </c>
      <c r="F27" s="54" t="s">
        <v>1319</v>
      </c>
      <c r="G27" s="55">
        <v>22495588</v>
      </c>
      <c r="H27" s="54" t="s">
        <v>1506</v>
      </c>
      <c r="I27" s="56">
        <v>3443231</v>
      </c>
    </row>
    <row r="28" spans="1:9" x14ac:dyDescent="0.2">
      <c r="A28" s="341">
        <v>22</v>
      </c>
      <c r="B28" s="54" t="s">
        <v>865</v>
      </c>
      <c r="C28" s="55">
        <v>9900213</v>
      </c>
      <c r="D28" s="54" t="s">
        <v>1196</v>
      </c>
      <c r="E28" s="55">
        <v>8885269</v>
      </c>
      <c r="F28" s="54" t="s">
        <v>1196</v>
      </c>
      <c r="G28" s="55">
        <v>20172506</v>
      </c>
      <c r="H28" s="54" t="s">
        <v>674</v>
      </c>
      <c r="I28" s="56">
        <v>2941691</v>
      </c>
    </row>
    <row r="29" spans="1:9" x14ac:dyDescent="0.2">
      <c r="A29" s="341">
        <v>23</v>
      </c>
      <c r="B29" s="54" t="s">
        <v>498</v>
      </c>
      <c r="C29" s="55">
        <v>9636625</v>
      </c>
      <c r="D29" s="54" t="s">
        <v>720</v>
      </c>
      <c r="E29" s="55">
        <v>8780746</v>
      </c>
      <c r="F29" s="54" t="s">
        <v>498</v>
      </c>
      <c r="G29" s="55">
        <v>18807473</v>
      </c>
      <c r="H29" s="54" t="s">
        <v>1510</v>
      </c>
      <c r="I29" s="56">
        <v>2503695</v>
      </c>
    </row>
    <row r="30" spans="1:9" x14ac:dyDescent="0.2">
      <c r="A30" s="341">
        <v>24</v>
      </c>
      <c r="B30" s="54" t="s">
        <v>1122</v>
      </c>
      <c r="C30" s="55">
        <v>9226214</v>
      </c>
      <c r="D30" s="54" t="s">
        <v>1319</v>
      </c>
      <c r="E30" s="55">
        <v>8048312</v>
      </c>
      <c r="F30" s="54" t="s">
        <v>558</v>
      </c>
      <c r="G30" s="55">
        <v>16114812</v>
      </c>
      <c r="H30" s="54" t="s">
        <v>1196</v>
      </c>
      <c r="I30" s="56">
        <v>2401968</v>
      </c>
    </row>
    <row r="31" spans="1:9" x14ac:dyDescent="0.2">
      <c r="A31" s="341">
        <v>25</v>
      </c>
      <c r="B31" s="54" t="s">
        <v>558</v>
      </c>
      <c r="C31" s="55">
        <v>9146459</v>
      </c>
      <c r="D31" s="54" t="s">
        <v>558</v>
      </c>
      <c r="E31" s="55">
        <v>6968353</v>
      </c>
      <c r="F31" s="54" t="s">
        <v>720</v>
      </c>
      <c r="G31" s="55">
        <v>14241899</v>
      </c>
      <c r="H31" s="54" t="s">
        <v>558</v>
      </c>
      <c r="I31" s="56">
        <v>2178106</v>
      </c>
    </row>
    <row r="32" spans="1:9" x14ac:dyDescent="0.2">
      <c r="A32" s="341">
        <v>26</v>
      </c>
      <c r="B32" s="54" t="s">
        <v>972</v>
      </c>
      <c r="C32" s="55">
        <v>8945368</v>
      </c>
      <c r="D32" s="54" t="s">
        <v>1288</v>
      </c>
      <c r="E32" s="55">
        <v>6471740</v>
      </c>
      <c r="F32" s="54" t="s">
        <v>672</v>
      </c>
      <c r="G32" s="55">
        <v>14223651</v>
      </c>
      <c r="H32" s="54" t="s">
        <v>672</v>
      </c>
      <c r="I32" s="56">
        <v>2109247</v>
      </c>
    </row>
    <row r="33" spans="1:9" x14ac:dyDescent="0.2">
      <c r="A33" s="341">
        <v>27</v>
      </c>
      <c r="B33" s="54" t="s">
        <v>838</v>
      </c>
      <c r="C33" s="55">
        <v>8822452</v>
      </c>
      <c r="D33" s="54" t="s">
        <v>672</v>
      </c>
      <c r="E33" s="55">
        <v>6057202</v>
      </c>
      <c r="F33" s="54" t="s">
        <v>1298</v>
      </c>
      <c r="G33" s="55">
        <v>13295064</v>
      </c>
      <c r="H33" s="54" t="s">
        <v>562</v>
      </c>
      <c r="I33" s="56">
        <v>1931672</v>
      </c>
    </row>
    <row r="34" spans="1:9" x14ac:dyDescent="0.2">
      <c r="A34" s="341">
        <v>28</v>
      </c>
      <c r="B34" s="54" t="s">
        <v>1315</v>
      </c>
      <c r="C34" s="55">
        <v>8584961</v>
      </c>
      <c r="D34" s="54" t="s">
        <v>866</v>
      </c>
      <c r="E34" s="55">
        <v>5614645</v>
      </c>
      <c r="F34" s="54" t="s">
        <v>838</v>
      </c>
      <c r="G34" s="55">
        <v>13254600</v>
      </c>
      <c r="H34" s="54" t="s">
        <v>1512</v>
      </c>
      <c r="I34" s="56">
        <v>1803479</v>
      </c>
    </row>
    <row r="35" spans="1:9" x14ac:dyDescent="0.2">
      <c r="A35" s="341">
        <v>29</v>
      </c>
      <c r="B35" s="54" t="s">
        <v>1298</v>
      </c>
      <c r="C35" s="55">
        <v>8527798</v>
      </c>
      <c r="D35" s="54" t="s">
        <v>1324</v>
      </c>
      <c r="E35" s="55">
        <v>5587577</v>
      </c>
      <c r="F35" s="54" t="s">
        <v>972</v>
      </c>
      <c r="G35" s="55">
        <v>12862405</v>
      </c>
      <c r="H35" s="54" t="s">
        <v>561</v>
      </c>
      <c r="I35" s="56">
        <v>1567246</v>
      </c>
    </row>
    <row r="36" spans="1:9" x14ac:dyDescent="0.2">
      <c r="A36" s="341">
        <v>30</v>
      </c>
      <c r="B36" s="54" t="s">
        <v>752</v>
      </c>
      <c r="C36" s="55">
        <v>8202284</v>
      </c>
      <c r="D36" s="54" t="s">
        <v>505</v>
      </c>
      <c r="E36" s="55">
        <v>5107012</v>
      </c>
      <c r="F36" s="54" t="s">
        <v>1288</v>
      </c>
      <c r="G36" s="55">
        <v>12355970</v>
      </c>
      <c r="H36" s="54" t="s">
        <v>189</v>
      </c>
      <c r="I36" s="56">
        <v>1500389</v>
      </c>
    </row>
    <row r="37" spans="1:9" x14ac:dyDescent="0.2">
      <c r="A37" s="341">
        <v>31</v>
      </c>
      <c r="B37" s="54" t="s">
        <v>672</v>
      </c>
      <c r="C37" s="55">
        <v>8166449</v>
      </c>
      <c r="D37" s="54" t="s">
        <v>189</v>
      </c>
      <c r="E37" s="55">
        <v>4807563</v>
      </c>
      <c r="F37" s="54" t="s">
        <v>505</v>
      </c>
      <c r="G37" s="55">
        <v>11471192</v>
      </c>
      <c r="H37" s="54" t="s">
        <v>505</v>
      </c>
      <c r="I37" s="56">
        <v>1257168</v>
      </c>
    </row>
    <row r="38" spans="1:9" x14ac:dyDescent="0.2">
      <c r="A38" s="341">
        <v>32</v>
      </c>
      <c r="B38" s="54" t="s">
        <v>505</v>
      </c>
      <c r="C38" s="55">
        <v>6364180</v>
      </c>
      <c r="D38" s="54" t="s">
        <v>1298</v>
      </c>
      <c r="E38" s="55">
        <v>4767266</v>
      </c>
      <c r="F38" s="54" t="s">
        <v>189</v>
      </c>
      <c r="G38" s="55">
        <v>11115515</v>
      </c>
      <c r="H38" s="54" t="s">
        <v>410</v>
      </c>
      <c r="I38" s="56">
        <v>1203517</v>
      </c>
    </row>
    <row r="39" spans="1:9" x14ac:dyDescent="0.2">
      <c r="A39" s="341">
        <v>33</v>
      </c>
      <c r="B39" s="54" t="s">
        <v>189</v>
      </c>
      <c r="C39" s="55">
        <v>6307952</v>
      </c>
      <c r="D39" s="54" t="s">
        <v>830</v>
      </c>
      <c r="E39" s="55">
        <v>4680219</v>
      </c>
      <c r="F39" s="54" t="s">
        <v>1315</v>
      </c>
      <c r="G39" s="55">
        <v>11111688</v>
      </c>
      <c r="H39" s="54" t="s">
        <v>1515</v>
      </c>
      <c r="I39" s="56">
        <v>1187313</v>
      </c>
    </row>
    <row r="40" spans="1:9" x14ac:dyDescent="0.2">
      <c r="A40" s="341">
        <v>34</v>
      </c>
      <c r="B40" s="54" t="s">
        <v>1288</v>
      </c>
      <c r="C40" s="55">
        <v>5884230</v>
      </c>
      <c r="D40" s="54" t="s">
        <v>1514</v>
      </c>
      <c r="E40" s="55">
        <v>4593159</v>
      </c>
      <c r="F40" s="54" t="s">
        <v>1122</v>
      </c>
      <c r="G40" s="55">
        <v>10899660</v>
      </c>
      <c r="H40" s="54" t="s">
        <v>1513</v>
      </c>
      <c r="I40" s="56">
        <v>1135421</v>
      </c>
    </row>
    <row r="41" spans="1:9" x14ac:dyDescent="0.2">
      <c r="A41" s="341">
        <v>35</v>
      </c>
      <c r="B41" s="54" t="s">
        <v>557</v>
      </c>
      <c r="C41" s="55">
        <v>5620809</v>
      </c>
      <c r="D41" s="54" t="s">
        <v>1516</v>
      </c>
      <c r="E41" s="55">
        <v>4588585</v>
      </c>
      <c r="F41" s="54" t="s">
        <v>865</v>
      </c>
      <c r="G41" s="55">
        <v>10699205</v>
      </c>
      <c r="H41" s="54" t="s">
        <v>1189</v>
      </c>
      <c r="I41" s="56">
        <v>1130023</v>
      </c>
    </row>
    <row r="42" spans="1:9" x14ac:dyDescent="0.2">
      <c r="A42" s="341">
        <v>36</v>
      </c>
      <c r="B42" s="54" t="s">
        <v>1510</v>
      </c>
      <c r="C42" s="55">
        <v>5541956</v>
      </c>
      <c r="D42" s="54" t="s">
        <v>838</v>
      </c>
      <c r="E42" s="55">
        <v>4432148</v>
      </c>
      <c r="F42" s="54" t="s">
        <v>1324</v>
      </c>
      <c r="G42" s="55">
        <v>10385426</v>
      </c>
      <c r="H42" s="54" t="s">
        <v>1320</v>
      </c>
      <c r="I42" s="56">
        <v>947669</v>
      </c>
    </row>
    <row r="43" spans="1:9" x14ac:dyDescent="0.2">
      <c r="A43" s="341">
        <v>37</v>
      </c>
      <c r="B43" s="54" t="s">
        <v>720</v>
      </c>
      <c r="C43" s="55">
        <v>5461153</v>
      </c>
      <c r="D43" s="54" t="s">
        <v>1289</v>
      </c>
      <c r="E43" s="55">
        <v>4278790</v>
      </c>
      <c r="F43" s="54" t="s">
        <v>1516</v>
      </c>
      <c r="G43" s="55">
        <v>8684816</v>
      </c>
      <c r="H43" s="54" t="s">
        <v>560</v>
      </c>
      <c r="I43" s="56">
        <v>943338</v>
      </c>
    </row>
    <row r="44" spans="1:9" x14ac:dyDescent="0.2">
      <c r="A44" s="341">
        <v>38</v>
      </c>
      <c r="B44" s="54" t="s">
        <v>1511</v>
      </c>
      <c r="C44" s="55">
        <v>5373961</v>
      </c>
      <c r="D44" s="54" t="s">
        <v>432</v>
      </c>
      <c r="E44" s="55">
        <v>4127010</v>
      </c>
      <c r="F44" s="54" t="s">
        <v>1510</v>
      </c>
      <c r="G44" s="55">
        <v>8580217</v>
      </c>
      <c r="H44" s="54" t="s">
        <v>707</v>
      </c>
      <c r="I44" s="56">
        <v>892323</v>
      </c>
    </row>
    <row r="45" spans="1:9" x14ac:dyDescent="0.2">
      <c r="A45" s="341">
        <v>39</v>
      </c>
      <c r="B45" s="54" t="s">
        <v>1324</v>
      </c>
      <c r="C45" s="55">
        <v>4797849</v>
      </c>
      <c r="D45" s="54" t="s">
        <v>972</v>
      </c>
      <c r="E45" s="55">
        <v>3917037</v>
      </c>
      <c r="F45" s="54" t="s">
        <v>1289</v>
      </c>
      <c r="G45" s="55">
        <v>8208370</v>
      </c>
      <c r="H45" s="54" t="s">
        <v>1518</v>
      </c>
      <c r="I45" s="56">
        <v>789996</v>
      </c>
    </row>
    <row r="46" spans="1:9" x14ac:dyDescent="0.2">
      <c r="A46" s="341">
        <v>40</v>
      </c>
      <c r="B46" s="54" t="s">
        <v>674</v>
      </c>
      <c r="C46" s="55">
        <v>4728022</v>
      </c>
      <c r="D46" s="54" t="s">
        <v>559</v>
      </c>
      <c r="E46" s="55">
        <v>3577937</v>
      </c>
      <c r="F46" s="54" t="s">
        <v>866</v>
      </c>
      <c r="G46" s="55">
        <v>7458640</v>
      </c>
      <c r="H46" s="54" t="s">
        <v>877</v>
      </c>
      <c r="I46" s="56">
        <v>747608</v>
      </c>
    </row>
    <row r="47" spans="1:9" x14ac:dyDescent="0.2">
      <c r="A47" s="341">
        <v>41</v>
      </c>
      <c r="B47" s="54" t="s">
        <v>1516</v>
      </c>
      <c r="C47" s="55">
        <v>4096231</v>
      </c>
      <c r="D47" s="54" t="s">
        <v>416</v>
      </c>
      <c r="E47" s="55">
        <v>3523935</v>
      </c>
      <c r="F47" s="54" t="s">
        <v>557</v>
      </c>
      <c r="G47" s="55">
        <v>7167571</v>
      </c>
      <c r="H47" s="54" t="s">
        <v>1388</v>
      </c>
      <c r="I47" s="56">
        <v>739016</v>
      </c>
    </row>
    <row r="48" spans="1:9" x14ac:dyDescent="0.2">
      <c r="A48" s="341">
        <v>42</v>
      </c>
      <c r="B48" s="54" t="s">
        <v>1289</v>
      </c>
      <c r="C48" s="55">
        <v>3929580</v>
      </c>
      <c r="D48" s="54" t="s">
        <v>1510</v>
      </c>
      <c r="E48" s="55">
        <v>3038261</v>
      </c>
      <c r="F48" s="54" t="s">
        <v>1511</v>
      </c>
      <c r="G48" s="55">
        <v>6943319</v>
      </c>
      <c r="H48" s="54" t="s">
        <v>1517</v>
      </c>
      <c r="I48" s="56">
        <v>730339</v>
      </c>
    </row>
    <row r="49" spans="1:9" x14ac:dyDescent="0.2">
      <c r="A49" s="341">
        <v>43</v>
      </c>
      <c r="B49" s="54" t="s">
        <v>562</v>
      </c>
      <c r="C49" s="55">
        <v>3592171</v>
      </c>
      <c r="D49" s="54" t="s">
        <v>670</v>
      </c>
      <c r="E49" s="55">
        <v>2726912</v>
      </c>
      <c r="F49" s="54" t="s">
        <v>1514</v>
      </c>
      <c r="G49" s="55">
        <v>6749529</v>
      </c>
      <c r="H49" s="54" t="s">
        <v>1322</v>
      </c>
      <c r="I49" s="56">
        <v>723380</v>
      </c>
    </row>
    <row r="50" spans="1:9" x14ac:dyDescent="0.2">
      <c r="A50" s="341">
        <v>44</v>
      </c>
      <c r="B50" s="54" t="s">
        <v>559</v>
      </c>
      <c r="C50" s="55">
        <v>3124370</v>
      </c>
      <c r="D50" s="54" t="s">
        <v>1315</v>
      </c>
      <c r="E50" s="55">
        <v>2526727</v>
      </c>
      <c r="F50" s="54" t="s">
        <v>559</v>
      </c>
      <c r="G50" s="55">
        <v>6702307</v>
      </c>
      <c r="H50" s="54" t="s">
        <v>1329</v>
      </c>
      <c r="I50" s="56">
        <v>704146</v>
      </c>
    </row>
    <row r="51" spans="1:9" x14ac:dyDescent="0.2">
      <c r="A51" s="341">
        <v>45</v>
      </c>
      <c r="B51" s="54" t="s">
        <v>1189</v>
      </c>
      <c r="C51" s="55">
        <v>2817830</v>
      </c>
      <c r="D51" s="54" t="s">
        <v>1519</v>
      </c>
      <c r="E51" s="55">
        <v>2451572</v>
      </c>
      <c r="F51" s="54" t="s">
        <v>674</v>
      </c>
      <c r="G51" s="55">
        <v>6514353</v>
      </c>
      <c r="H51" s="54" t="s">
        <v>944</v>
      </c>
      <c r="I51" s="56">
        <v>669575</v>
      </c>
    </row>
    <row r="52" spans="1:9" x14ac:dyDescent="0.2">
      <c r="A52" s="341">
        <v>46</v>
      </c>
      <c r="B52" s="54" t="s">
        <v>410</v>
      </c>
      <c r="C52" s="55">
        <v>2786196</v>
      </c>
      <c r="D52" s="54" t="s">
        <v>1331</v>
      </c>
      <c r="E52" s="55">
        <v>2352251</v>
      </c>
      <c r="F52" s="54" t="s">
        <v>830</v>
      </c>
      <c r="G52" s="55">
        <v>5594414</v>
      </c>
      <c r="H52" s="54" t="s">
        <v>650</v>
      </c>
      <c r="I52" s="56">
        <v>513570</v>
      </c>
    </row>
    <row r="53" spans="1:9" x14ac:dyDescent="0.2">
      <c r="A53" s="341">
        <v>47</v>
      </c>
      <c r="B53" s="54" t="s">
        <v>670</v>
      </c>
      <c r="C53" s="55">
        <v>2646364</v>
      </c>
      <c r="D53" s="54" t="s">
        <v>708</v>
      </c>
      <c r="E53" s="55">
        <v>2047861</v>
      </c>
      <c r="F53" s="54" t="s">
        <v>432</v>
      </c>
      <c r="G53" s="55">
        <v>5457700</v>
      </c>
      <c r="H53" s="54" t="s">
        <v>498</v>
      </c>
      <c r="I53" s="56">
        <v>465777</v>
      </c>
    </row>
    <row r="54" spans="1:9" x14ac:dyDescent="0.2">
      <c r="A54" s="341">
        <v>48</v>
      </c>
      <c r="B54" s="54" t="s">
        <v>1517</v>
      </c>
      <c r="C54" s="55">
        <v>2472242</v>
      </c>
      <c r="D54" s="54" t="s">
        <v>674</v>
      </c>
      <c r="E54" s="55">
        <v>1786331</v>
      </c>
      <c r="F54" s="54" t="s">
        <v>670</v>
      </c>
      <c r="G54" s="55">
        <v>5373276</v>
      </c>
      <c r="H54" s="54" t="s">
        <v>712</v>
      </c>
      <c r="I54" s="56">
        <v>418758</v>
      </c>
    </row>
    <row r="55" spans="1:9" x14ac:dyDescent="0.2">
      <c r="A55" s="341">
        <v>49</v>
      </c>
      <c r="B55" s="54" t="s">
        <v>707</v>
      </c>
      <c r="C55" s="55">
        <v>2380745</v>
      </c>
      <c r="D55" s="54" t="s">
        <v>1517</v>
      </c>
      <c r="E55" s="55">
        <v>1741903</v>
      </c>
      <c r="F55" s="54" t="s">
        <v>562</v>
      </c>
      <c r="G55" s="55">
        <v>5252670</v>
      </c>
      <c r="H55" s="54" t="s">
        <v>946</v>
      </c>
      <c r="I55" s="56">
        <v>407955</v>
      </c>
    </row>
    <row r="56" spans="1:9" x14ac:dyDescent="0.2">
      <c r="A56" s="341">
        <v>50</v>
      </c>
      <c r="B56" s="54" t="s">
        <v>1512</v>
      </c>
      <c r="C56" s="55">
        <v>2285818</v>
      </c>
      <c r="D56" s="54" t="s">
        <v>1189</v>
      </c>
      <c r="E56" s="55">
        <v>1687807</v>
      </c>
      <c r="F56" s="54" t="s">
        <v>1189</v>
      </c>
      <c r="G56" s="55">
        <v>4505637</v>
      </c>
      <c r="H56" s="54" t="s">
        <v>1521</v>
      </c>
      <c r="I56" s="56">
        <v>396185</v>
      </c>
    </row>
    <row r="57" spans="1:9" x14ac:dyDescent="0.2">
      <c r="A57" s="341">
        <v>51</v>
      </c>
      <c r="B57" s="54" t="s">
        <v>1514</v>
      </c>
      <c r="C57" s="55">
        <v>2156370</v>
      </c>
      <c r="D57" s="54" t="s">
        <v>1122</v>
      </c>
      <c r="E57" s="55">
        <v>1673446</v>
      </c>
      <c r="F57" s="54" t="s">
        <v>410</v>
      </c>
      <c r="G57" s="55">
        <v>4368875</v>
      </c>
      <c r="H57" s="54" t="s">
        <v>1290</v>
      </c>
      <c r="I57" s="56">
        <v>378726</v>
      </c>
    </row>
    <row r="58" spans="1:9" x14ac:dyDescent="0.2">
      <c r="A58" s="341">
        <v>52</v>
      </c>
      <c r="B58" s="54" t="s">
        <v>708</v>
      </c>
      <c r="C58" s="55">
        <v>2069800</v>
      </c>
      <c r="D58" s="54" t="s">
        <v>562</v>
      </c>
      <c r="E58" s="55">
        <v>1660499</v>
      </c>
      <c r="F58" s="54" t="s">
        <v>1517</v>
      </c>
      <c r="G58" s="55">
        <v>4214145</v>
      </c>
      <c r="H58" s="54" t="s">
        <v>975</v>
      </c>
      <c r="I58" s="56">
        <v>365140</v>
      </c>
    </row>
    <row r="59" spans="1:9" x14ac:dyDescent="0.2">
      <c r="A59" s="341">
        <v>53</v>
      </c>
      <c r="B59" s="54" t="s">
        <v>1513</v>
      </c>
      <c r="C59" s="55">
        <v>2041872</v>
      </c>
      <c r="D59" s="54" t="s">
        <v>410</v>
      </c>
      <c r="E59" s="55">
        <v>1582679</v>
      </c>
      <c r="F59" s="54" t="s">
        <v>708</v>
      </c>
      <c r="G59" s="55">
        <v>4117661</v>
      </c>
      <c r="H59" s="54" t="s">
        <v>1522</v>
      </c>
      <c r="I59" s="56">
        <v>355081</v>
      </c>
    </row>
    <row r="60" spans="1:9" x14ac:dyDescent="0.2">
      <c r="A60" s="341">
        <v>54</v>
      </c>
      <c r="B60" s="54" t="s">
        <v>866</v>
      </c>
      <c r="C60" s="55">
        <v>1843995</v>
      </c>
      <c r="D60" s="54" t="s">
        <v>1511</v>
      </c>
      <c r="E60" s="55">
        <v>1569358</v>
      </c>
      <c r="F60" s="54" t="s">
        <v>1331</v>
      </c>
      <c r="G60" s="55">
        <v>4079044</v>
      </c>
      <c r="H60" s="54" t="s">
        <v>1268</v>
      </c>
      <c r="I60" s="56">
        <v>298695</v>
      </c>
    </row>
    <row r="61" spans="1:9" x14ac:dyDescent="0.2">
      <c r="A61" s="341">
        <v>55</v>
      </c>
      <c r="B61" s="54" t="s">
        <v>561</v>
      </c>
      <c r="C61" s="55">
        <v>1841257</v>
      </c>
      <c r="D61" s="54" t="s">
        <v>557</v>
      </c>
      <c r="E61" s="55">
        <v>1546762</v>
      </c>
      <c r="F61" s="54" t="s">
        <v>416</v>
      </c>
      <c r="G61" s="55">
        <v>3979068</v>
      </c>
      <c r="H61" s="54" t="s">
        <v>295</v>
      </c>
      <c r="I61" s="56">
        <v>240410</v>
      </c>
    </row>
    <row r="62" spans="1:9" x14ac:dyDescent="0.2">
      <c r="A62" s="341">
        <v>56</v>
      </c>
      <c r="B62" s="54" t="s">
        <v>1331</v>
      </c>
      <c r="C62" s="55">
        <v>1726793</v>
      </c>
      <c r="D62" s="54" t="s">
        <v>970</v>
      </c>
      <c r="E62" s="55">
        <v>1520115</v>
      </c>
      <c r="F62" s="54" t="s">
        <v>707</v>
      </c>
      <c r="G62" s="55">
        <v>3869167</v>
      </c>
      <c r="H62" s="54" t="s">
        <v>1526</v>
      </c>
      <c r="I62" s="56">
        <v>239329</v>
      </c>
    </row>
    <row r="63" spans="1:9" x14ac:dyDescent="0.2">
      <c r="A63" s="341">
        <v>57</v>
      </c>
      <c r="B63" s="54" t="s">
        <v>1515</v>
      </c>
      <c r="C63" s="55">
        <v>1686546</v>
      </c>
      <c r="D63" s="54" t="s">
        <v>1183</v>
      </c>
      <c r="E63" s="55">
        <v>1494722</v>
      </c>
      <c r="F63" s="54" t="s">
        <v>1519</v>
      </c>
      <c r="G63" s="55">
        <v>3276574</v>
      </c>
      <c r="H63" s="54" t="s">
        <v>1525</v>
      </c>
      <c r="I63" s="56">
        <v>226306</v>
      </c>
    </row>
    <row r="64" spans="1:9" x14ac:dyDescent="0.2">
      <c r="A64" s="341">
        <v>58</v>
      </c>
      <c r="B64" s="54" t="s">
        <v>1388</v>
      </c>
      <c r="C64" s="55">
        <v>1600008</v>
      </c>
      <c r="D64" s="54" t="s">
        <v>707</v>
      </c>
      <c r="E64" s="55">
        <v>1488422</v>
      </c>
      <c r="F64" s="54" t="s">
        <v>970</v>
      </c>
      <c r="G64" s="55">
        <v>2969317</v>
      </c>
      <c r="H64" s="54" t="s">
        <v>1299</v>
      </c>
      <c r="I64" s="56">
        <v>208602</v>
      </c>
    </row>
    <row r="65" spans="1:9" x14ac:dyDescent="0.2">
      <c r="A65" s="341">
        <v>59</v>
      </c>
      <c r="B65" s="54" t="s">
        <v>1522</v>
      </c>
      <c r="C65" s="55">
        <v>1575363</v>
      </c>
      <c r="D65" s="54" t="s">
        <v>1522</v>
      </c>
      <c r="E65" s="55">
        <v>1220282</v>
      </c>
      <c r="F65" s="54" t="s">
        <v>1513</v>
      </c>
      <c r="G65" s="55">
        <v>2948323</v>
      </c>
      <c r="H65" s="54" t="s">
        <v>1524</v>
      </c>
      <c r="I65" s="56">
        <v>204058</v>
      </c>
    </row>
    <row r="66" spans="1:9" x14ac:dyDescent="0.2">
      <c r="A66" s="341">
        <v>60</v>
      </c>
      <c r="B66" s="54" t="s">
        <v>970</v>
      </c>
      <c r="C66" s="55">
        <v>1449202</v>
      </c>
      <c r="D66" s="54" t="s">
        <v>1523</v>
      </c>
      <c r="E66" s="55">
        <v>1185424</v>
      </c>
      <c r="F66" s="54" t="s">
        <v>1183</v>
      </c>
      <c r="G66" s="55">
        <v>2812139</v>
      </c>
      <c r="H66" s="54" t="s">
        <v>1428</v>
      </c>
      <c r="I66" s="56">
        <v>185558</v>
      </c>
    </row>
    <row r="67" spans="1:9" x14ac:dyDescent="0.2">
      <c r="A67" s="341">
        <v>61</v>
      </c>
      <c r="B67" s="54" t="s">
        <v>1518</v>
      </c>
      <c r="C67" s="55">
        <v>1426070</v>
      </c>
      <c r="D67" s="54" t="s">
        <v>1330</v>
      </c>
      <c r="E67" s="55">
        <v>1056599</v>
      </c>
      <c r="F67" s="54" t="s">
        <v>1522</v>
      </c>
      <c r="G67" s="55">
        <v>2795645</v>
      </c>
      <c r="H67" s="54" t="s">
        <v>1326</v>
      </c>
      <c r="I67" s="56">
        <v>158427</v>
      </c>
    </row>
    <row r="68" spans="1:9" x14ac:dyDescent="0.2">
      <c r="A68" s="341">
        <v>62</v>
      </c>
      <c r="B68" s="54" t="s">
        <v>560</v>
      </c>
      <c r="C68" s="55">
        <v>1388397</v>
      </c>
      <c r="D68" s="54" t="s">
        <v>977</v>
      </c>
      <c r="E68" s="55">
        <v>1003772</v>
      </c>
      <c r="F68" s="54" t="s">
        <v>1512</v>
      </c>
      <c r="G68" s="55">
        <v>2768157</v>
      </c>
      <c r="H68" s="54" t="s">
        <v>1520</v>
      </c>
      <c r="I68" s="56">
        <v>153023</v>
      </c>
    </row>
    <row r="69" spans="1:9" x14ac:dyDescent="0.2">
      <c r="A69" s="341">
        <v>63</v>
      </c>
      <c r="B69" s="54" t="s">
        <v>432</v>
      </c>
      <c r="C69" s="55">
        <v>1330690</v>
      </c>
      <c r="D69" s="54" t="s">
        <v>1281</v>
      </c>
      <c r="E69" s="55">
        <v>985655</v>
      </c>
      <c r="F69" s="54" t="s">
        <v>1388</v>
      </c>
      <c r="G69" s="55">
        <v>2461000</v>
      </c>
      <c r="H69" s="54" t="s">
        <v>1527</v>
      </c>
      <c r="I69" s="56">
        <v>150129</v>
      </c>
    </row>
    <row r="70" spans="1:9" x14ac:dyDescent="0.2">
      <c r="A70" s="341">
        <v>64</v>
      </c>
      <c r="B70" s="54" t="s">
        <v>1320</v>
      </c>
      <c r="C70" s="55">
        <v>1317800</v>
      </c>
      <c r="D70" s="54" t="s">
        <v>1513</v>
      </c>
      <c r="E70" s="55">
        <v>906451</v>
      </c>
      <c r="F70" s="54" t="s">
        <v>1515</v>
      </c>
      <c r="G70" s="55">
        <v>2185779</v>
      </c>
      <c r="H70" s="54" t="s">
        <v>714</v>
      </c>
      <c r="I70" s="56">
        <v>149860</v>
      </c>
    </row>
    <row r="71" spans="1:9" x14ac:dyDescent="0.2">
      <c r="A71" s="341">
        <v>65</v>
      </c>
      <c r="B71" s="54" t="s">
        <v>1183</v>
      </c>
      <c r="C71" s="55">
        <v>1317417</v>
      </c>
      <c r="D71" s="54" t="s">
        <v>1388</v>
      </c>
      <c r="E71" s="55">
        <v>860992</v>
      </c>
      <c r="F71" s="54" t="s">
        <v>561</v>
      </c>
      <c r="G71" s="55">
        <v>2115268</v>
      </c>
      <c r="H71" s="54" t="s">
        <v>68</v>
      </c>
      <c r="I71" s="56">
        <v>148358</v>
      </c>
    </row>
    <row r="72" spans="1:9" x14ac:dyDescent="0.2">
      <c r="A72" s="341">
        <v>66</v>
      </c>
      <c r="B72" s="54" t="s">
        <v>946</v>
      </c>
      <c r="C72" s="55">
        <v>1253475</v>
      </c>
      <c r="D72" s="54" t="s">
        <v>946</v>
      </c>
      <c r="E72" s="55">
        <v>845520</v>
      </c>
      <c r="F72" s="54" t="s">
        <v>946</v>
      </c>
      <c r="G72" s="55">
        <v>2098995</v>
      </c>
      <c r="H72" s="54" t="s">
        <v>1323</v>
      </c>
      <c r="I72" s="56">
        <v>139542</v>
      </c>
    </row>
    <row r="73" spans="1:9" x14ac:dyDescent="0.2">
      <c r="A73" s="341">
        <v>67</v>
      </c>
      <c r="B73" s="54" t="s">
        <v>650</v>
      </c>
      <c r="C73" s="55">
        <v>1086297</v>
      </c>
      <c r="D73" s="54" t="s">
        <v>945</v>
      </c>
      <c r="E73" s="55">
        <v>837588</v>
      </c>
      <c r="F73" s="54" t="s">
        <v>1518</v>
      </c>
      <c r="G73" s="55">
        <v>2062144</v>
      </c>
      <c r="H73" s="54" t="s">
        <v>971</v>
      </c>
      <c r="I73" s="56">
        <v>129274</v>
      </c>
    </row>
    <row r="74" spans="1:9" x14ac:dyDescent="0.2">
      <c r="A74" s="341">
        <v>68</v>
      </c>
      <c r="B74" s="54" t="s">
        <v>977</v>
      </c>
      <c r="C74" s="55">
        <v>957002</v>
      </c>
      <c r="D74" s="54" t="s">
        <v>865</v>
      </c>
      <c r="E74" s="55">
        <v>798992</v>
      </c>
      <c r="F74" s="54" t="s">
        <v>977</v>
      </c>
      <c r="G74" s="55">
        <v>1960774</v>
      </c>
      <c r="H74" s="54" t="s">
        <v>50</v>
      </c>
      <c r="I74" s="56">
        <v>121241</v>
      </c>
    </row>
    <row r="75" spans="1:9" x14ac:dyDescent="0.2">
      <c r="A75" s="341">
        <v>69</v>
      </c>
      <c r="B75" s="54" t="s">
        <v>830</v>
      </c>
      <c r="C75" s="55">
        <v>914195</v>
      </c>
      <c r="D75" s="54" t="s">
        <v>1518</v>
      </c>
      <c r="E75" s="55">
        <v>636074</v>
      </c>
      <c r="F75" s="54" t="s">
        <v>1330</v>
      </c>
      <c r="G75" s="55">
        <v>1889856</v>
      </c>
      <c r="H75" s="54" t="s">
        <v>1528</v>
      </c>
      <c r="I75" s="56">
        <v>117464</v>
      </c>
    </row>
    <row r="76" spans="1:9" x14ac:dyDescent="0.2">
      <c r="A76" s="341">
        <v>70</v>
      </c>
      <c r="B76" s="54" t="s">
        <v>877</v>
      </c>
      <c r="C76" s="55">
        <v>864744</v>
      </c>
      <c r="D76" s="54" t="s">
        <v>650</v>
      </c>
      <c r="E76" s="55">
        <v>572727</v>
      </c>
      <c r="F76" s="54" t="s">
        <v>560</v>
      </c>
      <c r="G76" s="55">
        <v>1833456</v>
      </c>
      <c r="H76" s="54" t="s">
        <v>415</v>
      </c>
      <c r="I76" s="56">
        <v>111272</v>
      </c>
    </row>
    <row r="77" spans="1:9" x14ac:dyDescent="0.2">
      <c r="A77" s="341">
        <v>71</v>
      </c>
      <c r="B77" s="54" t="s">
        <v>1330</v>
      </c>
      <c r="C77" s="55">
        <v>833257</v>
      </c>
      <c r="D77" s="54" t="s">
        <v>69</v>
      </c>
      <c r="E77" s="55">
        <v>571044</v>
      </c>
      <c r="F77" s="54" t="s">
        <v>1523</v>
      </c>
      <c r="G77" s="55">
        <v>1732182</v>
      </c>
      <c r="H77" s="54" t="s">
        <v>828</v>
      </c>
      <c r="I77" s="56">
        <v>102946</v>
      </c>
    </row>
    <row r="78" spans="1:9" x14ac:dyDescent="0.2">
      <c r="A78" s="341">
        <v>72</v>
      </c>
      <c r="B78" s="54" t="s">
        <v>1519</v>
      </c>
      <c r="C78" s="55">
        <v>825002</v>
      </c>
      <c r="D78" s="54" t="s">
        <v>1525</v>
      </c>
      <c r="E78" s="55">
        <v>523210</v>
      </c>
      <c r="F78" s="54" t="s">
        <v>1320</v>
      </c>
      <c r="G78" s="55">
        <v>1687931</v>
      </c>
      <c r="H78" s="54" t="s">
        <v>1387</v>
      </c>
      <c r="I78" s="56">
        <v>102909</v>
      </c>
    </row>
    <row r="79" spans="1:9" x14ac:dyDescent="0.2">
      <c r="A79" s="341">
        <v>73</v>
      </c>
      <c r="B79" s="54" t="s">
        <v>1322</v>
      </c>
      <c r="C79" s="55">
        <v>772444</v>
      </c>
      <c r="D79" s="54" t="s">
        <v>1515</v>
      </c>
      <c r="E79" s="55">
        <v>499233</v>
      </c>
      <c r="F79" s="54" t="s">
        <v>650</v>
      </c>
      <c r="G79" s="55">
        <v>1659024</v>
      </c>
      <c r="H79" s="54" t="s">
        <v>710</v>
      </c>
      <c r="I79" s="56">
        <v>91853</v>
      </c>
    </row>
    <row r="80" spans="1:9" x14ac:dyDescent="0.2">
      <c r="A80" s="341">
        <v>74</v>
      </c>
      <c r="B80" s="54" t="s">
        <v>1329</v>
      </c>
      <c r="C80" s="55">
        <v>753277</v>
      </c>
      <c r="D80" s="54" t="s">
        <v>212</v>
      </c>
      <c r="E80" s="55">
        <v>483283</v>
      </c>
      <c r="F80" s="54" t="s">
        <v>1525</v>
      </c>
      <c r="G80" s="55">
        <v>1272726</v>
      </c>
      <c r="H80" s="54" t="s">
        <v>1529</v>
      </c>
      <c r="I80" s="56">
        <v>73737</v>
      </c>
    </row>
    <row r="81" spans="1:9" x14ac:dyDescent="0.2">
      <c r="A81" s="341">
        <v>75</v>
      </c>
      <c r="B81" s="54" t="s">
        <v>1525</v>
      </c>
      <c r="C81" s="55">
        <v>749516</v>
      </c>
      <c r="D81" s="54" t="s">
        <v>414</v>
      </c>
      <c r="E81" s="55">
        <v>483079</v>
      </c>
      <c r="F81" s="54" t="s">
        <v>1281</v>
      </c>
      <c r="G81" s="55">
        <v>1132643</v>
      </c>
      <c r="H81" s="54" t="s">
        <v>1327</v>
      </c>
      <c r="I81" s="56">
        <v>69765</v>
      </c>
    </row>
    <row r="82" spans="1:9" x14ac:dyDescent="0.2">
      <c r="A82" s="341">
        <v>76</v>
      </c>
      <c r="B82" s="54" t="s">
        <v>712</v>
      </c>
      <c r="C82" s="55">
        <v>738453</v>
      </c>
      <c r="D82" s="54" t="s">
        <v>1512</v>
      </c>
      <c r="E82" s="55">
        <v>482339</v>
      </c>
      <c r="F82" s="54" t="s">
        <v>712</v>
      </c>
      <c r="G82" s="55">
        <v>1058148</v>
      </c>
      <c r="H82" s="54" t="s">
        <v>17</v>
      </c>
      <c r="I82" s="56">
        <v>67119</v>
      </c>
    </row>
    <row r="83" spans="1:9" x14ac:dyDescent="0.2">
      <c r="A83" s="341">
        <v>77</v>
      </c>
      <c r="B83" s="54" t="s">
        <v>944</v>
      </c>
      <c r="C83" s="55">
        <v>698758</v>
      </c>
      <c r="D83" s="54" t="s">
        <v>411</v>
      </c>
      <c r="E83" s="55">
        <v>471308</v>
      </c>
      <c r="F83" s="54" t="s">
        <v>1527</v>
      </c>
      <c r="G83" s="55">
        <v>1000809</v>
      </c>
      <c r="H83" s="54" t="s">
        <v>52</v>
      </c>
      <c r="I83" s="56">
        <v>64141</v>
      </c>
    </row>
    <row r="84" spans="1:9" x14ac:dyDescent="0.2">
      <c r="A84" s="341">
        <v>78</v>
      </c>
      <c r="B84" s="54" t="s">
        <v>1527</v>
      </c>
      <c r="C84" s="55">
        <v>575469</v>
      </c>
      <c r="D84" s="54" t="s">
        <v>1047</v>
      </c>
      <c r="E84" s="55">
        <v>469462</v>
      </c>
      <c r="F84" s="54" t="s">
        <v>877</v>
      </c>
      <c r="G84" s="55">
        <v>981880</v>
      </c>
      <c r="H84" s="54" t="s">
        <v>430</v>
      </c>
      <c r="I84" s="56">
        <v>60184</v>
      </c>
    </row>
    <row r="85" spans="1:9" x14ac:dyDescent="0.2">
      <c r="A85" s="341">
        <v>79</v>
      </c>
      <c r="B85" s="54" t="s">
        <v>1523</v>
      </c>
      <c r="C85" s="55">
        <v>546758</v>
      </c>
      <c r="D85" s="54" t="s">
        <v>686</v>
      </c>
      <c r="E85" s="55">
        <v>450542</v>
      </c>
      <c r="F85" s="54" t="s">
        <v>414</v>
      </c>
      <c r="G85" s="55">
        <v>895652</v>
      </c>
      <c r="H85" s="54" t="s">
        <v>878</v>
      </c>
      <c r="I85" s="56">
        <v>59092</v>
      </c>
    </row>
    <row r="86" spans="1:9" x14ac:dyDescent="0.2">
      <c r="A86" s="341">
        <v>80</v>
      </c>
      <c r="B86" s="54" t="s">
        <v>416</v>
      </c>
      <c r="C86" s="55">
        <v>455133</v>
      </c>
      <c r="D86" s="54" t="s">
        <v>560</v>
      </c>
      <c r="E86" s="55">
        <v>445059</v>
      </c>
      <c r="F86" s="54" t="s">
        <v>945</v>
      </c>
      <c r="G86" s="55">
        <v>894136</v>
      </c>
      <c r="H86" s="54" t="s">
        <v>1534</v>
      </c>
      <c r="I86" s="56">
        <v>58978</v>
      </c>
    </row>
    <row r="87" spans="1:9" x14ac:dyDescent="0.2">
      <c r="A87" s="341">
        <v>81</v>
      </c>
      <c r="B87" s="54" t="s">
        <v>975</v>
      </c>
      <c r="C87" s="55">
        <v>419255</v>
      </c>
      <c r="D87" s="54" t="s">
        <v>1527</v>
      </c>
      <c r="E87" s="55">
        <v>425340</v>
      </c>
      <c r="F87" s="54" t="s">
        <v>69</v>
      </c>
      <c r="G87" s="55">
        <v>881711</v>
      </c>
      <c r="H87" s="54" t="s">
        <v>1430</v>
      </c>
      <c r="I87" s="56">
        <v>56515</v>
      </c>
    </row>
    <row r="88" spans="1:9" x14ac:dyDescent="0.2">
      <c r="A88" s="341">
        <v>82</v>
      </c>
      <c r="B88" s="54" t="s">
        <v>1521</v>
      </c>
      <c r="C88" s="55">
        <v>416855</v>
      </c>
      <c r="D88" s="54" t="s">
        <v>889</v>
      </c>
      <c r="E88" s="55">
        <v>379313</v>
      </c>
      <c r="F88" s="54" t="s">
        <v>212</v>
      </c>
      <c r="G88" s="55">
        <v>842040</v>
      </c>
      <c r="H88" s="54" t="s">
        <v>14</v>
      </c>
      <c r="I88" s="56">
        <v>56302</v>
      </c>
    </row>
    <row r="89" spans="1:9" x14ac:dyDescent="0.2">
      <c r="A89" s="341">
        <v>83</v>
      </c>
      <c r="B89" s="54" t="s">
        <v>414</v>
      </c>
      <c r="C89" s="55">
        <v>412573</v>
      </c>
      <c r="D89" s="54" t="s">
        <v>1285</v>
      </c>
      <c r="E89" s="55">
        <v>370971</v>
      </c>
      <c r="F89" s="54" t="s">
        <v>1322</v>
      </c>
      <c r="G89" s="55">
        <v>821508</v>
      </c>
      <c r="H89" s="54" t="s">
        <v>1416</v>
      </c>
      <c r="I89" s="56">
        <v>54378</v>
      </c>
    </row>
    <row r="90" spans="1:9" x14ac:dyDescent="0.2">
      <c r="A90" s="341">
        <v>84</v>
      </c>
      <c r="B90" s="54" t="s">
        <v>1290</v>
      </c>
      <c r="C90" s="55">
        <v>388433</v>
      </c>
      <c r="D90" s="54" t="s">
        <v>1320</v>
      </c>
      <c r="E90" s="55">
        <v>370131</v>
      </c>
      <c r="F90" s="54" t="s">
        <v>1329</v>
      </c>
      <c r="G90" s="55">
        <v>802408</v>
      </c>
      <c r="H90" s="54" t="s">
        <v>555</v>
      </c>
      <c r="I90" s="56">
        <v>54147</v>
      </c>
    </row>
    <row r="91" spans="1:9" x14ac:dyDescent="0.2">
      <c r="A91" s="341">
        <v>85</v>
      </c>
      <c r="B91" s="54" t="s">
        <v>1526</v>
      </c>
      <c r="C91" s="55">
        <v>363436</v>
      </c>
      <c r="D91" s="54" t="s">
        <v>712</v>
      </c>
      <c r="E91" s="55">
        <v>319695</v>
      </c>
      <c r="F91" s="54" t="s">
        <v>1047</v>
      </c>
      <c r="G91" s="55">
        <v>753129</v>
      </c>
      <c r="H91" s="54" t="s">
        <v>1530</v>
      </c>
      <c r="I91" s="56">
        <v>52405</v>
      </c>
    </row>
    <row r="92" spans="1:9" x14ac:dyDescent="0.2">
      <c r="A92" s="341">
        <v>86</v>
      </c>
      <c r="B92" s="54" t="s">
        <v>212</v>
      </c>
      <c r="C92" s="55">
        <v>358757</v>
      </c>
      <c r="D92" s="54" t="s">
        <v>561</v>
      </c>
      <c r="E92" s="55">
        <v>274011</v>
      </c>
      <c r="F92" s="54" t="s">
        <v>889</v>
      </c>
      <c r="G92" s="55">
        <v>731927</v>
      </c>
      <c r="H92" s="54" t="s">
        <v>1431</v>
      </c>
      <c r="I92" s="56">
        <v>48407</v>
      </c>
    </row>
    <row r="93" spans="1:9" x14ac:dyDescent="0.2">
      <c r="A93" s="341">
        <v>87</v>
      </c>
      <c r="B93" s="54" t="s">
        <v>1268</v>
      </c>
      <c r="C93" s="55">
        <v>355031</v>
      </c>
      <c r="D93" s="54" t="s">
        <v>835</v>
      </c>
      <c r="E93" s="55">
        <v>270280</v>
      </c>
      <c r="F93" s="54" t="s">
        <v>944</v>
      </c>
      <c r="G93" s="55">
        <v>727941</v>
      </c>
      <c r="H93" s="54" t="s">
        <v>503</v>
      </c>
      <c r="I93" s="56">
        <v>45661</v>
      </c>
    </row>
    <row r="94" spans="1:9" x14ac:dyDescent="0.2">
      <c r="A94" s="341">
        <v>88</v>
      </c>
      <c r="B94" s="54" t="s">
        <v>889</v>
      </c>
      <c r="C94" s="55">
        <v>352614</v>
      </c>
      <c r="D94" s="54" t="s">
        <v>864</v>
      </c>
      <c r="E94" s="55">
        <v>247223</v>
      </c>
      <c r="F94" s="54" t="s">
        <v>686</v>
      </c>
      <c r="G94" s="55">
        <v>704261</v>
      </c>
      <c r="H94" s="54" t="s">
        <v>629</v>
      </c>
      <c r="I94" s="56">
        <v>44770</v>
      </c>
    </row>
    <row r="95" spans="1:9" x14ac:dyDescent="0.2">
      <c r="A95" s="341">
        <v>89</v>
      </c>
      <c r="B95" s="54" t="s">
        <v>1524</v>
      </c>
      <c r="C95" s="55">
        <v>331599</v>
      </c>
      <c r="D95" s="54" t="s">
        <v>976</v>
      </c>
      <c r="E95" s="55">
        <v>235728</v>
      </c>
      <c r="F95" s="54" t="s">
        <v>1285</v>
      </c>
      <c r="G95" s="55">
        <v>682993</v>
      </c>
      <c r="H95" s="54" t="s">
        <v>1191</v>
      </c>
      <c r="I95" s="56">
        <v>44315</v>
      </c>
    </row>
    <row r="96" spans="1:9" x14ac:dyDescent="0.2">
      <c r="A96" s="341">
        <v>90</v>
      </c>
      <c r="B96" s="54" t="s">
        <v>1285</v>
      </c>
      <c r="C96" s="55">
        <v>312022</v>
      </c>
      <c r="D96" s="54" t="s">
        <v>837</v>
      </c>
      <c r="E96" s="55">
        <v>208754</v>
      </c>
      <c r="F96" s="54" t="s">
        <v>411</v>
      </c>
      <c r="G96" s="55">
        <v>633830</v>
      </c>
      <c r="H96" s="54" t="s">
        <v>1384</v>
      </c>
      <c r="I96" s="56">
        <v>40716</v>
      </c>
    </row>
    <row r="97" spans="1:9" x14ac:dyDescent="0.2">
      <c r="A97" s="341">
        <v>91</v>
      </c>
      <c r="B97" s="54" t="s">
        <v>69</v>
      </c>
      <c r="C97" s="55">
        <v>310667</v>
      </c>
      <c r="D97" s="54" t="s">
        <v>413</v>
      </c>
      <c r="E97" s="55">
        <v>173075</v>
      </c>
      <c r="F97" s="54" t="s">
        <v>1526</v>
      </c>
      <c r="G97" s="55">
        <v>487543</v>
      </c>
      <c r="H97" s="54" t="s">
        <v>1531</v>
      </c>
      <c r="I97" s="56">
        <v>39994</v>
      </c>
    </row>
    <row r="98" spans="1:9" x14ac:dyDescent="0.2">
      <c r="A98" s="341">
        <v>92</v>
      </c>
      <c r="B98" s="54" t="s">
        <v>1428</v>
      </c>
      <c r="C98" s="55">
        <v>299482</v>
      </c>
      <c r="D98" s="54" t="s">
        <v>709</v>
      </c>
      <c r="E98" s="55">
        <v>161654</v>
      </c>
      <c r="F98" s="54" t="s">
        <v>975</v>
      </c>
      <c r="G98" s="55">
        <v>473370</v>
      </c>
      <c r="H98" s="54" t="s">
        <v>837</v>
      </c>
      <c r="I98" s="56">
        <v>38884</v>
      </c>
    </row>
    <row r="99" spans="1:9" x14ac:dyDescent="0.2">
      <c r="A99" s="341">
        <v>93</v>
      </c>
      <c r="B99" s="54" t="s">
        <v>1047</v>
      </c>
      <c r="C99" s="55">
        <v>283667</v>
      </c>
      <c r="D99" s="54" t="s">
        <v>409</v>
      </c>
      <c r="E99" s="55">
        <v>161132</v>
      </c>
      <c r="F99" s="54" t="s">
        <v>1524</v>
      </c>
      <c r="G99" s="55">
        <v>459140</v>
      </c>
      <c r="H99" s="54" t="s">
        <v>1426</v>
      </c>
      <c r="I99" s="56">
        <v>36783</v>
      </c>
    </row>
    <row r="100" spans="1:9" x14ac:dyDescent="0.2">
      <c r="A100" s="341">
        <v>94</v>
      </c>
      <c r="B100" s="54" t="s">
        <v>686</v>
      </c>
      <c r="C100" s="55">
        <v>253719</v>
      </c>
      <c r="D100" s="54" t="s">
        <v>429</v>
      </c>
      <c r="E100" s="55">
        <v>153549</v>
      </c>
      <c r="F100" s="54" t="s">
        <v>837</v>
      </c>
      <c r="G100" s="55">
        <v>456392</v>
      </c>
      <c r="H100" s="54" t="s">
        <v>1279</v>
      </c>
      <c r="I100" s="56">
        <v>35843</v>
      </c>
    </row>
    <row r="101" spans="1:9" x14ac:dyDescent="0.2">
      <c r="A101" s="341">
        <v>95</v>
      </c>
      <c r="B101" s="54" t="s">
        <v>837</v>
      </c>
      <c r="C101" s="55">
        <v>247638</v>
      </c>
      <c r="D101" s="54" t="s">
        <v>502</v>
      </c>
      <c r="E101" s="55">
        <v>130534</v>
      </c>
      <c r="F101" s="54" t="s">
        <v>1521</v>
      </c>
      <c r="G101" s="55">
        <v>437525</v>
      </c>
      <c r="H101" s="54" t="s">
        <v>1533</v>
      </c>
      <c r="I101" s="56">
        <v>32107</v>
      </c>
    </row>
    <row r="102" spans="1:9" x14ac:dyDescent="0.2">
      <c r="A102" s="341">
        <v>96</v>
      </c>
      <c r="B102" s="54" t="s">
        <v>295</v>
      </c>
      <c r="C102" s="55">
        <v>244320</v>
      </c>
      <c r="D102" s="54" t="s">
        <v>1524</v>
      </c>
      <c r="E102" s="55">
        <v>127541</v>
      </c>
      <c r="F102" s="54" t="s">
        <v>1428</v>
      </c>
      <c r="G102" s="55">
        <v>413406</v>
      </c>
      <c r="H102" s="54" t="s">
        <v>886</v>
      </c>
      <c r="I102" s="56">
        <v>30956</v>
      </c>
    </row>
    <row r="103" spans="1:9" x14ac:dyDescent="0.2">
      <c r="A103" s="341">
        <v>97</v>
      </c>
      <c r="B103" s="54" t="s">
        <v>1299</v>
      </c>
      <c r="C103" s="55">
        <v>223675</v>
      </c>
      <c r="D103" s="54" t="s">
        <v>1526</v>
      </c>
      <c r="E103" s="55">
        <v>124107</v>
      </c>
      <c r="F103" s="54" t="s">
        <v>1268</v>
      </c>
      <c r="G103" s="55">
        <v>411367</v>
      </c>
      <c r="H103" s="54" t="s">
        <v>431</v>
      </c>
      <c r="I103" s="56">
        <v>30313</v>
      </c>
    </row>
    <row r="104" spans="1:9" x14ac:dyDescent="0.2">
      <c r="A104" s="341">
        <v>98</v>
      </c>
      <c r="B104" s="54" t="s">
        <v>828</v>
      </c>
      <c r="C104" s="55">
        <v>205927</v>
      </c>
      <c r="D104" s="54" t="s">
        <v>887</v>
      </c>
      <c r="E104" s="55">
        <v>117284</v>
      </c>
      <c r="F104" s="54" t="s">
        <v>1290</v>
      </c>
      <c r="G104" s="55">
        <v>398140</v>
      </c>
      <c r="H104" s="54" t="s">
        <v>1535</v>
      </c>
      <c r="I104" s="56">
        <v>30177</v>
      </c>
    </row>
    <row r="105" spans="1:9" x14ac:dyDescent="0.2">
      <c r="A105" s="341">
        <v>99</v>
      </c>
      <c r="B105" s="54" t="s">
        <v>413</v>
      </c>
      <c r="C105" s="55">
        <v>186064</v>
      </c>
      <c r="D105" s="54" t="s">
        <v>1426</v>
      </c>
      <c r="E105" s="55">
        <v>117200</v>
      </c>
      <c r="F105" s="54" t="s">
        <v>835</v>
      </c>
      <c r="G105" s="55">
        <v>387274</v>
      </c>
      <c r="H105" s="54" t="s">
        <v>879</v>
      </c>
      <c r="I105" s="56">
        <v>30105</v>
      </c>
    </row>
    <row r="106" spans="1:9" x14ac:dyDescent="0.2">
      <c r="A106" s="341">
        <v>100</v>
      </c>
      <c r="B106" s="54" t="s">
        <v>971</v>
      </c>
      <c r="C106" s="55">
        <v>184466</v>
      </c>
      <c r="D106" s="54" t="s">
        <v>877</v>
      </c>
      <c r="E106" s="55">
        <v>117136</v>
      </c>
      <c r="F106" s="54" t="s">
        <v>413</v>
      </c>
      <c r="G106" s="55">
        <v>359139</v>
      </c>
      <c r="H106" s="54" t="s">
        <v>711</v>
      </c>
      <c r="I106" s="56">
        <v>28622</v>
      </c>
    </row>
    <row r="107" spans="1:9" x14ac:dyDescent="0.2">
      <c r="A107" s="341">
        <v>101</v>
      </c>
      <c r="B107" s="54" t="s">
        <v>415</v>
      </c>
      <c r="C107" s="55">
        <v>180085</v>
      </c>
      <c r="D107" s="54" t="s">
        <v>1428</v>
      </c>
      <c r="E107" s="55">
        <v>113924</v>
      </c>
      <c r="F107" s="54" t="s">
        <v>976</v>
      </c>
      <c r="G107" s="55">
        <v>358026</v>
      </c>
      <c r="H107" s="54" t="s">
        <v>1283</v>
      </c>
      <c r="I107" s="56">
        <v>26156</v>
      </c>
    </row>
    <row r="108" spans="1:9" x14ac:dyDescent="0.2">
      <c r="A108" s="341">
        <v>102</v>
      </c>
      <c r="B108" s="54" t="s">
        <v>709</v>
      </c>
      <c r="C108" s="55">
        <v>172915</v>
      </c>
      <c r="D108" s="54" t="s">
        <v>1385</v>
      </c>
      <c r="E108" s="55">
        <v>113497</v>
      </c>
      <c r="F108" s="54" t="s">
        <v>709</v>
      </c>
      <c r="G108" s="55">
        <v>334569</v>
      </c>
      <c r="H108" s="54" t="s">
        <v>49</v>
      </c>
      <c r="I108" s="56">
        <v>24096</v>
      </c>
    </row>
    <row r="109" spans="1:9" x14ac:dyDescent="0.2">
      <c r="A109" s="341">
        <v>103</v>
      </c>
      <c r="B109" s="54" t="s">
        <v>1326</v>
      </c>
      <c r="C109" s="55">
        <v>169456</v>
      </c>
      <c r="D109" s="54" t="s">
        <v>1415</v>
      </c>
      <c r="E109" s="55">
        <v>112447</v>
      </c>
      <c r="F109" s="54" t="s">
        <v>828</v>
      </c>
      <c r="G109" s="55">
        <v>308908</v>
      </c>
      <c r="H109" s="54" t="s">
        <v>53</v>
      </c>
      <c r="I109" s="56">
        <v>23473</v>
      </c>
    </row>
    <row r="110" spans="1:9" x14ac:dyDescent="0.2">
      <c r="A110" s="341">
        <v>104</v>
      </c>
      <c r="B110" s="54" t="s">
        <v>1323</v>
      </c>
      <c r="C110" s="55">
        <v>166952</v>
      </c>
      <c r="D110" s="54" t="s">
        <v>430</v>
      </c>
      <c r="E110" s="55">
        <v>106116</v>
      </c>
      <c r="F110" s="54" t="s">
        <v>502</v>
      </c>
      <c r="G110" s="55">
        <v>274374</v>
      </c>
      <c r="H110" s="54" t="s">
        <v>708</v>
      </c>
      <c r="I110" s="56">
        <v>21939</v>
      </c>
    </row>
    <row r="111" spans="1:9" x14ac:dyDescent="0.2">
      <c r="A111" s="341">
        <v>105</v>
      </c>
      <c r="B111" s="54" t="s">
        <v>430</v>
      </c>
      <c r="C111" s="55">
        <v>166300</v>
      </c>
      <c r="D111" s="54" t="s">
        <v>828</v>
      </c>
      <c r="E111" s="55">
        <v>102981</v>
      </c>
      <c r="F111" s="54" t="s">
        <v>864</v>
      </c>
      <c r="G111" s="55">
        <v>273442</v>
      </c>
      <c r="H111" s="54" t="s">
        <v>842</v>
      </c>
      <c r="I111" s="56">
        <v>21583</v>
      </c>
    </row>
    <row r="112" spans="1:9" x14ac:dyDescent="0.2">
      <c r="A112" s="341">
        <v>106</v>
      </c>
      <c r="B112" s="54" t="s">
        <v>714</v>
      </c>
      <c r="C112" s="55">
        <v>163019</v>
      </c>
      <c r="D112" s="54" t="s">
        <v>1195</v>
      </c>
      <c r="E112" s="55">
        <v>102628</v>
      </c>
      <c r="F112" s="54" t="s">
        <v>430</v>
      </c>
      <c r="G112" s="55">
        <v>272416</v>
      </c>
      <c r="H112" s="54" t="s">
        <v>1188</v>
      </c>
      <c r="I112" s="56">
        <v>20776</v>
      </c>
    </row>
    <row r="113" spans="1:9" x14ac:dyDescent="0.2">
      <c r="A113" s="341">
        <v>107</v>
      </c>
      <c r="B113" s="54" t="s">
        <v>411</v>
      </c>
      <c r="C113" s="55">
        <v>162522</v>
      </c>
      <c r="D113" s="54" t="s">
        <v>1430</v>
      </c>
      <c r="E113" s="55">
        <v>101240</v>
      </c>
      <c r="F113" s="54" t="s">
        <v>1426</v>
      </c>
      <c r="G113" s="55">
        <v>271183</v>
      </c>
      <c r="H113" s="54" t="s">
        <v>1193</v>
      </c>
      <c r="I113" s="56">
        <v>18570</v>
      </c>
    </row>
    <row r="114" spans="1:9" x14ac:dyDescent="0.2">
      <c r="A114" s="341">
        <v>108</v>
      </c>
      <c r="B114" s="54" t="s">
        <v>1430</v>
      </c>
      <c r="C114" s="55">
        <v>157755</v>
      </c>
      <c r="D114" s="54" t="s">
        <v>1184</v>
      </c>
      <c r="E114" s="55">
        <v>93749</v>
      </c>
      <c r="F114" s="54" t="s">
        <v>1430</v>
      </c>
      <c r="G114" s="55">
        <v>258995</v>
      </c>
      <c r="H114" s="54" t="s">
        <v>1532</v>
      </c>
      <c r="I114" s="56">
        <v>18195</v>
      </c>
    </row>
    <row r="115" spans="1:9" x14ac:dyDescent="0.2">
      <c r="A115" s="341">
        <v>109</v>
      </c>
      <c r="B115" s="54" t="s">
        <v>1426</v>
      </c>
      <c r="C115" s="55">
        <v>153983</v>
      </c>
      <c r="D115" s="54" t="s">
        <v>1286</v>
      </c>
      <c r="E115" s="55">
        <v>83815</v>
      </c>
      <c r="F115" s="54" t="s">
        <v>415</v>
      </c>
      <c r="G115" s="55">
        <v>248898</v>
      </c>
      <c r="H115" s="54" t="s">
        <v>1195</v>
      </c>
      <c r="I115" s="56">
        <v>18057</v>
      </c>
    </row>
    <row r="116" spans="1:9" x14ac:dyDescent="0.2">
      <c r="A116" s="341">
        <v>110</v>
      </c>
      <c r="B116" s="54" t="s">
        <v>50</v>
      </c>
      <c r="C116" s="55">
        <v>153282</v>
      </c>
      <c r="D116" s="54" t="s">
        <v>878</v>
      </c>
      <c r="E116" s="55">
        <v>81820</v>
      </c>
      <c r="F116" s="54" t="s">
        <v>295</v>
      </c>
      <c r="G116" s="55">
        <v>248230</v>
      </c>
      <c r="H116" s="54" t="s">
        <v>1282</v>
      </c>
      <c r="I116" s="56">
        <v>17242</v>
      </c>
    </row>
    <row r="117" spans="1:9" x14ac:dyDescent="0.2">
      <c r="A117" s="341">
        <v>111</v>
      </c>
      <c r="B117" s="54" t="s">
        <v>1520</v>
      </c>
      <c r="C117" s="55">
        <v>153069</v>
      </c>
      <c r="D117" s="54" t="s">
        <v>1048</v>
      </c>
      <c r="E117" s="55">
        <v>81322</v>
      </c>
      <c r="F117" s="54" t="s">
        <v>429</v>
      </c>
      <c r="G117" s="55">
        <v>245213</v>
      </c>
      <c r="H117" s="54" t="s">
        <v>1536</v>
      </c>
      <c r="I117" s="56">
        <v>17109</v>
      </c>
    </row>
    <row r="118" spans="1:9" x14ac:dyDescent="0.2">
      <c r="A118" s="341">
        <v>112</v>
      </c>
      <c r="B118" s="54" t="s">
        <v>68</v>
      </c>
      <c r="C118" s="55">
        <v>149089</v>
      </c>
      <c r="D118" s="54" t="s">
        <v>836</v>
      </c>
      <c r="E118" s="55">
        <v>76305</v>
      </c>
      <c r="F118" s="54" t="s">
        <v>971</v>
      </c>
      <c r="G118" s="55">
        <v>239658</v>
      </c>
      <c r="H118" s="54" t="s">
        <v>834</v>
      </c>
      <c r="I118" s="56">
        <v>14377</v>
      </c>
    </row>
    <row r="119" spans="1:9" x14ac:dyDescent="0.2">
      <c r="A119" s="341">
        <v>113</v>
      </c>
      <c r="B119" s="54" t="s">
        <v>1281</v>
      </c>
      <c r="C119" s="55">
        <v>146988</v>
      </c>
      <c r="D119" s="54" t="s">
        <v>1321</v>
      </c>
      <c r="E119" s="55">
        <v>72677</v>
      </c>
      <c r="F119" s="54" t="s">
        <v>1299</v>
      </c>
      <c r="G119" s="55">
        <v>238748</v>
      </c>
      <c r="H119" s="54" t="s">
        <v>1295</v>
      </c>
      <c r="I119" s="56">
        <v>13845</v>
      </c>
    </row>
    <row r="120" spans="1:9" x14ac:dyDescent="0.2">
      <c r="A120" s="341">
        <v>114</v>
      </c>
      <c r="B120" s="54" t="s">
        <v>502</v>
      </c>
      <c r="C120" s="55">
        <v>143840</v>
      </c>
      <c r="D120" s="54" t="s">
        <v>1534</v>
      </c>
      <c r="E120" s="55">
        <v>69486</v>
      </c>
      <c r="F120" s="54" t="s">
        <v>887</v>
      </c>
      <c r="G120" s="55">
        <v>227893</v>
      </c>
      <c r="H120" s="54" t="s">
        <v>502</v>
      </c>
      <c r="I120" s="56">
        <v>13306</v>
      </c>
    </row>
    <row r="121" spans="1:9" x14ac:dyDescent="0.2">
      <c r="A121" s="341">
        <v>115</v>
      </c>
      <c r="B121" s="54" t="s">
        <v>878</v>
      </c>
      <c r="C121" s="55">
        <v>140912</v>
      </c>
      <c r="D121" s="54" t="s">
        <v>415</v>
      </c>
      <c r="E121" s="55">
        <v>68813</v>
      </c>
      <c r="F121" s="54" t="s">
        <v>1195</v>
      </c>
      <c r="G121" s="55">
        <v>223313</v>
      </c>
      <c r="H121" s="54" t="s">
        <v>413</v>
      </c>
      <c r="I121" s="56">
        <v>12989</v>
      </c>
    </row>
    <row r="122" spans="1:9" x14ac:dyDescent="0.2">
      <c r="A122" s="341">
        <v>116</v>
      </c>
      <c r="B122" s="54" t="s">
        <v>1528</v>
      </c>
      <c r="C122" s="55">
        <v>133923</v>
      </c>
      <c r="D122" s="54" t="s">
        <v>1283</v>
      </c>
      <c r="E122" s="55">
        <v>64576</v>
      </c>
      <c r="F122" s="54" t="s">
        <v>878</v>
      </c>
      <c r="G122" s="55">
        <v>222732</v>
      </c>
      <c r="H122" s="54" t="s">
        <v>504</v>
      </c>
      <c r="I122" s="56">
        <v>12964</v>
      </c>
    </row>
    <row r="123" spans="1:9" x14ac:dyDescent="0.2">
      <c r="A123" s="341">
        <v>117</v>
      </c>
      <c r="B123" s="54" t="s">
        <v>1534</v>
      </c>
      <c r="C123" s="55">
        <v>128464</v>
      </c>
      <c r="D123" s="54" t="s">
        <v>1296</v>
      </c>
      <c r="E123" s="55">
        <v>58587</v>
      </c>
      <c r="F123" s="54" t="s">
        <v>1415</v>
      </c>
      <c r="G123" s="55">
        <v>219349</v>
      </c>
      <c r="H123" s="54" t="s">
        <v>1192</v>
      </c>
      <c r="I123" s="56">
        <v>11413</v>
      </c>
    </row>
    <row r="124" spans="1:9" x14ac:dyDescent="0.2">
      <c r="A124" s="341">
        <v>118</v>
      </c>
      <c r="B124" s="54" t="s">
        <v>1327</v>
      </c>
      <c r="C124" s="55">
        <v>125599</v>
      </c>
      <c r="D124" s="54" t="s">
        <v>1386</v>
      </c>
      <c r="E124" s="55">
        <v>57704</v>
      </c>
      <c r="F124" s="54" t="s">
        <v>409</v>
      </c>
      <c r="G124" s="55">
        <v>198349</v>
      </c>
      <c r="H124" s="54" t="s">
        <v>709</v>
      </c>
      <c r="I124" s="56">
        <v>11261</v>
      </c>
    </row>
    <row r="125" spans="1:9" x14ac:dyDescent="0.2">
      <c r="A125" s="341">
        <v>119</v>
      </c>
      <c r="B125" s="54" t="s">
        <v>976</v>
      </c>
      <c r="C125" s="55">
        <v>122298</v>
      </c>
      <c r="D125" s="54" t="s">
        <v>1268</v>
      </c>
      <c r="E125" s="55">
        <v>56336</v>
      </c>
      <c r="F125" s="54" t="s">
        <v>1534</v>
      </c>
      <c r="G125" s="55">
        <v>197950</v>
      </c>
      <c r="H125" s="54" t="s">
        <v>1539</v>
      </c>
      <c r="I125" s="56">
        <v>11153</v>
      </c>
    </row>
    <row r="126" spans="1:9" x14ac:dyDescent="0.2">
      <c r="A126" s="341">
        <v>120</v>
      </c>
      <c r="B126" s="54" t="s">
        <v>1195</v>
      </c>
      <c r="C126" s="55">
        <v>120685</v>
      </c>
      <c r="D126" s="54" t="s">
        <v>1327</v>
      </c>
      <c r="E126" s="55">
        <v>55834</v>
      </c>
      <c r="F126" s="54" t="s">
        <v>1323</v>
      </c>
      <c r="G126" s="55">
        <v>194362</v>
      </c>
      <c r="H126" s="54" t="s">
        <v>1190</v>
      </c>
      <c r="I126" s="56">
        <v>10483</v>
      </c>
    </row>
    <row r="127" spans="1:9" x14ac:dyDescent="0.2">
      <c r="A127" s="341">
        <v>121</v>
      </c>
      <c r="B127" s="54" t="s">
        <v>835</v>
      </c>
      <c r="C127" s="55">
        <v>116994</v>
      </c>
      <c r="D127" s="54" t="s">
        <v>971</v>
      </c>
      <c r="E127" s="55">
        <v>55192</v>
      </c>
      <c r="F127" s="54" t="s">
        <v>50</v>
      </c>
      <c r="G127" s="55">
        <v>185323</v>
      </c>
      <c r="H127" s="54" t="s">
        <v>1427</v>
      </c>
      <c r="I127" s="56">
        <v>9791</v>
      </c>
    </row>
    <row r="128" spans="1:9" x14ac:dyDescent="0.2">
      <c r="A128" s="341">
        <v>122</v>
      </c>
      <c r="B128" s="54" t="s">
        <v>887</v>
      </c>
      <c r="C128" s="55">
        <v>110609</v>
      </c>
      <c r="D128" s="54" t="s">
        <v>975</v>
      </c>
      <c r="E128" s="55">
        <v>54115</v>
      </c>
      <c r="F128" s="54" t="s">
        <v>1327</v>
      </c>
      <c r="G128" s="55">
        <v>181433</v>
      </c>
      <c r="H128" s="54" t="s">
        <v>974</v>
      </c>
      <c r="I128" s="56">
        <v>9222</v>
      </c>
    </row>
    <row r="129" spans="1:9" x14ac:dyDescent="0.2">
      <c r="A129" s="341">
        <v>123</v>
      </c>
      <c r="B129" s="54" t="s">
        <v>1415</v>
      </c>
      <c r="C129" s="55">
        <v>106902</v>
      </c>
      <c r="D129" s="54" t="s">
        <v>1329</v>
      </c>
      <c r="E129" s="55">
        <v>49131</v>
      </c>
      <c r="F129" s="54" t="s">
        <v>1326</v>
      </c>
      <c r="G129" s="55">
        <v>180485</v>
      </c>
      <c r="H129" s="54" t="s">
        <v>1284</v>
      </c>
      <c r="I129" s="56">
        <v>8121</v>
      </c>
    </row>
    <row r="130" spans="1:9" x14ac:dyDescent="0.2">
      <c r="A130" s="341">
        <v>124</v>
      </c>
      <c r="B130" s="54" t="s">
        <v>1387</v>
      </c>
      <c r="C130" s="55">
        <v>105597</v>
      </c>
      <c r="D130" s="54" t="s">
        <v>1322</v>
      </c>
      <c r="E130" s="55">
        <v>49064</v>
      </c>
      <c r="F130" s="54" t="s">
        <v>714</v>
      </c>
      <c r="G130" s="55">
        <v>176178</v>
      </c>
      <c r="H130" s="54" t="s">
        <v>1325</v>
      </c>
      <c r="I130" s="56">
        <v>7895</v>
      </c>
    </row>
    <row r="131" spans="1:9" x14ac:dyDescent="0.2">
      <c r="A131" s="341">
        <v>125</v>
      </c>
      <c r="B131" s="54" t="s">
        <v>710</v>
      </c>
      <c r="C131" s="55">
        <v>92615</v>
      </c>
      <c r="D131" s="54" t="s">
        <v>1384</v>
      </c>
      <c r="E131" s="55">
        <v>45724</v>
      </c>
      <c r="F131" s="54" t="s">
        <v>1184</v>
      </c>
      <c r="G131" s="55">
        <v>165420</v>
      </c>
      <c r="H131" s="54" t="s">
        <v>1537</v>
      </c>
      <c r="I131" s="56">
        <v>7430</v>
      </c>
    </row>
    <row r="132" spans="1:9" x14ac:dyDescent="0.2">
      <c r="A132" s="341">
        <v>126</v>
      </c>
      <c r="B132" s="54" t="s">
        <v>429</v>
      </c>
      <c r="C132" s="55">
        <v>91664</v>
      </c>
      <c r="D132" s="54" t="s">
        <v>1191</v>
      </c>
      <c r="E132" s="55">
        <v>40180</v>
      </c>
      <c r="F132" s="54" t="s">
        <v>1283</v>
      </c>
      <c r="G132" s="55">
        <v>155308</v>
      </c>
      <c r="H132" s="54" t="s">
        <v>67</v>
      </c>
      <c r="I132" s="56">
        <v>6879</v>
      </c>
    </row>
    <row r="133" spans="1:9" x14ac:dyDescent="0.2">
      <c r="A133" s="341">
        <v>127</v>
      </c>
      <c r="B133" s="54" t="s">
        <v>1416</v>
      </c>
      <c r="C133" s="55">
        <v>91028</v>
      </c>
      <c r="D133" s="54" t="s">
        <v>1416</v>
      </c>
      <c r="E133" s="55">
        <v>36650</v>
      </c>
      <c r="F133" s="54" t="s">
        <v>1520</v>
      </c>
      <c r="G133" s="55">
        <v>153115</v>
      </c>
      <c r="H133" s="54" t="s">
        <v>1194</v>
      </c>
      <c r="I133" s="56">
        <v>6479</v>
      </c>
    </row>
    <row r="134" spans="1:9" x14ac:dyDescent="0.2">
      <c r="A134" s="341">
        <v>128</v>
      </c>
      <c r="B134" s="54" t="s">
        <v>1283</v>
      </c>
      <c r="C134" s="55">
        <v>90732</v>
      </c>
      <c r="D134" s="54" t="s">
        <v>1531</v>
      </c>
      <c r="E134" s="55">
        <v>35146</v>
      </c>
      <c r="F134" s="54" t="s">
        <v>1385</v>
      </c>
      <c r="G134" s="55">
        <v>152202</v>
      </c>
      <c r="H134" s="54" t="s">
        <v>1538</v>
      </c>
      <c r="I134" s="56">
        <v>6340</v>
      </c>
    </row>
    <row r="135" spans="1:9" x14ac:dyDescent="0.2">
      <c r="A135" s="341">
        <v>129</v>
      </c>
      <c r="B135" s="54" t="s">
        <v>1384</v>
      </c>
      <c r="C135" s="55">
        <v>86440</v>
      </c>
      <c r="D135" s="54" t="s">
        <v>50</v>
      </c>
      <c r="E135" s="55">
        <v>32041</v>
      </c>
      <c r="F135" s="54" t="s">
        <v>1528</v>
      </c>
      <c r="G135" s="55">
        <v>150382</v>
      </c>
      <c r="H135" s="54" t="s">
        <v>685</v>
      </c>
      <c r="I135" s="56">
        <v>6190</v>
      </c>
    </row>
    <row r="136" spans="1:9" x14ac:dyDescent="0.2">
      <c r="A136" s="341">
        <v>130</v>
      </c>
      <c r="B136" s="54" t="s">
        <v>1529</v>
      </c>
      <c r="C136" s="55">
        <v>86354</v>
      </c>
      <c r="D136" s="54" t="s">
        <v>1431</v>
      </c>
      <c r="E136" s="55">
        <v>30300</v>
      </c>
      <c r="F136" s="54" t="s">
        <v>68</v>
      </c>
      <c r="G136" s="55">
        <v>149820</v>
      </c>
      <c r="H136" s="54" t="s">
        <v>1280</v>
      </c>
      <c r="I136" s="56">
        <v>5879</v>
      </c>
    </row>
    <row r="137" spans="1:9" x14ac:dyDescent="0.2">
      <c r="A137" s="341">
        <v>131</v>
      </c>
      <c r="B137" s="54" t="s">
        <v>1191</v>
      </c>
      <c r="C137" s="55">
        <v>84495</v>
      </c>
      <c r="D137" s="54" t="s">
        <v>974</v>
      </c>
      <c r="E137" s="55">
        <v>29775</v>
      </c>
      <c r="F137" s="54" t="s">
        <v>1384</v>
      </c>
      <c r="G137" s="55">
        <v>132164</v>
      </c>
      <c r="H137" s="54" t="s">
        <v>1187</v>
      </c>
      <c r="I137" s="56">
        <v>5732</v>
      </c>
    </row>
    <row r="138" spans="1:9" x14ac:dyDescent="0.2">
      <c r="A138" s="341">
        <v>132</v>
      </c>
      <c r="B138" s="54" t="s">
        <v>1431</v>
      </c>
      <c r="C138" s="55">
        <v>78707</v>
      </c>
      <c r="D138" s="54" t="s">
        <v>944</v>
      </c>
      <c r="E138" s="55">
        <v>29183</v>
      </c>
      <c r="F138" s="54" t="s">
        <v>1416</v>
      </c>
      <c r="G138" s="55">
        <v>127678</v>
      </c>
      <c r="H138" s="54" t="s">
        <v>1318</v>
      </c>
      <c r="I138" s="56">
        <v>4695</v>
      </c>
    </row>
    <row r="139" spans="1:9" x14ac:dyDescent="0.2">
      <c r="A139" s="341">
        <v>133</v>
      </c>
      <c r="B139" s="54" t="s">
        <v>52</v>
      </c>
      <c r="C139" s="55">
        <v>78094</v>
      </c>
      <c r="D139" s="54" t="s">
        <v>1328</v>
      </c>
      <c r="E139" s="55">
        <v>28395</v>
      </c>
      <c r="F139" s="54" t="s">
        <v>1191</v>
      </c>
      <c r="G139" s="55">
        <v>124675</v>
      </c>
      <c r="H139" s="54" t="s">
        <v>1383</v>
      </c>
      <c r="I139" s="56">
        <v>4687</v>
      </c>
    </row>
    <row r="140" spans="1:9" x14ac:dyDescent="0.2">
      <c r="A140" s="341">
        <v>134</v>
      </c>
      <c r="B140" s="54" t="s">
        <v>1531</v>
      </c>
      <c r="C140" s="55">
        <v>75140</v>
      </c>
      <c r="D140" s="54" t="s">
        <v>827</v>
      </c>
      <c r="E140" s="55">
        <v>27887</v>
      </c>
      <c r="F140" s="54" t="s">
        <v>836</v>
      </c>
      <c r="G140" s="55">
        <v>118956</v>
      </c>
      <c r="H140" s="54" t="s">
        <v>1540</v>
      </c>
      <c r="I140" s="56">
        <v>4556</v>
      </c>
    </row>
    <row r="141" spans="1:9" x14ac:dyDescent="0.2">
      <c r="A141" s="341">
        <v>135</v>
      </c>
      <c r="B141" s="54" t="s">
        <v>14</v>
      </c>
      <c r="C141" s="55">
        <v>72817</v>
      </c>
      <c r="D141" s="54" t="s">
        <v>1323</v>
      </c>
      <c r="E141" s="55">
        <v>27410</v>
      </c>
      <c r="F141" s="54" t="s">
        <v>1286</v>
      </c>
      <c r="G141" s="55">
        <v>115057</v>
      </c>
      <c r="H141" s="54" t="s">
        <v>1542</v>
      </c>
      <c r="I141" s="56">
        <v>4045</v>
      </c>
    </row>
    <row r="142" spans="1:9" x14ac:dyDescent="0.2">
      <c r="A142" s="341">
        <v>136</v>
      </c>
      <c r="B142" s="54" t="s">
        <v>1184</v>
      </c>
      <c r="C142" s="55">
        <v>71671</v>
      </c>
      <c r="D142" s="54" t="s">
        <v>67</v>
      </c>
      <c r="E142" s="55">
        <v>24012</v>
      </c>
      <c r="F142" s="54" t="s">
        <v>1531</v>
      </c>
      <c r="G142" s="55">
        <v>110286</v>
      </c>
      <c r="H142" s="54" t="s">
        <v>1328</v>
      </c>
      <c r="I142" s="56">
        <v>3551</v>
      </c>
    </row>
    <row r="143" spans="1:9" x14ac:dyDescent="0.2">
      <c r="A143" s="341">
        <v>137</v>
      </c>
      <c r="B143" s="54" t="s">
        <v>17</v>
      </c>
      <c r="C143" s="55">
        <v>70299</v>
      </c>
      <c r="D143" s="54" t="s">
        <v>503</v>
      </c>
      <c r="E143" s="55">
        <v>20921</v>
      </c>
      <c r="F143" s="54" t="s">
        <v>1321</v>
      </c>
      <c r="G143" s="55">
        <v>109442</v>
      </c>
      <c r="H143" s="54" t="s">
        <v>1541</v>
      </c>
      <c r="I143" s="56">
        <v>3412</v>
      </c>
    </row>
    <row r="144" spans="1:9" x14ac:dyDescent="0.2">
      <c r="A144" s="341">
        <v>138</v>
      </c>
      <c r="B144" s="54" t="s">
        <v>503</v>
      </c>
      <c r="C144" s="55">
        <v>66582</v>
      </c>
      <c r="D144" s="54" t="s">
        <v>1521</v>
      </c>
      <c r="E144" s="55">
        <v>20670</v>
      </c>
      <c r="F144" s="54" t="s">
        <v>1431</v>
      </c>
      <c r="G144" s="55">
        <v>109007</v>
      </c>
      <c r="H144" s="54" t="s">
        <v>1297</v>
      </c>
      <c r="I144" s="56">
        <v>3364</v>
      </c>
    </row>
    <row r="145" spans="1:9" x14ac:dyDescent="0.2">
      <c r="A145" s="341">
        <v>139</v>
      </c>
      <c r="B145" s="54" t="s">
        <v>945</v>
      </c>
      <c r="C145" s="55">
        <v>56548</v>
      </c>
      <c r="D145" s="54" t="s">
        <v>14</v>
      </c>
      <c r="E145" s="55">
        <v>16515</v>
      </c>
      <c r="F145" s="54" t="s">
        <v>1387</v>
      </c>
      <c r="G145" s="55">
        <v>108285</v>
      </c>
      <c r="H145" s="54" t="s">
        <v>146</v>
      </c>
      <c r="I145" s="56">
        <v>2915</v>
      </c>
    </row>
    <row r="146" spans="1:9" x14ac:dyDescent="0.2">
      <c r="A146" s="341">
        <v>140</v>
      </c>
      <c r="B146" s="54" t="s">
        <v>555</v>
      </c>
      <c r="C146" s="55">
        <v>55616</v>
      </c>
      <c r="D146" s="54" t="s">
        <v>1528</v>
      </c>
      <c r="E146" s="55">
        <v>16459</v>
      </c>
      <c r="F146" s="54" t="s">
        <v>1048</v>
      </c>
      <c r="G146" s="55">
        <v>106509</v>
      </c>
      <c r="H146" s="54" t="s">
        <v>1392</v>
      </c>
      <c r="I146" s="56">
        <v>2783</v>
      </c>
    </row>
    <row r="147" spans="1:9" x14ac:dyDescent="0.2">
      <c r="A147" s="341">
        <v>141</v>
      </c>
      <c r="B147" s="54" t="s">
        <v>1530</v>
      </c>
      <c r="C147" s="55">
        <v>52931</v>
      </c>
      <c r="D147" s="54" t="s">
        <v>1299</v>
      </c>
      <c r="E147" s="55">
        <v>15073</v>
      </c>
      <c r="F147" s="54" t="s">
        <v>1529</v>
      </c>
      <c r="G147" s="55">
        <v>98971</v>
      </c>
      <c r="H147" s="54" t="s">
        <v>1167</v>
      </c>
      <c r="I147" s="56">
        <v>1856</v>
      </c>
    </row>
    <row r="148" spans="1:9" x14ac:dyDescent="0.2">
      <c r="A148" s="341">
        <v>142</v>
      </c>
      <c r="B148" s="54" t="s">
        <v>1279</v>
      </c>
      <c r="C148" s="55">
        <v>46651</v>
      </c>
      <c r="D148" s="54" t="s">
        <v>123</v>
      </c>
      <c r="E148" s="55">
        <v>14103</v>
      </c>
      <c r="F148" s="54" t="s">
        <v>1296</v>
      </c>
      <c r="G148" s="55">
        <v>96411</v>
      </c>
      <c r="H148" s="54" t="s">
        <v>1287</v>
      </c>
      <c r="I148" s="56">
        <v>1695</v>
      </c>
    </row>
    <row r="149" spans="1:9" x14ac:dyDescent="0.2">
      <c r="A149" s="341">
        <v>143</v>
      </c>
      <c r="B149" s="54" t="s">
        <v>629</v>
      </c>
      <c r="C149" s="55">
        <v>45172</v>
      </c>
      <c r="D149" s="54" t="s">
        <v>52</v>
      </c>
      <c r="E149" s="55">
        <v>13953</v>
      </c>
      <c r="F149" s="54" t="s">
        <v>710</v>
      </c>
      <c r="G149" s="55">
        <v>93377</v>
      </c>
      <c r="H149" s="54" t="s">
        <v>885</v>
      </c>
      <c r="I149" s="56">
        <v>1466</v>
      </c>
    </row>
    <row r="150" spans="1:9" x14ac:dyDescent="0.2">
      <c r="A150" s="341">
        <v>144</v>
      </c>
      <c r="B150" s="54" t="s">
        <v>836</v>
      </c>
      <c r="C150" s="55">
        <v>42651</v>
      </c>
      <c r="D150" s="54" t="s">
        <v>714</v>
      </c>
      <c r="E150" s="55">
        <v>13159</v>
      </c>
      <c r="F150" s="54" t="s">
        <v>52</v>
      </c>
      <c r="G150" s="55">
        <v>92047</v>
      </c>
      <c r="H150" s="54" t="s">
        <v>1543</v>
      </c>
      <c r="I150" s="56">
        <v>1436</v>
      </c>
    </row>
    <row r="151" spans="1:9" x14ac:dyDescent="0.2">
      <c r="A151" s="341">
        <v>145</v>
      </c>
      <c r="B151" s="54" t="s">
        <v>974</v>
      </c>
      <c r="C151" s="55">
        <v>38997</v>
      </c>
      <c r="D151" s="54" t="s">
        <v>1529</v>
      </c>
      <c r="E151" s="55">
        <v>12617</v>
      </c>
      <c r="F151" s="54" t="s">
        <v>14</v>
      </c>
      <c r="G151" s="55">
        <v>89332</v>
      </c>
      <c r="H151" s="54" t="s">
        <v>888</v>
      </c>
      <c r="I151" s="56">
        <v>1397</v>
      </c>
    </row>
    <row r="152" spans="1:9" x14ac:dyDescent="0.2">
      <c r="A152" s="341">
        <v>146</v>
      </c>
      <c r="B152" s="54" t="s">
        <v>1385</v>
      </c>
      <c r="C152" s="55">
        <v>38705</v>
      </c>
      <c r="D152" s="54" t="s">
        <v>1326</v>
      </c>
      <c r="E152" s="55">
        <v>11029</v>
      </c>
      <c r="F152" s="54" t="s">
        <v>503</v>
      </c>
      <c r="G152" s="55">
        <v>87503</v>
      </c>
      <c r="H152" s="54" t="s">
        <v>829</v>
      </c>
      <c r="I152" s="56">
        <v>992</v>
      </c>
    </row>
    <row r="153" spans="1:9" x14ac:dyDescent="0.2">
      <c r="A153" s="341">
        <v>147</v>
      </c>
      <c r="B153" s="54" t="s">
        <v>1296</v>
      </c>
      <c r="C153" s="55">
        <v>37824</v>
      </c>
      <c r="D153" s="54" t="s">
        <v>1325</v>
      </c>
      <c r="E153" s="55">
        <v>10994</v>
      </c>
      <c r="F153" s="54" t="s">
        <v>1386</v>
      </c>
      <c r="G153" s="55">
        <v>84641</v>
      </c>
      <c r="H153" s="54" t="s">
        <v>1549</v>
      </c>
      <c r="I153" s="56">
        <v>951</v>
      </c>
    </row>
    <row r="154" spans="1:9" x14ac:dyDescent="0.2">
      <c r="A154" s="341">
        <v>148</v>
      </c>
      <c r="B154" s="54" t="s">
        <v>409</v>
      </c>
      <c r="C154" s="55">
        <v>37217</v>
      </c>
      <c r="D154" s="54" t="s">
        <v>1280</v>
      </c>
      <c r="E154" s="55">
        <v>10854</v>
      </c>
      <c r="F154" s="54" t="s">
        <v>17</v>
      </c>
      <c r="G154" s="55">
        <v>73479</v>
      </c>
      <c r="H154" s="54" t="s">
        <v>51</v>
      </c>
      <c r="I154" s="56">
        <v>820</v>
      </c>
    </row>
    <row r="155" spans="1:9" x14ac:dyDescent="0.2">
      <c r="A155" s="341">
        <v>149</v>
      </c>
      <c r="B155" s="54" t="s">
        <v>1321</v>
      </c>
      <c r="C155" s="55">
        <v>36765</v>
      </c>
      <c r="D155" s="54" t="s">
        <v>1279</v>
      </c>
      <c r="E155" s="55">
        <v>10808</v>
      </c>
      <c r="F155" s="54" t="s">
        <v>974</v>
      </c>
      <c r="G155" s="55">
        <v>68772</v>
      </c>
      <c r="H155" s="54" t="s">
        <v>1186</v>
      </c>
      <c r="I155" s="56">
        <v>728</v>
      </c>
    </row>
    <row r="156" spans="1:9" x14ac:dyDescent="0.2">
      <c r="A156" s="341">
        <v>150</v>
      </c>
      <c r="B156" s="54" t="s">
        <v>1533</v>
      </c>
      <c r="C156" s="55">
        <v>35849</v>
      </c>
      <c r="D156" s="54" t="s">
        <v>501</v>
      </c>
      <c r="E156" s="55">
        <v>10557</v>
      </c>
      <c r="F156" s="54" t="s">
        <v>1328</v>
      </c>
      <c r="G156" s="55">
        <v>60341</v>
      </c>
      <c r="H156" s="54" t="s">
        <v>412</v>
      </c>
      <c r="I156" s="56">
        <v>573</v>
      </c>
    </row>
    <row r="157" spans="1:9" x14ac:dyDescent="0.2">
      <c r="A157" s="341">
        <v>151</v>
      </c>
      <c r="B157" s="54" t="s">
        <v>886</v>
      </c>
      <c r="C157" s="55">
        <v>35090</v>
      </c>
      <c r="D157" s="54" t="s">
        <v>829</v>
      </c>
      <c r="E157" s="55">
        <v>9870</v>
      </c>
      <c r="F157" s="54" t="s">
        <v>1279</v>
      </c>
      <c r="G157" s="55">
        <v>57459</v>
      </c>
      <c r="H157" s="54" t="s">
        <v>298</v>
      </c>
      <c r="I157" s="56">
        <v>558</v>
      </c>
    </row>
    <row r="158" spans="1:9" x14ac:dyDescent="0.2">
      <c r="A158" s="341">
        <v>152</v>
      </c>
      <c r="B158" s="54" t="s">
        <v>711</v>
      </c>
      <c r="C158" s="55">
        <v>32899</v>
      </c>
      <c r="D158" s="54" t="s">
        <v>1290</v>
      </c>
      <c r="E158" s="55">
        <v>9707</v>
      </c>
      <c r="F158" s="54" t="s">
        <v>555</v>
      </c>
      <c r="G158" s="55">
        <v>57085</v>
      </c>
      <c r="H158" s="54" t="s">
        <v>1176</v>
      </c>
      <c r="I158" s="56">
        <v>544</v>
      </c>
    </row>
    <row r="159" spans="1:9" x14ac:dyDescent="0.2">
      <c r="A159" s="341">
        <v>153</v>
      </c>
      <c r="B159" s="54" t="s">
        <v>49</v>
      </c>
      <c r="C159" s="55">
        <v>32245</v>
      </c>
      <c r="D159" s="54" t="s">
        <v>1318</v>
      </c>
      <c r="E159" s="55">
        <v>9049</v>
      </c>
      <c r="F159" s="54" t="s">
        <v>67</v>
      </c>
      <c r="G159" s="55">
        <v>54903</v>
      </c>
      <c r="H159" s="54" t="s">
        <v>538</v>
      </c>
      <c r="I159" s="56">
        <v>521</v>
      </c>
    </row>
    <row r="160" spans="1:9" x14ac:dyDescent="0.2">
      <c r="A160" s="341">
        <v>154</v>
      </c>
      <c r="B160" s="54" t="s">
        <v>1328</v>
      </c>
      <c r="C160" s="55">
        <v>31946</v>
      </c>
      <c r="D160" s="54" t="s">
        <v>1295</v>
      </c>
      <c r="E160" s="55">
        <v>8797</v>
      </c>
      <c r="F160" s="54" t="s">
        <v>1530</v>
      </c>
      <c r="G160" s="55">
        <v>53457</v>
      </c>
      <c r="H160" s="54" t="s">
        <v>1393</v>
      </c>
      <c r="I160" s="56">
        <v>482</v>
      </c>
    </row>
    <row r="161" spans="1:9" x14ac:dyDescent="0.2">
      <c r="A161" s="341">
        <v>155</v>
      </c>
      <c r="B161" s="54" t="s">
        <v>879</v>
      </c>
      <c r="C161" s="55">
        <v>31647</v>
      </c>
      <c r="D161" s="54" t="s">
        <v>49</v>
      </c>
      <c r="E161" s="55">
        <v>8149</v>
      </c>
      <c r="F161" s="54" t="s">
        <v>629</v>
      </c>
      <c r="G161" s="55">
        <v>45574</v>
      </c>
      <c r="H161" s="54" t="s">
        <v>1546</v>
      </c>
      <c r="I161" s="56">
        <v>304</v>
      </c>
    </row>
    <row r="162" spans="1:9" x14ac:dyDescent="0.2">
      <c r="A162" s="341">
        <v>156</v>
      </c>
      <c r="B162" s="54" t="s">
        <v>1286</v>
      </c>
      <c r="C162" s="55">
        <v>31242</v>
      </c>
      <c r="D162" s="54" t="s">
        <v>1532</v>
      </c>
      <c r="E162" s="55">
        <v>8037</v>
      </c>
      <c r="F162" s="54" t="s">
        <v>49</v>
      </c>
      <c r="G162" s="55">
        <v>40394</v>
      </c>
      <c r="H162" s="54" t="s">
        <v>1544</v>
      </c>
      <c r="I162" s="56">
        <v>124</v>
      </c>
    </row>
    <row r="163" spans="1:9" x14ac:dyDescent="0.2">
      <c r="A163" s="341">
        <v>157</v>
      </c>
      <c r="B163" s="54" t="s">
        <v>67</v>
      </c>
      <c r="C163" s="55">
        <v>30891</v>
      </c>
      <c r="D163" s="54" t="s">
        <v>1545</v>
      </c>
      <c r="E163" s="55">
        <v>5961</v>
      </c>
      <c r="F163" s="54" t="s">
        <v>1533</v>
      </c>
      <c r="G163" s="55">
        <v>39591</v>
      </c>
      <c r="H163" s="54" t="s">
        <v>1239</v>
      </c>
      <c r="I163" s="56">
        <v>116</v>
      </c>
    </row>
    <row r="164" spans="1:9" x14ac:dyDescent="0.2">
      <c r="A164" s="341">
        <v>158</v>
      </c>
      <c r="B164" s="54" t="s">
        <v>431</v>
      </c>
      <c r="C164" s="55">
        <v>30434</v>
      </c>
      <c r="D164" s="54" t="s">
        <v>826</v>
      </c>
      <c r="E164" s="55">
        <v>5504</v>
      </c>
      <c r="F164" s="54" t="s">
        <v>886</v>
      </c>
      <c r="G164" s="55">
        <v>39224</v>
      </c>
      <c r="H164" s="54" t="s">
        <v>1550</v>
      </c>
      <c r="I164" s="56">
        <v>105</v>
      </c>
    </row>
    <row r="165" spans="1:9" x14ac:dyDescent="0.2">
      <c r="A165" s="341">
        <v>159</v>
      </c>
      <c r="B165" s="54" t="s">
        <v>1535</v>
      </c>
      <c r="C165" s="55">
        <v>30218</v>
      </c>
      <c r="D165" s="54" t="s">
        <v>881</v>
      </c>
      <c r="E165" s="55">
        <v>5077</v>
      </c>
      <c r="F165" s="54" t="s">
        <v>711</v>
      </c>
      <c r="G165" s="55">
        <v>37176</v>
      </c>
      <c r="H165" s="54" t="s">
        <v>1548</v>
      </c>
      <c r="I165" s="56">
        <v>103</v>
      </c>
    </row>
    <row r="166" spans="1:9" x14ac:dyDescent="0.2">
      <c r="A166" s="341">
        <v>160</v>
      </c>
      <c r="B166" s="54" t="s">
        <v>1386</v>
      </c>
      <c r="C166" s="55">
        <v>26937</v>
      </c>
      <c r="D166" s="54" t="s">
        <v>834</v>
      </c>
      <c r="E166" s="55">
        <v>4632</v>
      </c>
      <c r="F166" s="54" t="s">
        <v>1532</v>
      </c>
      <c r="G166" s="55">
        <v>34269</v>
      </c>
      <c r="H166" s="54" t="s">
        <v>843</v>
      </c>
      <c r="I166" s="56">
        <v>91</v>
      </c>
    </row>
    <row r="167" spans="1:9" x14ac:dyDescent="0.2">
      <c r="A167" s="341">
        <v>161</v>
      </c>
      <c r="B167" s="54" t="s">
        <v>1532</v>
      </c>
      <c r="C167" s="55">
        <v>26232</v>
      </c>
      <c r="D167" s="54" t="s">
        <v>711</v>
      </c>
      <c r="E167" s="55">
        <v>4277</v>
      </c>
      <c r="F167" s="54" t="s">
        <v>879</v>
      </c>
      <c r="G167" s="55">
        <v>33189</v>
      </c>
      <c r="H167" s="54" t="s">
        <v>1547</v>
      </c>
      <c r="I167" s="56">
        <v>74</v>
      </c>
    </row>
    <row r="168" spans="1:9" x14ac:dyDescent="0.2">
      <c r="A168" s="341">
        <v>162</v>
      </c>
      <c r="B168" s="54" t="s">
        <v>864</v>
      </c>
      <c r="C168" s="55">
        <v>26219</v>
      </c>
      <c r="D168" s="54" t="s">
        <v>886</v>
      </c>
      <c r="E168" s="55">
        <v>4134</v>
      </c>
      <c r="F168" s="54" t="s">
        <v>827</v>
      </c>
      <c r="G168" s="55">
        <v>32709</v>
      </c>
      <c r="H168" s="54" t="s">
        <v>1553</v>
      </c>
      <c r="I168" s="56">
        <v>73</v>
      </c>
    </row>
    <row r="169" spans="1:9" x14ac:dyDescent="0.2">
      <c r="A169" s="341">
        <v>163</v>
      </c>
      <c r="B169" s="54" t="s">
        <v>53</v>
      </c>
      <c r="C169" s="55">
        <v>25588</v>
      </c>
      <c r="D169" s="54" t="s">
        <v>295</v>
      </c>
      <c r="E169" s="55">
        <v>3910</v>
      </c>
      <c r="F169" s="54" t="s">
        <v>1295</v>
      </c>
      <c r="G169" s="55">
        <v>31439</v>
      </c>
      <c r="H169" s="54" t="s">
        <v>973</v>
      </c>
      <c r="I169" s="56">
        <v>72</v>
      </c>
    </row>
    <row r="170" spans="1:9" x14ac:dyDescent="0.2">
      <c r="A170" s="341">
        <v>164</v>
      </c>
      <c r="B170" s="54" t="s">
        <v>1048</v>
      </c>
      <c r="C170" s="55">
        <v>25187</v>
      </c>
      <c r="D170" s="54" t="s">
        <v>1046</v>
      </c>
      <c r="E170" s="55">
        <v>3907</v>
      </c>
      <c r="F170" s="54" t="s">
        <v>431</v>
      </c>
      <c r="G170" s="55">
        <v>30555</v>
      </c>
      <c r="H170" s="54" t="s">
        <v>1554</v>
      </c>
      <c r="I170" s="56">
        <v>72</v>
      </c>
    </row>
    <row r="171" spans="1:9" x14ac:dyDescent="0.2">
      <c r="A171" s="341">
        <v>165</v>
      </c>
      <c r="B171" s="54" t="s">
        <v>842</v>
      </c>
      <c r="C171" s="55">
        <v>24522</v>
      </c>
      <c r="D171" s="54" t="s">
        <v>1533</v>
      </c>
      <c r="E171" s="55">
        <v>3742</v>
      </c>
      <c r="F171" s="54" t="s">
        <v>1535</v>
      </c>
      <c r="G171" s="55">
        <v>30259</v>
      </c>
      <c r="H171" s="54" t="s">
        <v>1551</v>
      </c>
      <c r="I171" s="56">
        <v>66</v>
      </c>
    </row>
    <row r="172" spans="1:9" x14ac:dyDescent="0.2">
      <c r="A172" s="341">
        <v>166</v>
      </c>
      <c r="B172" s="54" t="s">
        <v>1295</v>
      </c>
      <c r="C172" s="55">
        <v>22642</v>
      </c>
      <c r="D172" s="54" t="s">
        <v>1429</v>
      </c>
      <c r="E172" s="55">
        <v>3525</v>
      </c>
      <c r="F172" s="54" t="s">
        <v>1325</v>
      </c>
      <c r="G172" s="55">
        <v>29883</v>
      </c>
      <c r="H172" s="54" t="s">
        <v>1552</v>
      </c>
      <c r="I172" s="56">
        <v>12</v>
      </c>
    </row>
    <row r="173" spans="1:9" x14ac:dyDescent="0.2">
      <c r="A173" s="341">
        <v>167</v>
      </c>
      <c r="B173" s="54" t="s">
        <v>1188</v>
      </c>
      <c r="C173" s="55">
        <v>21394</v>
      </c>
      <c r="D173" s="54" t="s">
        <v>17</v>
      </c>
      <c r="E173" s="55">
        <v>3180</v>
      </c>
      <c r="F173" s="54" t="s">
        <v>53</v>
      </c>
      <c r="G173" s="55">
        <v>27703</v>
      </c>
      <c r="H173" s="54" t="s">
        <v>1278</v>
      </c>
      <c r="I173" s="56">
        <v>6</v>
      </c>
    </row>
    <row r="174" spans="1:9" x14ac:dyDescent="0.2">
      <c r="A174" s="341">
        <v>168</v>
      </c>
      <c r="B174" s="54" t="s">
        <v>1193</v>
      </c>
      <c r="C174" s="55">
        <v>19596</v>
      </c>
      <c r="D174" s="54" t="s">
        <v>842</v>
      </c>
      <c r="E174" s="55">
        <v>2939</v>
      </c>
      <c r="F174" s="54" t="s">
        <v>1280</v>
      </c>
      <c r="G174" s="55">
        <v>27587</v>
      </c>
      <c r="H174" s="54" t="s">
        <v>1560</v>
      </c>
      <c r="I174" s="56">
        <v>3</v>
      </c>
    </row>
    <row r="175" spans="1:9" x14ac:dyDescent="0.2">
      <c r="A175" s="341">
        <v>169</v>
      </c>
      <c r="B175" s="54" t="s">
        <v>834</v>
      </c>
      <c r="C175" s="55">
        <v>19009</v>
      </c>
      <c r="D175" s="54" t="s">
        <v>1387</v>
      </c>
      <c r="E175" s="55">
        <v>2688</v>
      </c>
      <c r="F175" s="54" t="s">
        <v>842</v>
      </c>
      <c r="G175" s="55">
        <v>27461</v>
      </c>
      <c r="H175" s="54" t="s">
        <v>1558</v>
      </c>
      <c r="I175" s="56">
        <v>0</v>
      </c>
    </row>
    <row r="176" spans="1:9" x14ac:dyDescent="0.2">
      <c r="A176" s="341">
        <v>170</v>
      </c>
      <c r="B176" s="54" t="s">
        <v>1325</v>
      </c>
      <c r="C176" s="55">
        <v>18889</v>
      </c>
      <c r="D176" s="54" t="s">
        <v>504</v>
      </c>
      <c r="E176" s="55">
        <v>2673</v>
      </c>
      <c r="F176" s="54" t="s">
        <v>834</v>
      </c>
      <c r="G176" s="55">
        <v>23641</v>
      </c>
      <c r="H176" s="54" t="s">
        <v>874</v>
      </c>
      <c r="I176" s="56">
        <v>-3</v>
      </c>
    </row>
    <row r="177" spans="1:9" x14ac:dyDescent="0.2">
      <c r="A177" s="341">
        <v>171</v>
      </c>
      <c r="B177" s="54" t="s">
        <v>1536</v>
      </c>
      <c r="C177" s="55">
        <v>17687</v>
      </c>
      <c r="D177" s="54" t="s">
        <v>685</v>
      </c>
      <c r="E177" s="55">
        <v>2440</v>
      </c>
      <c r="F177" s="54" t="s">
        <v>1318</v>
      </c>
      <c r="G177" s="55">
        <v>22793</v>
      </c>
      <c r="H177" s="54" t="s">
        <v>735</v>
      </c>
      <c r="I177" s="56">
        <v>-9</v>
      </c>
    </row>
    <row r="178" spans="1:9" x14ac:dyDescent="0.2">
      <c r="A178" s="341">
        <v>172</v>
      </c>
      <c r="B178" s="54" t="s">
        <v>1282</v>
      </c>
      <c r="C178" s="55">
        <v>17254</v>
      </c>
      <c r="D178" s="54" t="s">
        <v>53</v>
      </c>
      <c r="E178" s="55">
        <v>2115</v>
      </c>
      <c r="F178" s="54" t="s">
        <v>1188</v>
      </c>
      <c r="G178" s="55">
        <v>22012</v>
      </c>
      <c r="H178" s="54" t="s">
        <v>1559</v>
      </c>
      <c r="I178" s="56">
        <v>-21</v>
      </c>
    </row>
    <row r="179" spans="1:9" x14ac:dyDescent="0.2">
      <c r="A179" s="341">
        <v>173</v>
      </c>
      <c r="B179" s="54" t="s">
        <v>1280</v>
      </c>
      <c r="C179" s="55">
        <v>16733</v>
      </c>
      <c r="D179" s="54" t="s">
        <v>1192</v>
      </c>
      <c r="E179" s="55">
        <v>1848</v>
      </c>
      <c r="F179" s="54" t="s">
        <v>829</v>
      </c>
      <c r="G179" s="55">
        <v>20732</v>
      </c>
      <c r="H179" s="54" t="s">
        <v>1240</v>
      </c>
      <c r="I179" s="56">
        <v>-43</v>
      </c>
    </row>
    <row r="180" spans="1:9" x14ac:dyDescent="0.2">
      <c r="A180" s="341">
        <v>174</v>
      </c>
      <c r="B180" s="54" t="s">
        <v>504</v>
      </c>
      <c r="C180" s="55">
        <v>15637</v>
      </c>
      <c r="D180" s="54" t="s">
        <v>1383</v>
      </c>
      <c r="E180" s="55">
        <v>1733</v>
      </c>
      <c r="F180" s="54" t="s">
        <v>1193</v>
      </c>
      <c r="G180" s="55">
        <v>20622</v>
      </c>
      <c r="H180" s="54" t="s">
        <v>1185</v>
      </c>
      <c r="I180" s="56">
        <v>-75</v>
      </c>
    </row>
    <row r="181" spans="1:9" x14ac:dyDescent="0.2">
      <c r="A181" s="341">
        <v>175</v>
      </c>
      <c r="B181" s="54" t="s">
        <v>1318</v>
      </c>
      <c r="C181" s="55">
        <v>13744</v>
      </c>
      <c r="D181" s="54" t="s">
        <v>879</v>
      </c>
      <c r="E181" s="55">
        <v>1542</v>
      </c>
      <c r="F181" s="54" t="s">
        <v>504</v>
      </c>
      <c r="G181" s="55">
        <v>18310</v>
      </c>
      <c r="H181" s="54" t="s">
        <v>1555</v>
      </c>
      <c r="I181" s="56">
        <v>-79</v>
      </c>
    </row>
    <row r="182" spans="1:9" x14ac:dyDescent="0.2">
      <c r="A182" s="341">
        <v>176</v>
      </c>
      <c r="B182" s="54" t="s">
        <v>1192</v>
      </c>
      <c r="C182" s="55">
        <v>13261</v>
      </c>
      <c r="D182" s="54" t="s">
        <v>555</v>
      </c>
      <c r="E182" s="55">
        <v>1469</v>
      </c>
      <c r="F182" s="54" t="s">
        <v>1536</v>
      </c>
      <c r="G182" s="55">
        <v>18265</v>
      </c>
      <c r="H182" s="54" t="s">
        <v>825</v>
      </c>
      <c r="I182" s="56">
        <v>-180</v>
      </c>
    </row>
    <row r="183" spans="1:9" x14ac:dyDescent="0.2">
      <c r="A183" s="341">
        <v>177</v>
      </c>
      <c r="B183" s="54" t="s">
        <v>1539</v>
      </c>
      <c r="C183" s="55">
        <v>11164</v>
      </c>
      <c r="D183" s="54" t="s">
        <v>1557</v>
      </c>
      <c r="E183" s="55">
        <v>1426</v>
      </c>
      <c r="F183" s="54" t="s">
        <v>501</v>
      </c>
      <c r="G183" s="55">
        <v>17703</v>
      </c>
      <c r="H183" s="54" t="s">
        <v>1429</v>
      </c>
      <c r="I183" s="56">
        <v>-604</v>
      </c>
    </row>
    <row r="184" spans="1:9" x14ac:dyDescent="0.2">
      <c r="A184" s="341">
        <v>178</v>
      </c>
      <c r="B184" s="54" t="s">
        <v>829</v>
      </c>
      <c r="C184" s="55">
        <v>10862</v>
      </c>
      <c r="D184" s="54" t="s">
        <v>1185</v>
      </c>
      <c r="E184" s="55">
        <v>1362</v>
      </c>
      <c r="F184" s="54" t="s">
        <v>1282</v>
      </c>
      <c r="G184" s="55">
        <v>17266</v>
      </c>
      <c r="H184" s="54" t="s">
        <v>1557</v>
      </c>
      <c r="I184" s="56">
        <v>-1141</v>
      </c>
    </row>
    <row r="185" spans="1:9" x14ac:dyDescent="0.2">
      <c r="A185" s="341">
        <v>179</v>
      </c>
      <c r="B185" s="54" t="s">
        <v>1190</v>
      </c>
      <c r="C185" s="55">
        <v>10617</v>
      </c>
      <c r="D185" s="54" t="s">
        <v>1193</v>
      </c>
      <c r="E185" s="55">
        <v>1026</v>
      </c>
      <c r="F185" s="54" t="s">
        <v>1192</v>
      </c>
      <c r="G185" s="55">
        <v>15109</v>
      </c>
      <c r="H185" s="54" t="s">
        <v>1046</v>
      </c>
      <c r="I185" s="56">
        <v>-2284</v>
      </c>
    </row>
    <row r="186" spans="1:9" x14ac:dyDescent="0.2">
      <c r="A186" s="341">
        <v>180</v>
      </c>
      <c r="B186" s="54" t="s">
        <v>1427</v>
      </c>
      <c r="C186" s="55">
        <v>10331</v>
      </c>
      <c r="D186" s="54" t="s">
        <v>710</v>
      </c>
      <c r="E186" s="55">
        <v>762</v>
      </c>
      <c r="F186" s="54" t="s">
        <v>123</v>
      </c>
      <c r="G186" s="55">
        <v>14902</v>
      </c>
      <c r="H186" s="54" t="s">
        <v>881</v>
      </c>
      <c r="I186" s="56">
        <v>-2946</v>
      </c>
    </row>
    <row r="187" spans="1:9" x14ac:dyDescent="0.2">
      <c r="A187" s="341">
        <v>181</v>
      </c>
      <c r="B187" s="54" t="s">
        <v>1284</v>
      </c>
      <c r="C187" s="55">
        <v>8679</v>
      </c>
      <c r="D187" s="54" t="s">
        <v>68</v>
      </c>
      <c r="E187" s="55">
        <v>731</v>
      </c>
      <c r="F187" s="54" t="s">
        <v>1539</v>
      </c>
      <c r="G187" s="55">
        <v>11175</v>
      </c>
      <c r="H187" s="54" t="s">
        <v>826</v>
      </c>
      <c r="I187" s="56">
        <v>-3141</v>
      </c>
    </row>
    <row r="188" spans="1:9" x14ac:dyDescent="0.2">
      <c r="A188" s="341">
        <v>182</v>
      </c>
      <c r="B188" s="54" t="s">
        <v>685</v>
      </c>
      <c r="C188" s="55">
        <v>8630</v>
      </c>
      <c r="D188" s="54" t="s">
        <v>1188</v>
      </c>
      <c r="E188" s="55">
        <v>618</v>
      </c>
      <c r="F188" s="54" t="s">
        <v>685</v>
      </c>
      <c r="G188" s="55">
        <v>11070</v>
      </c>
      <c r="H188" s="54" t="s">
        <v>501</v>
      </c>
      <c r="I188" s="56">
        <v>-3411</v>
      </c>
    </row>
    <row r="189" spans="1:9" x14ac:dyDescent="0.2">
      <c r="A189" s="341">
        <v>183</v>
      </c>
      <c r="B189" s="54" t="s">
        <v>1537</v>
      </c>
      <c r="C189" s="55">
        <v>7433</v>
      </c>
      <c r="D189" s="54" t="s">
        <v>1536</v>
      </c>
      <c r="E189" s="55">
        <v>578</v>
      </c>
      <c r="F189" s="54" t="s">
        <v>1427</v>
      </c>
      <c r="G189" s="55">
        <v>10871</v>
      </c>
      <c r="H189" s="54" t="s">
        <v>1415</v>
      </c>
      <c r="I189" s="56">
        <v>-5545</v>
      </c>
    </row>
    <row r="190" spans="1:9" x14ac:dyDescent="0.2">
      <c r="A190" s="341">
        <v>184</v>
      </c>
      <c r="B190" s="54" t="s">
        <v>501</v>
      </c>
      <c r="C190" s="55">
        <v>7146</v>
      </c>
      <c r="D190" s="54" t="s">
        <v>51</v>
      </c>
      <c r="E190" s="55">
        <v>562</v>
      </c>
      <c r="F190" s="54" t="s">
        <v>1190</v>
      </c>
      <c r="G190" s="55">
        <v>10751</v>
      </c>
      <c r="H190" s="54" t="s">
        <v>1545</v>
      </c>
      <c r="I190" s="56">
        <v>-5819</v>
      </c>
    </row>
    <row r="191" spans="1:9" x14ac:dyDescent="0.2">
      <c r="A191" s="341">
        <v>185</v>
      </c>
      <c r="B191" s="54" t="s">
        <v>1194</v>
      </c>
      <c r="C191" s="55">
        <v>6727</v>
      </c>
      <c r="D191" s="54" t="s">
        <v>1284</v>
      </c>
      <c r="E191" s="55">
        <v>558</v>
      </c>
      <c r="F191" s="54" t="s">
        <v>1284</v>
      </c>
      <c r="G191" s="55">
        <v>9237</v>
      </c>
      <c r="H191" s="54" t="s">
        <v>887</v>
      </c>
      <c r="I191" s="56">
        <v>-6675</v>
      </c>
    </row>
    <row r="192" spans="1:9" x14ac:dyDescent="0.2">
      <c r="A192" s="341">
        <v>186</v>
      </c>
      <c r="B192" s="54" t="s">
        <v>1538</v>
      </c>
      <c r="C192" s="55">
        <v>6441</v>
      </c>
      <c r="D192" s="54" t="s">
        <v>1427</v>
      </c>
      <c r="E192" s="55">
        <v>540</v>
      </c>
      <c r="F192" s="54" t="s">
        <v>1383</v>
      </c>
      <c r="G192" s="55">
        <v>8153</v>
      </c>
      <c r="H192" s="54" t="s">
        <v>123</v>
      </c>
      <c r="I192" s="56">
        <v>-13304</v>
      </c>
    </row>
    <row r="193" spans="1:9" x14ac:dyDescent="0.2">
      <c r="A193" s="341">
        <v>187</v>
      </c>
      <c r="B193" s="54" t="s">
        <v>1383</v>
      </c>
      <c r="C193" s="55">
        <v>6420</v>
      </c>
      <c r="D193" s="54" t="s">
        <v>1530</v>
      </c>
      <c r="E193" s="55">
        <v>526</v>
      </c>
      <c r="F193" s="54" t="s">
        <v>826</v>
      </c>
      <c r="G193" s="55">
        <v>7867</v>
      </c>
      <c r="H193" s="54" t="s">
        <v>1296</v>
      </c>
      <c r="I193" s="56">
        <v>-20763</v>
      </c>
    </row>
    <row r="194" spans="1:9" x14ac:dyDescent="0.2">
      <c r="A194" s="341">
        <v>188</v>
      </c>
      <c r="B194" s="54" t="s">
        <v>1187</v>
      </c>
      <c r="C194" s="55">
        <v>5775</v>
      </c>
      <c r="D194" s="54" t="s">
        <v>1297</v>
      </c>
      <c r="E194" s="55">
        <v>512</v>
      </c>
      <c r="F194" s="54" t="s">
        <v>1537</v>
      </c>
      <c r="G194" s="55">
        <v>7436</v>
      </c>
      <c r="H194" s="54" t="s">
        <v>1184</v>
      </c>
      <c r="I194" s="56">
        <v>-22078</v>
      </c>
    </row>
    <row r="195" spans="1:9" x14ac:dyDescent="0.2">
      <c r="A195" s="341">
        <v>189</v>
      </c>
      <c r="B195" s="54" t="s">
        <v>827</v>
      </c>
      <c r="C195" s="55">
        <v>4822</v>
      </c>
      <c r="D195" s="54" t="s">
        <v>1546</v>
      </c>
      <c r="E195" s="55">
        <v>488</v>
      </c>
      <c r="F195" s="54" t="s">
        <v>881</v>
      </c>
      <c r="G195" s="55">
        <v>7208</v>
      </c>
      <c r="H195" s="54" t="s">
        <v>827</v>
      </c>
      <c r="I195" s="56">
        <v>-23065</v>
      </c>
    </row>
    <row r="196" spans="1:9" x14ac:dyDescent="0.2">
      <c r="A196" s="341">
        <v>190</v>
      </c>
      <c r="B196" s="54" t="s">
        <v>1540</v>
      </c>
      <c r="C196" s="55">
        <v>4780</v>
      </c>
      <c r="D196" s="54" t="s">
        <v>629</v>
      </c>
      <c r="E196" s="55">
        <v>402</v>
      </c>
      <c r="F196" s="54" t="s">
        <v>1194</v>
      </c>
      <c r="G196" s="55">
        <v>6975</v>
      </c>
      <c r="H196" s="54" t="s">
        <v>889</v>
      </c>
      <c r="I196" s="56">
        <v>-26699</v>
      </c>
    </row>
    <row r="197" spans="1:9" x14ac:dyDescent="0.2">
      <c r="A197" s="341">
        <v>191</v>
      </c>
      <c r="B197" s="54" t="s">
        <v>1542</v>
      </c>
      <c r="C197" s="55">
        <v>4242</v>
      </c>
      <c r="D197" s="54" t="s">
        <v>825</v>
      </c>
      <c r="E197" s="55">
        <v>304</v>
      </c>
      <c r="F197" s="54" t="s">
        <v>1538</v>
      </c>
      <c r="G197" s="55">
        <v>6542</v>
      </c>
      <c r="H197" s="54" t="s">
        <v>1386</v>
      </c>
      <c r="I197" s="56">
        <v>-30767</v>
      </c>
    </row>
    <row r="198" spans="1:9" x14ac:dyDescent="0.2">
      <c r="A198" s="341">
        <v>192</v>
      </c>
      <c r="B198" s="54" t="s">
        <v>1297</v>
      </c>
      <c r="C198" s="55">
        <v>3876</v>
      </c>
      <c r="D198" s="54" t="s">
        <v>1544</v>
      </c>
      <c r="E198" s="55">
        <v>298</v>
      </c>
      <c r="F198" s="54" t="s">
        <v>1429</v>
      </c>
      <c r="G198" s="55">
        <v>6446</v>
      </c>
      <c r="H198" s="54" t="s">
        <v>836</v>
      </c>
      <c r="I198" s="56">
        <v>-33654</v>
      </c>
    </row>
    <row r="199" spans="1:9" x14ac:dyDescent="0.2">
      <c r="A199" s="341">
        <v>193</v>
      </c>
      <c r="B199" s="54" t="s">
        <v>1541</v>
      </c>
      <c r="C199" s="55">
        <v>3412</v>
      </c>
      <c r="D199" s="54" t="s">
        <v>1194</v>
      </c>
      <c r="E199" s="55">
        <v>248</v>
      </c>
      <c r="F199" s="54" t="s">
        <v>1545</v>
      </c>
      <c r="G199" s="55">
        <v>6103</v>
      </c>
      <c r="H199" s="54" t="s">
        <v>1321</v>
      </c>
      <c r="I199" s="56">
        <v>-35912</v>
      </c>
    </row>
    <row r="200" spans="1:9" x14ac:dyDescent="0.2">
      <c r="A200" s="341">
        <v>194</v>
      </c>
      <c r="B200" s="54" t="s">
        <v>1392</v>
      </c>
      <c r="C200" s="55">
        <v>2996</v>
      </c>
      <c r="D200" s="54" t="s">
        <v>1540</v>
      </c>
      <c r="E200" s="55">
        <v>224</v>
      </c>
      <c r="F200" s="54" t="s">
        <v>1187</v>
      </c>
      <c r="G200" s="55">
        <v>5818</v>
      </c>
      <c r="H200" s="54" t="s">
        <v>977</v>
      </c>
      <c r="I200" s="56">
        <v>-46770</v>
      </c>
    </row>
    <row r="201" spans="1:9" x14ac:dyDescent="0.2">
      <c r="A201" s="341">
        <v>195</v>
      </c>
      <c r="B201" s="54" t="s">
        <v>1429</v>
      </c>
      <c r="C201" s="55">
        <v>2921</v>
      </c>
      <c r="D201" s="54" t="s">
        <v>1392</v>
      </c>
      <c r="E201" s="55">
        <v>213</v>
      </c>
      <c r="F201" s="54" t="s">
        <v>1046</v>
      </c>
      <c r="G201" s="55">
        <v>5530</v>
      </c>
      <c r="H201" s="54" t="s">
        <v>1286</v>
      </c>
      <c r="I201" s="56">
        <v>-52573</v>
      </c>
    </row>
    <row r="202" spans="1:9" x14ac:dyDescent="0.2">
      <c r="A202" s="341">
        <v>196</v>
      </c>
      <c r="B202" s="54" t="s">
        <v>146</v>
      </c>
      <c r="C202" s="55">
        <v>2920</v>
      </c>
      <c r="D202" s="54" t="s">
        <v>1542</v>
      </c>
      <c r="E202" s="55">
        <v>197</v>
      </c>
      <c r="F202" s="54" t="s">
        <v>1540</v>
      </c>
      <c r="G202" s="55">
        <v>5004</v>
      </c>
      <c r="H202" s="54" t="s">
        <v>1048</v>
      </c>
      <c r="I202" s="56">
        <v>-56135</v>
      </c>
    </row>
    <row r="203" spans="1:9" x14ac:dyDescent="0.2">
      <c r="A203" s="341">
        <v>197</v>
      </c>
      <c r="B203" s="54" t="s">
        <v>826</v>
      </c>
      <c r="C203" s="55">
        <v>2363</v>
      </c>
      <c r="D203" s="54" t="s">
        <v>538</v>
      </c>
      <c r="E203" s="55">
        <v>144</v>
      </c>
      <c r="F203" s="54" t="s">
        <v>1542</v>
      </c>
      <c r="G203" s="55">
        <v>4439</v>
      </c>
      <c r="H203" s="54" t="s">
        <v>1285</v>
      </c>
      <c r="I203" s="56">
        <v>-58949</v>
      </c>
    </row>
    <row r="204" spans="1:9" x14ac:dyDescent="0.2">
      <c r="A204" s="341">
        <v>198</v>
      </c>
      <c r="B204" s="54" t="s">
        <v>881</v>
      </c>
      <c r="C204" s="55">
        <v>2131</v>
      </c>
      <c r="D204" s="54" t="s">
        <v>1190</v>
      </c>
      <c r="E204" s="55">
        <v>134</v>
      </c>
      <c r="F204" s="54" t="s">
        <v>1297</v>
      </c>
      <c r="G204" s="55">
        <v>4388</v>
      </c>
      <c r="H204" s="54" t="s">
        <v>429</v>
      </c>
      <c r="I204" s="56">
        <v>-61885</v>
      </c>
    </row>
    <row r="205" spans="1:9" x14ac:dyDescent="0.2">
      <c r="A205" s="341">
        <v>199</v>
      </c>
      <c r="B205" s="54" t="s">
        <v>1167</v>
      </c>
      <c r="C205" s="55">
        <v>1856</v>
      </c>
      <c r="D205" s="54" t="s">
        <v>431</v>
      </c>
      <c r="E205" s="55">
        <v>121</v>
      </c>
      <c r="F205" s="54" t="s">
        <v>1541</v>
      </c>
      <c r="G205" s="55">
        <v>3412</v>
      </c>
      <c r="H205" s="54" t="s">
        <v>414</v>
      </c>
      <c r="I205" s="56">
        <v>-70506</v>
      </c>
    </row>
    <row r="206" spans="1:9" x14ac:dyDescent="0.2">
      <c r="A206" s="341">
        <v>200</v>
      </c>
      <c r="B206" s="54" t="s">
        <v>1287</v>
      </c>
      <c r="C206" s="55">
        <v>1695</v>
      </c>
      <c r="D206" s="54" t="s">
        <v>1555</v>
      </c>
      <c r="E206" s="55">
        <v>118</v>
      </c>
      <c r="F206" s="54" t="s">
        <v>1392</v>
      </c>
      <c r="G206" s="55">
        <v>3209</v>
      </c>
      <c r="H206" s="54" t="s">
        <v>970</v>
      </c>
      <c r="I206" s="56">
        <v>-70913</v>
      </c>
    </row>
    <row r="207" spans="1:9" x14ac:dyDescent="0.2">
      <c r="A207" s="341">
        <v>201</v>
      </c>
      <c r="B207" s="54" t="s">
        <v>1046</v>
      </c>
      <c r="C207" s="55">
        <v>1623</v>
      </c>
      <c r="D207" s="54" t="s">
        <v>1186</v>
      </c>
      <c r="E207" s="55">
        <v>117</v>
      </c>
      <c r="F207" s="54" t="s">
        <v>146</v>
      </c>
      <c r="G207" s="55">
        <v>2925</v>
      </c>
      <c r="H207" s="54" t="s">
        <v>1385</v>
      </c>
      <c r="I207" s="56">
        <v>-74792</v>
      </c>
    </row>
    <row r="208" spans="1:9" x14ac:dyDescent="0.2">
      <c r="A208" s="341">
        <v>202</v>
      </c>
      <c r="B208" s="54" t="s">
        <v>885</v>
      </c>
      <c r="C208" s="55">
        <v>1466</v>
      </c>
      <c r="D208" s="54" t="s">
        <v>298</v>
      </c>
      <c r="E208" s="55">
        <v>110</v>
      </c>
      <c r="F208" s="54" t="s">
        <v>1185</v>
      </c>
      <c r="G208" s="55">
        <v>2649</v>
      </c>
      <c r="H208" s="54" t="s">
        <v>670</v>
      </c>
      <c r="I208" s="56">
        <v>-80548</v>
      </c>
    </row>
    <row r="209" spans="1:9" x14ac:dyDescent="0.2">
      <c r="A209" s="341">
        <v>203</v>
      </c>
      <c r="B209" s="54" t="s">
        <v>1543</v>
      </c>
      <c r="C209" s="55">
        <v>1436</v>
      </c>
      <c r="D209" s="54" t="s">
        <v>1538</v>
      </c>
      <c r="E209" s="55">
        <v>101</v>
      </c>
      <c r="F209" s="54" t="s">
        <v>51</v>
      </c>
      <c r="G209" s="55">
        <v>1944</v>
      </c>
      <c r="H209" s="54" t="s">
        <v>976</v>
      </c>
      <c r="I209" s="56">
        <v>-113430</v>
      </c>
    </row>
    <row r="210" spans="1:9" x14ac:dyDescent="0.2">
      <c r="A210" s="341">
        <v>204</v>
      </c>
      <c r="B210" s="54" t="s">
        <v>888</v>
      </c>
      <c r="C210" s="55">
        <v>1415</v>
      </c>
      <c r="D210" s="54" t="s">
        <v>412</v>
      </c>
      <c r="E210" s="55">
        <v>77</v>
      </c>
      <c r="F210" s="54" t="s">
        <v>1167</v>
      </c>
      <c r="G210" s="55">
        <v>1856</v>
      </c>
      <c r="H210" s="54" t="s">
        <v>409</v>
      </c>
      <c r="I210" s="56">
        <v>-123915</v>
      </c>
    </row>
    <row r="211" spans="1:9" x14ac:dyDescent="0.2">
      <c r="A211" s="341">
        <v>205</v>
      </c>
      <c r="B211" s="54" t="s">
        <v>51</v>
      </c>
      <c r="C211" s="55">
        <v>1382</v>
      </c>
      <c r="D211" s="54" t="s">
        <v>1554</v>
      </c>
      <c r="E211" s="55">
        <v>46</v>
      </c>
      <c r="F211" s="54" t="s">
        <v>1557</v>
      </c>
      <c r="G211" s="55">
        <v>1711</v>
      </c>
      <c r="H211" s="54" t="s">
        <v>212</v>
      </c>
      <c r="I211" s="56">
        <v>-124526</v>
      </c>
    </row>
    <row r="212" spans="1:9" x14ac:dyDescent="0.2">
      <c r="A212" s="341">
        <v>206</v>
      </c>
      <c r="B212" s="54" t="s">
        <v>1185</v>
      </c>
      <c r="C212" s="55">
        <v>1287</v>
      </c>
      <c r="D212" s="54" t="s">
        <v>1520</v>
      </c>
      <c r="E212" s="55">
        <v>46</v>
      </c>
      <c r="F212" s="54" t="s">
        <v>1287</v>
      </c>
      <c r="G212" s="55">
        <v>1695</v>
      </c>
      <c r="H212" s="54" t="s">
        <v>835</v>
      </c>
      <c r="I212" s="56">
        <v>-153286</v>
      </c>
    </row>
    <row r="213" spans="1:9" x14ac:dyDescent="0.2">
      <c r="A213" s="341">
        <v>207</v>
      </c>
      <c r="B213" s="54" t="s">
        <v>1549</v>
      </c>
      <c r="C213" s="55">
        <v>951</v>
      </c>
      <c r="D213" s="54" t="s">
        <v>1187</v>
      </c>
      <c r="E213" s="55">
        <v>43</v>
      </c>
      <c r="F213" s="54" t="s">
        <v>885</v>
      </c>
      <c r="G213" s="55">
        <v>1466</v>
      </c>
      <c r="H213" s="54" t="s">
        <v>1183</v>
      </c>
      <c r="I213" s="56">
        <v>-177305</v>
      </c>
    </row>
    <row r="214" spans="1:9" x14ac:dyDescent="0.2">
      <c r="A214" s="341">
        <v>208</v>
      </c>
      <c r="B214" s="54" t="s">
        <v>1186</v>
      </c>
      <c r="C214" s="55">
        <v>845</v>
      </c>
      <c r="D214" s="54" t="s">
        <v>1240</v>
      </c>
      <c r="E214" s="55">
        <v>43</v>
      </c>
      <c r="F214" s="54" t="s">
        <v>1543</v>
      </c>
      <c r="G214" s="55">
        <v>1436</v>
      </c>
      <c r="H214" s="54" t="s">
        <v>1047</v>
      </c>
      <c r="I214" s="56">
        <v>-185795</v>
      </c>
    </row>
    <row r="215" spans="1:9" x14ac:dyDescent="0.2">
      <c r="A215" s="341">
        <v>209</v>
      </c>
      <c r="B215" s="54" t="s">
        <v>123</v>
      </c>
      <c r="C215" s="55">
        <v>799</v>
      </c>
      <c r="D215" s="54" t="s">
        <v>1535</v>
      </c>
      <c r="E215" s="55">
        <v>41</v>
      </c>
      <c r="F215" s="54" t="s">
        <v>888</v>
      </c>
      <c r="G215" s="55">
        <v>1433</v>
      </c>
      <c r="H215" s="54" t="s">
        <v>686</v>
      </c>
      <c r="I215" s="56">
        <v>-196823</v>
      </c>
    </row>
    <row r="216" spans="1:9" x14ac:dyDescent="0.2">
      <c r="A216" s="341">
        <v>210</v>
      </c>
      <c r="B216" s="54" t="s">
        <v>1546</v>
      </c>
      <c r="C216" s="55">
        <v>792</v>
      </c>
      <c r="D216" s="54" t="s">
        <v>1559</v>
      </c>
      <c r="E216" s="55">
        <v>21</v>
      </c>
      <c r="F216" s="54" t="s">
        <v>1546</v>
      </c>
      <c r="G216" s="55">
        <v>1280</v>
      </c>
      <c r="H216" s="54" t="s">
        <v>864</v>
      </c>
      <c r="I216" s="56">
        <v>-221004</v>
      </c>
    </row>
    <row r="217" spans="1:9" x14ac:dyDescent="0.2">
      <c r="A217" s="341">
        <v>211</v>
      </c>
      <c r="B217" s="54" t="s">
        <v>298</v>
      </c>
      <c r="C217" s="55">
        <v>668</v>
      </c>
      <c r="D217" s="54" t="s">
        <v>888</v>
      </c>
      <c r="E217" s="55">
        <v>18</v>
      </c>
      <c r="F217" s="54" t="s">
        <v>1186</v>
      </c>
      <c r="G217" s="55">
        <v>962</v>
      </c>
      <c r="H217" s="54" t="s">
        <v>1330</v>
      </c>
      <c r="I217" s="56">
        <v>-223342</v>
      </c>
    </row>
    <row r="218" spans="1:9" x14ac:dyDescent="0.2">
      <c r="A218" s="341">
        <v>212</v>
      </c>
      <c r="B218" s="54" t="s">
        <v>538</v>
      </c>
      <c r="C218" s="55">
        <v>665</v>
      </c>
      <c r="D218" s="54" t="s">
        <v>843</v>
      </c>
      <c r="E218" s="55">
        <v>15</v>
      </c>
      <c r="F218" s="54" t="s">
        <v>1549</v>
      </c>
      <c r="G218" s="55">
        <v>951</v>
      </c>
      <c r="H218" s="54" t="s">
        <v>69</v>
      </c>
      <c r="I218" s="56">
        <v>-260377</v>
      </c>
    </row>
    <row r="219" spans="1:9" x14ac:dyDescent="0.2">
      <c r="A219" s="341">
        <v>213</v>
      </c>
      <c r="B219" s="54" t="s">
        <v>412</v>
      </c>
      <c r="C219" s="55">
        <v>650</v>
      </c>
      <c r="D219" s="54" t="s">
        <v>1282</v>
      </c>
      <c r="E219" s="55">
        <v>12</v>
      </c>
      <c r="F219" s="54" t="s">
        <v>538</v>
      </c>
      <c r="G219" s="55">
        <v>809</v>
      </c>
      <c r="H219" s="54" t="s">
        <v>411</v>
      </c>
      <c r="I219" s="56">
        <v>-308786</v>
      </c>
    </row>
    <row r="220" spans="1:9" x14ac:dyDescent="0.2">
      <c r="A220" s="341">
        <v>214</v>
      </c>
      <c r="B220" s="54" t="s">
        <v>1176</v>
      </c>
      <c r="C220" s="55">
        <v>544</v>
      </c>
      <c r="D220" s="54" t="s">
        <v>1539</v>
      </c>
      <c r="E220" s="55">
        <v>11</v>
      </c>
      <c r="F220" s="54" t="s">
        <v>298</v>
      </c>
      <c r="G220" s="55">
        <v>778</v>
      </c>
      <c r="H220" s="54" t="s">
        <v>1289</v>
      </c>
      <c r="I220" s="56">
        <v>-349210</v>
      </c>
    </row>
    <row r="221" spans="1:9" x14ac:dyDescent="0.2">
      <c r="A221" s="341">
        <v>215</v>
      </c>
      <c r="B221" s="54" t="s">
        <v>1393</v>
      </c>
      <c r="C221" s="55">
        <v>482</v>
      </c>
      <c r="D221" s="54" t="s">
        <v>735</v>
      </c>
      <c r="E221" s="55">
        <v>9</v>
      </c>
      <c r="F221" s="54" t="s">
        <v>412</v>
      </c>
      <c r="G221" s="55">
        <v>727</v>
      </c>
      <c r="H221" s="54" t="s">
        <v>559</v>
      </c>
      <c r="I221" s="56">
        <v>-453567</v>
      </c>
    </row>
    <row r="222" spans="1:9" x14ac:dyDescent="0.2">
      <c r="A222" s="341">
        <v>216</v>
      </c>
      <c r="B222" s="54" t="s">
        <v>1544</v>
      </c>
      <c r="C222" s="55">
        <v>422</v>
      </c>
      <c r="D222" s="54" t="s">
        <v>1551</v>
      </c>
      <c r="E222" s="55">
        <v>7</v>
      </c>
      <c r="F222" s="54" t="s">
        <v>1544</v>
      </c>
      <c r="G222" s="55">
        <v>720</v>
      </c>
      <c r="H222" s="54" t="s">
        <v>1516</v>
      </c>
      <c r="I222" s="56">
        <v>-492354</v>
      </c>
    </row>
    <row r="223" spans="1:9" x14ac:dyDescent="0.2">
      <c r="A223" s="341">
        <v>217</v>
      </c>
      <c r="B223" s="54" t="s">
        <v>1557</v>
      </c>
      <c r="C223" s="55">
        <v>285</v>
      </c>
      <c r="D223" s="54" t="s">
        <v>146</v>
      </c>
      <c r="E223" s="55">
        <v>5</v>
      </c>
      <c r="F223" s="54" t="s">
        <v>1176</v>
      </c>
      <c r="G223" s="55">
        <v>544</v>
      </c>
      <c r="H223" s="54" t="s">
        <v>1288</v>
      </c>
      <c r="I223" s="56">
        <v>-587510</v>
      </c>
    </row>
    <row r="224" spans="1:9" x14ac:dyDescent="0.2">
      <c r="A224" s="341">
        <v>218</v>
      </c>
      <c r="B224" s="54" t="s">
        <v>1545</v>
      </c>
      <c r="C224" s="55">
        <v>142</v>
      </c>
      <c r="D224" s="54" t="s">
        <v>874</v>
      </c>
      <c r="E224" s="55">
        <v>5</v>
      </c>
      <c r="F224" s="54" t="s">
        <v>1393</v>
      </c>
      <c r="G224" s="55">
        <v>482</v>
      </c>
      <c r="H224" s="54" t="s">
        <v>1331</v>
      </c>
      <c r="I224" s="56">
        <v>-625458</v>
      </c>
    </row>
    <row r="225" spans="1:9" x14ac:dyDescent="0.2">
      <c r="A225" s="341">
        <v>219</v>
      </c>
      <c r="B225" s="54" t="s">
        <v>825</v>
      </c>
      <c r="C225" s="55">
        <v>124</v>
      </c>
      <c r="D225" s="54" t="s">
        <v>1553</v>
      </c>
      <c r="E225" s="55">
        <v>5</v>
      </c>
      <c r="F225" s="54" t="s">
        <v>825</v>
      </c>
      <c r="G225" s="55">
        <v>428</v>
      </c>
      <c r="H225" s="54" t="s">
        <v>1523</v>
      </c>
      <c r="I225" s="56">
        <v>-638666</v>
      </c>
    </row>
    <row r="226" spans="1:9" x14ac:dyDescent="0.2">
      <c r="A226" s="341">
        <v>220</v>
      </c>
      <c r="B226" s="54" t="s">
        <v>1554</v>
      </c>
      <c r="C226" s="55">
        <v>118</v>
      </c>
      <c r="D226" s="54" t="s">
        <v>1560</v>
      </c>
      <c r="E226" s="55">
        <v>4</v>
      </c>
      <c r="F226" s="54" t="s">
        <v>1554</v>
      </c>
      <c r="G226" s="55">
        <v>164</v>
      </c>
      <c r="H226" s="54" t="s">
        <v>945</v>
      </c>
      <c r="I226" s="56">
        <v>-781040</v>
      </c>
    </row>
    <row r="227" spans="1:9" x14ac:dyDescent="0.2">
      <c r="A227" s="341">
        <v>221</v>
      </c>
      <c r="B227" s="54" t="s">
        <v>1239</v>
      </c>
      <c r="C227" s="55">
        <v>116</v>
      </c>
      <c r="D227" s="54" t="s">
        <v>1537</v>
      </c>
      <c r="E227" s="55">
        <v>3</v>
      </c>
      <c r="F227" s="54" t="s">
        <v>1555</v>
      </c>
      <c r="G227" s="55">
        <v>157</v>
      </c>
      <c r="H227" s="54" t="s">
        <v>1324</v>
      </c>
      <c r="I227" s="56">
        <v>-789728</v>
      </c>
    </row>
    <row r="228" spans="1:9" x14ac:dyDescent="0.2">
      <c r="A228" s="341">
        <v>222</v>
      </c>
      <c r="B228" s="54" t="s">
        <v>843</v>
      </c>
      <c r="C228" s="55">
        <v>106</v>
      </c>
      <c r="D228" s="54" t="s">
        <v>1547</v>
      </c>
      <c r="E228" s="55">
        <v>0</v>
      </c>
      <c r="F228" s="54" t="s">
        <v>843</v>
      </c>
      <c r="G228" s="55">
        <v>121</v>
      </c>
      <c r="H228" s="54" t="s">
        <v>1281</v>
      </c>
      <c r="I228" s="56">
        <v>-838667</v>
      </c>
    </row>
    <row r="229" spans="1:9" x14ac:dyDescent="0.2">
      <c r="A229" s="341">
        <v>223</v>
      </c>
      <c r="B229" s="54" t="s">
        <v>1550</v>
      </c>
      <c r="C229" s="55">
        <v>105</v>
      </c>
      <c r="D229" s="54" t="s">
        <v>1287</v>
      </c>
      <c r="E229" s="55">
        <v>0</v>
      </c>
      <c r="F229" s="54" t="s">
        <v>1239</v>
      </c>
      <c r="G229" s="55">
        <v>116</v>
      </c>
      <c r="H229" s="54" t="s">
        <v>1509</v>
      </c>
      <c r="I229" s="56">
        <v>-1615512</v>
      </c>
    </row>
    <row r="230" spans="1:9" x14ac:dyDescent="0.2">
      <c r="A230" s="341">
        <v>224</v>
      </c>
      <c r="B230" s="54" t="s">
        <v>1548</v>
      </c>
      <c r="C230" s="55">
        <v>103</v>
      </c>
      <c r="D230" s="54" t="s">
        <v>1558</v>
      </c>
      <c r="E230" s="55">
        <v>0</v>
      </c>
      <c r="F230" s="54" t="s">
        <v>1550</v>
      </c>
      <c r="G230" s="55">
        <v>105</v>
      </c>
      <c r="H230" s="54" t="s">
        <v>1519</v>
      </c>
      <c r="I230" s="56">
        <v>-1626570</v>
      </c>
    </row>
    <row r="231" spans="1:9" x14ac:dyDescent="0.2">
      <c r="A231" s="341">
        <v>225</v>
      </c>
      <c r="B231" s="54" t="s">
        <v>1553</v>
      </c>
      <c r="C231" s="55">
        <v>78</v>
      </c>
      <c r="D231" s="54" t="s">
        <v>1543</v>
      </c>
      <c r="E231" s="55" t="s">
        <v>1205</v>
      </c>
      <c r="F231" s="54" t="s">
        <v>1548</v>
      </c>
      <c r="G231" s="55">
        <v>103</v>
      </c>
      <c r="H231" s="54" t="s">
        <v>1508</v>
      </c>
      <c r="I231" s="56">
        <v>-1936954</v>
      </c>
    </row>
    <row r="232" spans="1:9" x14ac:dyDescent="0.2">
      <c r="A232" s="341">
        <v>226</v>
      </c>
      <c r="B232" s="54" t="s">
        <v>1547</v>
      </c>
      <c r="C232" s="55">
        <v>74</v>
      </c>
      <c r="D232" s="54" t="s">
        <v>1548</v>
      </c>
      <c r="E232" s="55" t="s">
        <v>1205</v>
      </c>
      <c r="F232" s="54" t="s">
        <v>1553</v>
      </c>
      <c r="G232" s="55">
        <v>83</v>
      </c>
      <c r="H232" s="54" t="s">
        <v>1129</v>
      </c>
      <c r="I232" s="56">
        <v>-1986807</v>
      </c>
    </row>
    <row r="233" spans="1:9" x14ac:dyDescent="0.2">
      <c r="A233" s="341">
        <v>227</v>
      </c>
      <c r="B233" s="54" t="s">
        <v>1551</v>
      </c>
      <c r="C233" s="55">
        <v>73</v>
      </c>
      <c r="D233" s="54" t="s">
        <v>1278</v>
      </c>
      <c r="E233" s="55" t="s">
        <v>1205</v>
      </c>
      <c r="F233" s="54" t="s">
        <v>1551</v>
      </c>
      <c r="G233" s="55">
        <v>80</v>
      </c>
      <c r="H233" s="54" t="s">
        <v>294</v>
      </c>
      <c r="I233" s="56">
        <v>-2415727</v>
      </c>
    </row>
    <row r="234" spans="1:9" x14ac:dyDescent="0.2">
      <c r="A234" s="341">
        <v>228</v>
      </c>
      <c r="B234" s="54" t="s">
        <v>973</v>
      </c>
      <c r="C234" s="55">
        <v>72</v>
      </c>
      <c r="D234" s="54" t="s">
        <v>1541</v>
      </c>
      <c r="E234" s="55" t="s">
        <v>1205</v>
      </c>
      <c r="F234" s="54" t="s">
        <v>1547</v>
      </c>
      <c r="G234" s="55">
        <v>74</v>
      </c>
      <c r="H234" s="54" t="s">
        <v>1514</v>
      </c>
      <c r="I234" s="56">
        <v>-2436789</v>
      </c>
    </row>
    <row r="235" spans="1:9" x14ac:dyDescent="0.2">
      <c r="A235" s="341">
        <v>229</v>
      </c>
      <c r="B235" s="54" t="s">
        <v>1555</v>
      </c>
      <c r="C235" s="55">
        <v>39</v>
      </c>
      <c r="D235" s="54" t="s">
        <v>1561</v>
      </c>
      <c r="E235" s="55" t="s">
        <v>1205</v>
      </c>
      <c r="F235" s="54" t="s">
        <v>973</v>
      </c>
      <c r="G235" s="55">
        <v>72</v>
      </c>
      <c r="H235" s="54" t="s">
        <v>432</v>
      </c>
      <c r="I235" s="56">
        <v>-2796320</v>
      </c>
    </row>
    <row r="236" spans="1:9" x14ac:dyDescent="0.2">
      <c r="A236" s="341">
        <v>230</v>
      </c>
      <c r="B236" s="54" t="s">
        <v>1552</v>
      </c>
      <c r="C236" s="55">
        <v>12</v>
      </c>
      <c r="D236" s="54" t="s">
        <v>1556</v>
      </c>
      <c r="E236" s="55" t="s">
        <v>1205</v>
      </c>
      <c r="F236" s="54" t="s">
        <v>1240</v>
      </c>
      <c r="G236" s="55">
        <v>43</v>
      </c>
      <c r="H236" s="54" t="s">
        <v>416</v>
      </c>
      <c r="I236" s="56">
        <v>-3068802</v>
      </c>
    </row>
    <row r="237" spans="1:9" x14ac:dyDescent="0.2">
      <c r="A237" s="341">
        <v>231</v>
      </c>
      <c r="B237" s="54" t="s">
        <v>1560</v>
      </c>
      <c r="C237" s="55">
        <v>7</v>
      </c>
      <c r="D237" s="54" t="s">
        <v>973</v>
      </c>
      <c r="E237" s="55" t="s">
        <v>1205</v>
      </c>
      <c r="F237" s="54" t="s">
        <v>1559</v>
      </c>
      <c r="G237" s="55">
        <v>21</v>
      </c>
      <c r="H237" s="54" t="s">
        <v>720</v>
      </c>
      <c r="I237" s="56">
        <v>-3319593</v>
      </c>
    </row>
    <row r="238" spans="1:9" x14ac:dyDescent="0.2">
      <c r="A238" s="341">
        <v>232</v>
      </c>
      <c r="B238" s="54" t="s">
        <v>1278</v>
      </c>
      <c r="C238" s="55">
        <v>6</v>
      </c>
      <c r="D238" s="54" t="s">
        <v>1549</v>
      </c>
      <c r="E238" s="55" t="s">
        <v>1205</v>
      </c>
      <c r="F238" s="54" t="s">
        <v>1552</v>
      </c>
      <c r="G238" s="55">
        <v>12</v>
      </c>
      <c r="H238" s="54" t="s">
        <v>830</v>
      </c>
      <c r="I238" s="56">
        <v>-3766024</v>
      </c>
    </row>
    <row r="239" spans="1:9" x14ac:dyDescent="0.2">
      <c r="A239" s="341">
        <v>233</v>
      </c>
      <c r="B239" s="54" t="s">
        <v>874</v>
      </c>
      <c r="C239" s="55">
        <v>2</v>
      </c>
      <c r="D239" s="54" t="s">
        <v>1550</v>
      </c>
      <c r="E239" s="55" t="s">
        <v>1205</v>
      </c>
      <c r="F239" s="54" t="s">
        <v>1560</v>
      </c>
      <c r="G239" s="55">
        <v>11</v>
      </c>
      <c r="H239" s="54" t="s">
        <v>866</v>
      </c>
      <c r="I239" s="56">
        <v>-3770650</v>
      </c>
    </row>
    <row r="240" spans="1:9" x14ac:dyDescent="0.2">
      <c r="A240" s="341">
        <v>234</v>
      </c>
      <c r="B240" s="54" t="s">
        <v>1561</v>
      </c>
      <c r="C240" s="55" t="s">
        <v>1205</v>
      </c>
      <c r="D240" s="54" t="s">
        <v>1393</v>
      </c>
      <c r="E240" s="55" t="s">
        <v>1205</v>
      </c>
      <c r="F240" s="54" t="s">
        <v>735</v>
      </c>
      <c r="G240" s="55">
        <v>9</v>
      </c>
      <c r="H240" s="54" t="s">
        <v>1507</v>
      </c>
      <c r="I240" s="56">
        <v>-5432857</v>
      </c>
    </row>
    <row r="241" spans="1:9" x14ac:dyDescent="0.2">
      <c r="A241" s="341">
        <v>235</v>
      </c>
      <c r="B241" s="54" t="s">
        <v>1556</v>
      </c>
      <c r="C241" s="55" t="s">
        <v>1205</v>
      </c>
      <c r="D241" s="54" t="s">
        <v>885</v>
      </c>
      <c r="E241" s="55" t="s">
        <v>1205</v>
      </c>
      <c r="F241" s="54" t="s">
        <v>874</v>
      </c>
      <c r="G241" s="55">
        <v>7</v>
      </c>
      <c r="H241" s="54" t="s">
        <v>556</v>
      </c>
      <c r="I241" s="56">
        <v>-7632779</v>
      </c>
    </row>
    <row r="242" spans="1:9" x14ac:dyDescent="0.2">
      <c r="A242" s="341">
        <v>236</v>
      </c>
      <c r="B242" s="54" t="s">
        <v>1559</v>
      </c>
      <c r="C242" s="55" t="s">
        <v>1205</v>
      </c>
      <c r="D242" s="54" t="s">
        <v>1552</v>
      </c>
      <c r="E242" s="55" t="s">
        <v>1205</v>
      </c>
      <c r="F242" s="54" t="s">
        <v>1278</v>
      </c>
      <c r="G242" s="55">
        <v>6</v>
      </c>
      <c r="H242" s="54" t="s">
        <v>752</v>
      </c>
      <c r="I242" s="56">
        <v>-13912686</v>
      </c>
    </row>
    <row r="243" spans="1:9" x14ac:dyDescent="0.2">
      <c r="A243" s="341">
        <v>237</v>
      </c>
      <c r="B243" s="54" t="s">
        <v>1558</v>
      </c>
      <c r="C243" s="55" t="s">
        <v>1205</v>
      </c>
      <c r="D243" s="54" t="s">
        <v>1176</v>
      </c>
      <c r="E243" s="55" t="s">
        <v>1205</v>
      </c>
      <c r="F243" s="54" t="s">
        <v>1558</v>
      </c>
      <c r="G243" s="55">
        <v>0</v>
      </c>
      <c r="H243" s="54" t="s">
        <v>213</v>
      </c>
      <c r="I243" s="56">
        <v>-17709345</v>
      </c>
    </row>
    <row r="244" spans="1:9" x14ac:dyDescent="0.2">
      <c r="A244" s="341">
        <v>238</v>
      </c>
      <c r="B244" s="54" t="s">
        <v>735</v>
      </c>
      <c r="C244" s="55" t="s">
        <v>1205</v>
      </c>
      <c r="D244" s="54" t="s">
        <v>1167</v>
      </c>
      <c r="E244" s="55" t="s">
        <v>1205</v>
      </c>
      <c r="F244" s="54" t="s">
        <v>1561</v>
      </c>
      <c r="G244" s="55" t="s">
        <v>1205</v>
      </c>
      <c r="H244" s="54" t="s">
        <v>1561</v>
      </c>
      <c r="I244" s="56" t="s">
        <v>1205</v>
      </c>
    </row>
    <row r="245" spans="1:9" x14ac:dyDescent="0.2">
      <c r="A245" s="341">
        <v>239</v>
      </c>
      <c r="B245" s="54" t="s">
        <v>1240</v>
      </c>
      <c r="C245" s="55" t="s">
        <v>1205</v>
      </c>
      <c r="D245" s="54" t="s">
        <v>1239</v>
      </c>
      <c r="E245" s="55" t="s">
        <v>1205</v>
      </c>
      <c r="F245" s="54" t="s">
        <v>1556</v>
      </c>
      <c r="G245" s="55" t="s">
        <v>1205</v>
      </c>
      <c r="H245" s="54" t="s">
        <v>1556</v>
      </c>
      <c r="I245" s="56" t="s">
        <v>1205</v>
      </c>
    </row>
    <row r="246" spans="1:9" x14ac:dyDescent="0.2">
      <c r="A246" s="341"/>
      <c r="B246" s="54"/>
      <c r="C246" s="55"/>
      <c r="D246" s="54"/>
      <c r="E246" s="55"/>
      <c r="F246" s="54"/>
      <c r="G246" s="55"/>
      <c r="H246" s="54"/>
      <c r="I246" s="56"/>
    </row>
    <row r="247" spans="1:9" x14ac:dyDescent="0.2">
      <c r="B247" s="54" t="s">
        <v>1562</v>
      </c>
      <c r="C247" s="55"/>
      <c r="D247" s="54" t="s">
        <v>1562</v>
      </c>
      <c r="E247" s="55"/>
      <c r="F247" s="54" t="s">
        <v>1562</v>
      </c>
      <c r="G247" s="55"/>
      <c r="H247" s="54" t="s">
        <v>1562</v>
      </c>
      <c r="I247" s="56"/>
    </row>
    <row r="248" spans="1:9" x14ac:dyDescent="0.2">
      <c r="A248" s="342"/>
      <c r="B248" s="54" t="s">
        <v>1177</v>
      </c>
      <c r="C248" s="55">
        <v>3623659</v>
      </c>
      <c r="D248" s="54" t="s">
        <v>1177</v>
      </c>
      <c r="E248" s="55" t="s">
        <v>1205</v>
      </c>
      <c r="F248" s="54" t="s">
        <v>1177</v>
      </c>
      <c r="G248" s="55">
        <v>3623659</v>
      </c>
      <c r="H248" s="54" t="s">
        <v>1177</v>
      </c>
      <c r="I248" s="56">
        <v>3623659</v>
      </c>
    </row>
    <row r="249" spans="1:9" x14ac:dyDescent="0.2">
      <c r="A249" s="342"/>
      <c r="B249" s="54" t="s">
        <v>1563</v>
      </c>
      <c r="C249" s="55">
        <v>3528</v>
      </c>
      <c r="D249" s="54" t="s">
        <v>1563</v>
      </c>
      <c r="E249" s="55" t="s">
        <v>1205</v>
      </c>
      <c r="F249" s="54" t="s">
        <v>1563</v>
      </c>
      <c r="G249" s="55">
        <v>3528</v>
      </c>
      <c r="H249" s="54" t="s">
        <v>1563</v>
      </c>
      <c r="I249" s="56">
        <v>3528</v>
      </c>
    </row>
    <row r="250" spans="1:9" x14ac:dyDescent="0.2">
      <c r="B250" s="54" t="s">
        <v>1452</v>
      </c>
      <c r="C250" s="55">
        <v>117851</v>
      </c>
      <c r="D250" s="54" t="s">
        <v>1452</v>
      </c>
      <c r="E250" s="55" t="s">
        <v>1205</v>
      </c>
      <c r="F250" s="54" t="s">
        <v>1452</v>
      </c>
      <c r="G250" s="55">
        <v>117851</v>
      </c>
      <c r="H250" s="54" t="s">
        <v>1452</v>
      </c>
      <c r="I250" s="56">
        <v>117851</v>
      </c>
    </row>
    <row r="251" spans="1:9" x14ac:dyDescent="0.2">
      <c r="B251" s="54"/>
      <c r="C251" s="55"/>
      <c r="D251" s="54"/>
      <c r="E251" s="55"/>
      <c r="F251" s="54"/>
      <c r="G251" s="55"/>
      <c r="H251" s="54"/>
      <c r="I251" s="56"/>
    </row>
    <row r="252" spans="1:9" x14ac:dyDescent="0.2">
      <c r="B252" s="48" t="s">
        <v>488</v>
      </c>
      <c r="C252" s="57">
        <v>1093114584</v>
      </c>
      <c r="D252" s="48" t="s">
        <v>488</v>
      </c>
      <c r="E252" s="57">
        <v>898164436</v>
      </c>
      <c r="F252" s="48" t="s">
        <v>488</v>
      </c>
      <c r="G252" s="57">
        <v>1991279020</v>
      </c>
      <c r="H252" s="48" t="s">
        <v>488</v>
      </c>
      <c r="I252" s="58">
        <v>194950148</v>
      </c>
    </row>
    <row r="253" spans="1:9" x14ac:dyDescent="0.2">
      <c r="B253" s="48"/>
      <c r="C253" s="57"/>
      <c r="D253" s="48"/>
      <c r="E253" s="57"/>
      <c r="F253" s="48"/>
      <c r="G253" s="57"/>
      <c r="H253" s="48"/>
      <c r="I253" s="58"/>
    </row>
    <row r="254" spans="1:9" x14ac:dyDescent="0.2">
      <c r="C254" s="572">
        <f>SUM(C7:C250)</f>
        <v>1093114582</v>
      </c>
      <c r="D254" s="343"/>
      <c r="E254" s="343"/>
      <c r="F254" s="343"/>
      <c r="G254" s="343"/>
    </row>
    <row r="255" spans="1:9" x14ac:dyDescent="0.2">
      <c r="A255" s="26" t="s">
        <v>576</v>
      </c>
      <c r="C255" s="344"/>
      <c r="E255" s="344"/>
      <c r="G255" s="344"/>
    </row>
    <row r="256" spans="1:9" x14ac:dyDescent="0.2">
      <c r="A256" s="95" t="s">
        <v>41</v>
      </c>
      <c r="C256" s="344"/>
      <c r="E256" s="344"/>
      <c r="G256" s="344"/>
    </row>
    <row r="257" spans="3:7" x14ac:dyDescent="0.2">
      <c r="C257" s="344"/>
      <c r="E257" s="344"/>
      <c r="G257" s="344"/>
    </row>
    <row r="258" spans="3:7" x14ac:dyDescent="0.2">
      <c r="C258" s="344"/>
      <c r="E258" s="344"/>
      <c r="G258" s="344"/>
    </row>
    <row r="259" spans="3:7" x14ac:dyDescent="0.2">
      <c r="C259" s="344"/>
      <c r="E259" s="344"/>
      <c r="G259" s="344"/>
    </row>
    <row r="260" spans="3:7" x14ac:dyDescent="0.2">
      <c r="C260" s="344"/>
      <c r="E260" s="344"/>
      <c r="G260" s="344"/>
    </row>
    <row r="261" spans="3:7" x14ac:dyDescent="0.2">
      <c r="C261" s="344"/>
      <c r="E261" s="344"/>
      <c r="G261" s="344"/>
    </row>
    <row r="262" spans="3:7" x14ac:dyDescent="0.2">
      <c r="C262" s="344"/>
      <c r="E262" s="344"/>
      <c r="G262" s="344"/>
    </row>
    <row r="263" spans="3:7" x14ac:dyDescent="0.2">
      <c r="C263" s="344"/>
      <c r="E263" s="344"/>
      <c r="G263" s="344"/>
    </row>
    <row r="264" spans="3:7" x14ac:dyDescent="0.2">
      <c r="C264" s="344"/>
      <c r="E264" s="344"/>
      <c r="G264" s="344"/>
    </row>
    <row r="265" spans="3:7" x14ac:dyDescent="0.2">
      <c r="C265" s="344"/>
      <c r="E265" s="344"/>
      <c r="G265" s="344"/>
    </row>
    <row r="266" spans="3:7" x14ac:dyDescent="0.2">
      <c r="C266" s="344"/>
      <c r="E266" s="344"/>
      <c r="G266" s="344"/>
    </row>
    <row r="267" spans="3:7" x14ac:dyDescent="0.2">
      <c r="C267" s="344"/>
      <c r="E267" s="344"/>
      <c r="G267" s="344"/>
    </row>
    <row r="268" spans="3:7" x14ac:dyDescent="0.2">
      <c r="C268" s="344"/>
      <c r="E268" s="344"/>
      <c r="G268" s="344"/>
    </row>
    <row r="269" spans="3:7" x14ac:dyDescent="0.2">
      <c r="C269" s="344"/>
      <c r="E269" s="344"/>
      <c r="G269" s="344"/>
    </row>
    <row r="270" spans="3:7" x14ac:dyDescent="0.2">
      <c r="C270" s="344"/>
      <c r="E270" s="344"/>
      <c r="G270" s="344"/>
    </row>
    <row r="271" spans="3:7" x14ac:dyDescent="0.2">
      <c r="C271" s="344"/>
      <c r="E271" s="344"/>
      <c r="G271" s="344"/>
    </row>
    <row r="272" spans="3:7" x14ac:dyDescent="0.2">
      <c r="C272" s="344"/>
      <c r="E272" s="344"/>
      <c r="G272" s="344"/>
    </row>
    <row r="273" spans="3:7" x14ac:dyDescent="0.2">
      <c r="C273" s="344"/>
      <c r="E273" s="344"/>
      <c r="G273" s="344"/>
    </row>
    <row r="274" spans="3:7" x14ac:dyDescent="0.2">
      <c r="C274" s="344"/>
      <c r="E274" s="344"/>
      <c r="G274" s="344"/>
    </row>
    <row r="275" spans="3:7" x14ac:dyDescent="0.2">
      <c r="C275" s="344"/>
      <c r="E275" s="344"/>
      <c r="G275" s="344"/>
    </row>
    <row r="276" spans="3:7" x14ac:dyDescent="0.2">
      <c r="C276" s="344"/>
      <c r="E276" s="344"/>
      <c r="G276" s="344"/>
    </row>
    <row r="277" spans="3:7" x14ac:dyDescent="0.2">
      <c r="C277" s="344"/>
      <c r="E277" s="344"/>
      <c r="G277" s="344"/>
    </row>
    <row r="278" spans="3:7" x14ac:dyDescent="0.2">
      <c r="C278" s="344"/>
      <c r="E278" s="344"/>
      <c r="G278" s="344"/>
    </row>
    <row r="279" spans="3:7" x14ac:dyDescent="0.2">
      <c r="C279" s="344"/>
      <c r="E279" s="344"/>
      <c r="G279" s="344"/>
    </row>
    <row r="280" spans="3:7" x14ac:dyDescent="0.2">
      <c r="C280" s="343"/>
      <c r="E280" s="343"/>
      <c r="G280" s="343"/>
    </row>
    <row r="281" spans="3:7" x14ac:dyDescent="0.2">
      <c r="C281" s="343"/>
      <c r="E281" s="343"/>
      <c r="G281" s="343"/>
    </row>
    <row r="282" spans="3:7" x14ac:dyDescent="0.2">
      <c r="C282" s="343"/>
      <c r="E282" s="343"/>
      <c r="G282" s="343"/>
    </row>
    <row r="283" spans="3:7" x14ac:dyDescent="0.2">
      <c r="C283" s="343"/>
      <c r="E283" s="343"/>
      <c r="G283" s="343"/>
    </row>
    <row r="284" spans="3:7" x14ac:dyDescent="0.2">
      <c r="C284" s="343"/>
      <c r="E284" s="343"/>
      <c r="G284" s="343"/>
    </row>
    <row r="285" spans="3:7" x14ac:dyDescent="0.2">
      <c r="C285" s="343"/>
      <c r="E285" s="343"/>
      <c r="G285" s="343"/>
    </row>
    <row r="286" spans="3:7" x14ac:dyDescent="0.2">
      <c r="C286" s="343"/>
      <c r="E286" s="343"/>
      <c r="G286" s="343"/>
    </row>
    <row r="287" spans="3:7" x14ac:dyDescent="0.2">
      <c r="C287" s="343"/>
      <c r="E287" s="343"/>
      <c r="G287" s="343"/>
    </row>
    <row r="288" spans="3:7" x14ac:dyDescent="0.2">
      <c r="C288" s="343"/>
      <c r="E288" s="343"/>
      <c r="G288" s="343"/>
    </row>
    <row r="289" spans="3:7" x14ac:dyDescent="0.2">
      <c r="C289" s="343"/>
      <c r="E289" s="343"/>
      <c r="G289" s="343"/>
    </row>
    <row r="290" spans="3:7" x14ac:dyDescent="0.2">
      <c r="C290" s="343"/>
      <c r="E290" s="343"/>
      <c r="G290" s="343"/>
    </row>
    <row r="291" spans="3:7" x14ac:dyDescent="0.2">
      <c r="C291" s="343"/>
      <c r="E291" s="343"/>
      <c r="G291" s="343"/>
    </row>
    <row r="292" spans="3:7" x14ac:dyDescent="0.2">
      <c r="C292" s="343"/>
      <c r="E292" s="343"/>
      <c r="G292" s="343"/>
    </row>
    <row r="293" spans="3:7" x14ac:dyDescent="0.2">
      <c r="C293" s="343"/>
      <c r="E293" s="343"/>
      <c r="G293" s="343"/>
    </row>
    <row r="294" spans="3:7" x14ac:dyDescent="0.2">
      <c r="C294" s="343"/>
      <c r="E294" s="343"/>
      <c r="G294" s="343"/>
    </row>
    <row r="295" spans="3:7" x14ac:dyDescent="0.2">
      <c r="C295" s="343"/>
      <c r="E295" s="343"/>
      <c r="G295" s="343"/>
    </row>
    <row r="296" spans="3:7" x14ac:dyDescent="0.2">
      <c r="C296" s="343"/>
      <c r="E296" s="343"/>
      <c r="G296" s="343"/>
    </row>
    <row r="297" spans="3:7" x14ac:dyDescent="0.2">
      <c r="C297" s="343"/>
      <c r="E297" s="343"/>
      <c r="G297" s="343"/>
    </row>
    <row r="298" spans="3:7" x14ac:dyDescent="0.2">
      <c r="C298" s="343"/>
      <c r="E298" s="343"/>
      <c r="G298" s="343"/>
    </row>
    <row r="299" spans="3:7" x14ac:dyDescent="0.2">
      <c r="C299" s="343"/>
      <c r="E299" s="343"/>
      <c r="G299" s="343"/>
    </row>
    <row r="300" spans="3:7" x14ac:dyDescent="0.2">
      <c r="C300" s="343"/>
      <c r="E300" s="343"/>
      <c r="G300" s="343"/>
    </row>
    <row r="301" spans="3:7" x14ac:dyDescent="0.2">
      <c r="C301" s="343"/>
      <c r="E301" s="343"/>
      <c r="G301" s="343"/>
    </row>
    <row r="302" spans="3:7" x14ac:dyDescent="0.2">
      <c r="C302" s="343"/>
      <c r="E302" s="343"/>
      <c r="G302" s="343"/>
    </row>
    <row r="303" spans="3:7" x14ac:dyDescent="0.2">
      <c r="C303" s="343"/>
      <c r="E303" s="343"/>
      <c r="G303" s="343"/>
    </row>
    <row r="304" spans="3:7" x14ac:dyDescent="0.2">
      <c r="C304" s="343"/>
      <c r="E304" s="343"/>
      <c r="G304" s="343"/>
    </row>
    <row r="305" spans="3:7" x14ac:dyDescent="0.2">
      <c r="C305" s="343"/>
      <c r="E305" s="343"/>
      <c r="G305" s="343"/>
    </row>
    <row r="306" spans="3:7" x14ac:dyDescent="0.2">
      <c r="C306" s="343"/>
      <c r="E306" s="343"/>
      <c r="G306" s="343"/>
    </row>
    <row r="307" spans="3:7" x14ac:dyDescent="0.2">
      <c r="C307" s="343"/>
      <c r="E307" s="343"/>
      <c r="G307" s="343"/>
    </row>
    <row r="308" spans="3:7" x14ac:dyDescent="0.2">
      <c r="C308" s="343"/>
      <c r="E308" s="343"/>
      <c r="G308" s="343"/>
    </row>
    <row r="309" spans="3:7" x14ac:dyDescent="0.2">
      <c r="C309" s="343"/>
      <c r="E309" s="343"/>
      <c r="G309" s="343"/>
    </row>
    <row r="310" spans="3:7" x14ac:dyDescent="0.2">
      <c r="C310" s="343"/>
      <c r="E310" s="343"/>
      <c r="G310" s="343"/>
    </row>
    <row r="311" spans="3:7" x14ac:dyDescent="0.2">
      <c r="C311" s="343"/>
      <c r="E311" s="343"/>
      <c r="G311" s="343"/>
    </row>
    <row r="312" spans="3:7" x14ac:dyDescent="0.2">
      <c r="C312" s="343"/>
      <c r="E312" s="343"/>
      <c r="G312" s="343"/>
    </row>
    <row r="313" spans="3:7" x14ac:dyDescent="0.2">
      <c r="C313" s="343"/>
      <c r="E313" s="343"/>
      <c r="G313" s="343"/>
    </row>
    <row r="314" spans="3:7" x14ac:dyDescent="0.2">
      <c r="C314" s="343"/>
      <c r="E314" s="343"/>
      <c r="G314" s="343"/>
    </row>
    <row r="315" spans="3:7" x14ac:dyDescent="0.2">
      <c r="C315" s="343"/>
      <c r="E315" s="343"/>
      <c r="G315" s="343"/>
    </row>
    <row r="316" spans="3:7" x14ac:dyDescent="0.2">
      <c r="C316" s="343"/>
      <c r="E316" s="343"/>
      <c r="G316" s="343"/>
    </row>
    <row r="317" spans="3:7" x14ac:dyDescent="0.2">
      <c r="C317" s="343"/>
      <c r="E317" s="343"/>
      <c r="G317" s="343"/>
    </row>
    <row r="318" spans="3:7" x14ac:dyDescent="0.2">
      <c r="C318" s="343"/>
      <c r="E318" s="343"/>
      <c r="G318" s="343"/>
    </row>
    <row r="319" spans="3:7" x14ac:dyDescent="0.2">
      <c r="C319" s="343"/>
      <c r="E319" s="343"/>
      <c r="G319" s="343"/>
    </row>
    <row r="320" spans="3:7" x14ac:dyDescent="0.2">
      <c r="C320" s="343"/>
      <c r="E320" s="343"/>
      <c r="G320" s="343"/>
    </row>
    <row r="321" spans="3:7" x14ac:dyDescent="0.2">
      <c r="C321" s="343"/>
      <c r="E321" s="343"/>
      <c r="G321" s="343"/>
    </row>
    <row r="322" spans="3:7" x14ac:dyDescent="0.2">
      <c r="C322" s="343"/>
      <c r="E322" s="343"/>
      <c r="G322" s="343"/>
    </row>
    <row r="323" spans="3:7" x14ac:dyDescent="0.2">
      <c r="C323" s="343"/>
      <c r="E323" s="343"/>
      <c r="G323" s="343"/>
    </row>
    <row r="324" spans="3:7" x14ac:dyDescent="0.2">
      <c r="C324" s="343"/>
      <c r="E324" s="343"/>
      <c r="G324" s="343"/>
    </row>
    <row r="325" spans="3:7" x14ac:dyDescent="0.2">
      <c r="C325" s="343"/>
      <c r="E325" s="343"/>
      <c r="G325" s="343"/>
    </row>
    <row r="326" spans="3:7" x14ac:dyDescent="0.2">
      <c r="C326" s="343"/>
      <c r="E326" s="343"/>
      <c r="G326" s="343"/>
    </row>
    <row r="327" spans="3:7" x14ac:dyDescent="0.2">
      <c r="C327" s="343"/>
      <c r="E327" s="343"/>
      <c r="G327" s="343"/>
    </row>
    <row r="328" spans="3:7" x14ac:dyDescent="0.2">
      <c r="C328" s="343"/>
      <c r="E328" s="343"/>
      <c r="G328" s="343"/>
    </row>
    <row r="329" spans="3:7" x14ac:dyDescent="0.2">
      <c r="C329" s="343"/>
      <c r="E329" s="343"/>
      <c r="G329" s="343"/>
    </row>
    <row r="330" spans="3:7" x14ac:dyDescent="0.2">
      <c r="C330" s="343"/>
      <c r="E330" s="343"/>
      <c r="G330" s="343"/>
    </row>
    <row r="331" spans="3:7" x14ac:dyDescent="0.2">
      <c r="C331" s="343"/>
      <c r="E331" s="343"/>
      <c r="G331" s="343"/>
    </row>
    <row r="332" spans="3:7" x14ac:dyDescent="0.2">
      <c r="C332" s="343"/>
      <c r="E332" s="343"/>
      <c r="G332" s="343"/>
    </row>
    <row r="333" spans="3:7" x14ac:dyDescent="0.2">
      <c r="C333" s="343"/>
      <c r="E333" s="343"/>
      <c r="G333" s="343"/>
    </row>
    <row r="334" spans="3:7" x14ac:dyDescent="0.2">
      <c r="C334" s="343"/>
      <c r="E334" s="343"/>
      <c r="G334" s="343"/>
    </row>
    <row r="335" spans="3:7" x14ac:dyDescent="0.2">
      <c r="C335" s="343"/>
      <c r="E335" s="343"/>
      <c r="G335" s="343"/>
    </row>
    <row r="336" spans="3:7" x14ac:dyDescent="0.2">
      <c r="C336" s="343"/>
      <c r="E336" s="343"/>
      <c r="G336" s="343"/>
    </row>
    <row r="337" spans="3:7" x14ac:dyDescent="0.2">
      <c r="C337" s="343"/>
      <c r="E337" s="343"/>
      <c r="G337" s="343"/>
    </row>
    <row r="338" spans="3:7" x14ac:dyDescent="0.2">
      <c r="C338" s="343"/>
      <c r="E338" s="343"/>
      <c r="G338" s="343"/>
    </row>
    <row r="339" spans="3:7" x14ac:dyDescent="0.2">
      <c r="C339" s="343"/>
      <c r="E339" s="343"/>
      <c r="G339" s="343"/>
    </row>
    <row r="340" spans="3:7" x14ac:dyDescent="0.2">
      <c r="C340" s="343"/>
      <c r="E340" s="343"/>
      <c r="G340" s="343"/>
    </row>
    <row r="341" spans="3:7" x14ac:dyDescent="0.2">
      <c r="C341" s="343"/>
      <c r="E341" s="343"/>
      <c r="G341" s="343"/>
    </row>
    <row r="342" spans="3:7" x14ac:dyDescent="0.2">
      <c r="C342" s="343"/>
      <c r="E342" s="343"/>
      <c r="G342" s="343"/>
    </row>
    <row r="343" spans="3:7" x14ac:dyDescent="0.2">
      <c r="C343" s="343"/>
      <c r="E343" s="343"/>
      <c r="G343" s="343"/>
    </row>
    <row r="344" spans="3:7" x14ac:dyDescent="0.2">
      <c r="C344" s="343"/>
      <c r="E344" s="343"/>
      <c r="G344" s="343"/>
    </row>
    <row r="345" spans="3:7" x14ac:dyDescent="0.2">
      <c r="C345" s="343"/>
      <c r="E345" s="343"/>
      <c r="G345" s="343"/>
    </row>
    <row r="346" spans="3:7" x14ac:dyDescent="0.2">
      <c r="C346" s="343"/>
      <c r="E346" s="343"/>
      <c r="G346" s="343"/>
    </row>
    <row r="347" spans="3:7" x14ac:dyDescent="0.2">
      <c r="C347" s="343"/>
      <c r="E347" s="343"/>
      <c r="G347" s="343"/>
    </row>
    <row r="348" spans="3:7" x14ac:dyDescent="0.2">
      <c r="C348" s="343"/>
      <c r="E348" s="343"/>
      <c r="G348" s="343"/>
    </row>
    <row r="349" spans="3:7" x14ac:dyDescent="0.2">
      <c r="C349" s="343"/>
      <c r="E349" s="343"/>
      <c r="G349" s="343"/>
    </row>
    <row r="350" spans="3:7" x14ac:dyDescent="0.2">
      <c r="C350" s="343"/>
      <c r="E350" s="343"/>
      <c r="G350" s="343"/>
    </row>
    <row r="351" spans="3:7" x14ac:dyDescent="0.2">
      <c r="C351" s="343"/>
      <c r="E351" s="343"/>
      <c r="G351" s="343"/>
    </row>
    <row r="352" spans="3:7" x14ac:dyDescent="0.2">
      <c r="C352" s="343"/>
      <c r="E352" s="343"/>
      <c r="G352" s="343"/>
    </row>
    <row r="353" spans="3:7" x14ac:dyDescent="0.2">
      <c r="C353" s="343"/>
      <c r="E353" s="343"/>
      <c r="G353" s="343"/>
    </row>
    <row r="354" spans="3:7" x14ac:dyDescent="0.2">
      <c r="C354" s="343"/>
      <c r="E354" s="343"/>
      <c r="G354" s="343"/>
    </row>
    <row r="355" spans="3:7" x14ac:dyDescent="0.2">
      <c r="C355" s="343"/>
      <c r="E355" s="343"/>
      <c r="G355" s="343"/>
    </row>
    <row r="356" spans="3:7" x14ac:dyDescent="0.2">
      <c r="C356" s="343"/>
      <c r="E356" s="343"/>
      <c r="G356" s="343"/>
    </row>
    <row r="357" spans="3:7" x14ac:dyDescent="0.2">
      <c r="C357" s="343"/>
      <c r="E357" s="343"/>
      <c r="G357" s="343"/>
    </row>
    <row r="358" spans="3:7" x14ac:dyDescent="0.2">
      <c r="C358" s="343"/>
      <c r="E358" s="343"/>
      <c r="G358" s="343"/>
    </row>
    <row r="359" spans="3:7" x14ac:dyDescent="0.2">
      <c r="C359" s="343"/>
      <c r="E359" s="343"/>
      <c r="G359" s="343"/>
    </row>
    <row r="360" spans="3:7" x14ac:dyDescent="0.2">
      <c r="C360" s="343"/>
      <c r="E360" s="343"/>
      <c r="G360" s="343"/>
    </row>
    <row r="361" spans="3:7" x14ac:dyDescent="0.2">
      <c r="C361" s="343"/>
      <c r="E361" s="343"/>
      <c r="G361" s="343"/>
    </row>
    <row r="362" spans="3:7" x14ac:dyDescent="0.2">
      <c r="C362" s="343"/>
      <c r="E362" s="343"/>
      <c r="G362" s="343"/>
    </row>
    <row r="363" spans="3:7" x14ac:dyDescent="0.2">
      <c r="C363" s="343"/>
      <c r="E363" s="343"/>
      <c r="G363" s="343"/>
    </row>
    <row r="364" spans="3:7" x14ac:dyDescent="0.2">
      <c r="C364" s="343"/>
      <c r="E364" s="343"/>
      <c r="G364" s="343"/>
    </row>
    <row r="365" spans="3:7" x14ac:dyDescent="0.2">
      <c r="C365" s="343"/>
      <c r="E365" s="343"/>
      <c r="G365" s="343"/>
    </row>
    <row r="366" spans="3:7" x14ac:dyDescent="0.2">
      <c r="C366" s="343"/>
      <c r="E366" s="343"/>
      <c r="G366" s="343"/>
    </row>
    <row r="367" spans="3:7" x14ac:dyDescent="0.2">
      <c r="C367" s="343"/>
      <c r="E367" s="343"/>
      <c r="G367" s="343"/>
    </row>
    <row r="368" spans="3:7" x14ac:dyDescent="0.2">
      <c r="C368" s="343"/>
      <c r="E368" s="343"/>
      <c r="G368" s="343"/>
    </row>
    <row r="369" spans="3:7" x14ac:dyDescent="0.2">
      <c r="C369" s="343"/>
      <c r="E369" s="343"/>
      <c r="G369" s="343"/>
    </row>
    <row r="370" spans="3:7" x14ac:dyDescent="0.2">
      <c r="C370" s="343"/>
      <c r="E370" s="343"/>
      <c r="G370" s="343"/>
    </row>
    <row r="371" spans="3:7" x14ac:dyDescent="0.2">
      <c r="C371" s="343"/>
      <c r="E371" s="343"/>
      <c r="G371" s="343"/>
    </row>
    <row r="372" spans="3:7" x14ac:dyDescent="0.2">
      <c r="C372" s="343"/>
      <c r="E372" s="343"/>
      <c r="G372" s="343"/>
    </row>
    <row r="373" spans="3:7" x14ac:dyDescent="0.2">
      <c r="C373" s="343"/>
      <c r="E373" s="343"/>
      <c r="G373" s="343"/>
    </row>
    <row r="374" spans="3:7" x14ac:dyDescent="0.2">
      <c r="C374" s="343"/>
      <c r="E374" s="343"/>
      <c r="G374" s="343"/>
    </row>
    <row r="375" spans="3:7" x14ac:dyDescent="0.2">
      <c r="C375" s="343"/>
      <c r="E375" s="343"/>
      <c r="G375" s="343"/>
    </row>
    <row r="376" spans="3:7" x14ac:dyDescent="0.2">
      <c r="C376" s="343"/>
      <c r="E376" s="343"/>
      <c r="G376" s="343"/>
    </row>
    <row r="377" spans="3:7" x14ac:dyDescent="0.2">
      <c r="C377" s="343"/>
      <c r="E377" s="343"/>
      <c r="G377" s="343"/>
    </row>
    <row r="378" spans="3:7" x14ac:dyDescent="0.2">
      <c r="C378" s="343"/>
      <c r="E378" s="343"/>
      <c r="G378" s="343"/>
    </row>
    <row r="379" spans="3:7" x14ac:dyDescent="0.2">
      <c r="C379" s="343"/>
      <c r="E379" s="343"/>
      <c r="G379" s="343"/>
    </row>
    <row r="380" spans="3:7" x14ac:dyDescent="0.2">
      <c r="C380" s="343"/>
      <c r="E380" s="343"/>
      <c r="G380" s="343"/>
    </row>
    <row r="381" spans="3:7" x14ac:dyDescent="0.2">
      <c r="C381" s="343"/>
      <c r="E381" s="343"/>
      <c r="G381" s="343"/>
    </row>
    <row r="382" spans="3:7" x14ac:dyDescent="0.2">
      <c r="C382" s="343"/>
      <c r="E382" s="343"/>
      <c r="G382" s="343"/>
    </row>
    <row r="383" spans="3:7" x14ac:dyDescent="0.2">
      <c r="C383" s="343"/>
      <c r="E383" s="343"/>
      <c r="G383" s="343"/>
    </row>
    <row r="384" spans="3:7" x14ac:dyDescent="0.2">
      <c r="C384" s="343"/>
      <c r="E384" s="343"/>
      <c r="G384" s="343"/>
    </row>
    <row r="385" spans="3:7" x14ac:dyDescent="0.2">
      <c r="C385" s="343"/>
      <c r="E385" s="343"/>
      <c r="G385" s="343"/>
    </row>
    <row r="386" spans="3:7" x14ac:dyDescent="0.2">
      <c r="C386" s="343"/>
      <c r="E386" s="343"/>
      <c r="G386" s="343"/>
    </row>
    <row r="387" spans="3:7" x14ac:dyDescent="0.2">
      <c r="C387" s="343"/>
      <c r="E387" s="343"/>
      <c r="G387" s="343"/>
    </row>
    <row r="388" spans="3:7" x14ac:dyDescent="0.2">
      <c r="C388" s="343"/>
      <c r="E388" s="343"/>
      <c r="G388" s="343"/>
    </row>
    <row r="389" spans="3:7" x14ac:dyDescent="0.2">
      <c r="C389" s="343"/>
      <c r="E389" s="343"/>
      <c r="G389" s="343"/>
    </row>
    <row r="390" spans="3:7" x14ac:dyDescent="0.2">
      <c r="C390" s="343"/>
      <c r="E390" s="343"/>
      <c r="G390" s="343"/>
    </row>
    <row r="391" spans="3:7" x14ac:dyDescent="0.2">
      <c r="C391" s="343"/>
      <c r="E391" s="343"/>
      <c r="G391" s="343"/>
    </row>
    <row r="392" spans="3:7" x14ac:dyDescent="0.2">
      <c r="C392" s="343"/>
      <c r="E392" s="343"/>
      <c r="G392" s="343"/>
    </row>
    <row r="393" spans="3:7" x14ac:dyDescent="0.2">
      <c r="C393" s="343"/>
      <c r="E393" s="343"/>
      <c r="G393" s="343"/>
    </row>
    <row r="394" spans="3:7" x14ac:dyDescent="0.2">
      <c r="C394" s="343"/>
      <c r="E394" s="343"/>
      <c r="G394" s="343"/>
    </row>
    <row r="395" spans="3:7" x14ac:dyDescent="0.2">
      <c r="C395" s="343"/>
      <c r="E395" s="343"/>
      <c r="G395" s="343"/>
    </row>
    <row r="396" spans="3:7" x14ac:dyDescent="0.2">
      <c r="C396" s="343"/>
      <c r="E396" s="343"/>
      <c r="G396" s="343"/>
    </row>
    <row r="397" spans="3:7" x14ac:dyDescent="0.2">
      <c r="C397" s="343"/>
      <c r="E397" s="343"/>
      <c r="G397" s="343"/>
    </row>
    <row r="398" spans="3:7" x14ac:dyDescent="0.2">
      <c r="C398" s="343"/>
      <c r="E398" s="343"/>
      <c r="G398" s="343"/>
    </row>
    <row r="399" spans="3:7" x14ac:dyDescent="0.2">
      <c r="C399" s="343"/>
      <c r="E399" s="343"/>
      <c r="G399" s="343"/>
    </row>
    <row r="400" spans="3:7" x14ac:dyDescent="0.2">
      <c r="C400" s="343"/>
      <c r="E400" s="343"/>
      <c r="G400" s="343"/>
    </row>
    <row r="401" spans="3:7" x14ac:dyDescent="0.2">
      <c r="C401" s="343"/>
      <c r="E401" s="343"/>
      <c r="G401" s="343"/>
    </row>
    <row r="402" spans="3:7" x14ac:dyDescent="0.2">
      <c r="C402" s="343"/>
      <c r="E402" s="343"/>
      <c r="G402" s="343"/>
    </row>
    <row r="403" spans="3:7" x14ac:dyDescent="0.2">
      <c r="C403" s="343"/>
      <c r="E403" s="343"/>
      <c r="G403" s="343"/>
    </row>
    <row r="404" spans="3:7" x14ac:dyDescent="0.2">
      <c r="C404" s="343"/>
      <c r="E404" s="343"/>
      <c r="G404" s="343"/>
    </row>
    <row r="405" spans="3:7" x14ac:dyDescent="0.2">
      <c r="C405" s="343"/>
      <c r="E405" s="343"/>
      <c r="G405" s="343"/>
    </row>
    <row r="406" spans="3:7" x14ac:dyDescent="0.2">
      <c r="C406" s="343"/>
      <c r="E406" s="343"/>
      <c r="G406" s="343"/>
    </row>
    <row r="407" spans="3:7" x14ac:dyDescent="0.2">
      <c r="C407" s="343"/>
      <c r="E407" s="343"/>
      <c r="G407" s="343"/>
    </row>
    <row r="408" spans="3:7" x14ac:dyDescent="0.2">
      <c r="C408" s="343"/>
      <c r="E408" s="343"/>
      <c r="G408" s="343"/>
    </row>
    <row r="409" spans="3:7" x14ac:dyDescent="0.2">
      <c r="C409" s="343"/>
      <c r="E409" s="343"/>
      <c r="G409" s="343"/>
    </row>
    <row r="410" spans="3:7" x14ac:dyDescent="0.2">
      <c r="C410" s="343"/>
      <c r="E410" s="343"/>
      <c r="G410" s="343"/>
    </row>
    <row r="411" spans="3:7" x14ac:dyDescent="0.2">
      <c r="C411" s="343"/>
      <c r="E411" s="343"/>
      <c r="G411" s="343"/>
    </row>
    <row r="412" spans="3:7" x14ac:dyDescent="0.2">
      <c r="C412" s="343"/>
      <c r="E412" s="343"/>
      <c r="G412" s="343"/>
    </row>
    <row r="413" spans="3:7" x14ac:dyDescent="0.2">
      <c r="C413" s="343"/>
      <c r="E413" s="343"/>
      <c r="G413" s="343"/>
    </row>
    <row r="414" spans="3:7" x14ac:dyDescent="0.2">
      <c r="C414" s="343"/>
      <c r="E414" s="343"/>
      <c r="G414" s="343"/>
    </row>
    <row r="415" spans="3:7" x14ac:dyDescent="0.2">
      <c r="C415" s="343"/>
      <c r="E415" s="343"/>
      <c r="G415" s="343"/>
    </row>
    <row r="416" spans="3:7" x14ac:dyDescent="0.2">
      <c r="C416" s="343"/>
      <c r="E416" s="343"/>
      <c r="G416" s="343"/>
    </row>
    <row r="417" spans="3:7" x14ac:dyDescent="0.2">
      <c r="C417" s="343"/>
      <c r="E417" s="343"/>
      <c r="G417" s="343"/>
    </row>
    <row r="418" spans="3:7" x14ac:dyDescent="0.2">
      <c r="C418" s="343"/>
      <c r="E418" s="343"/>
      <c r="G418" s="343"/>
    </row>
    <row r="419" spans="3:7" x14ac:dyDescent="0.2">
      <c r="C419" s="343"/>
      <c r="E419" s="343"/>
      <c r="G419" s="343"/>
    </row>
    <row r="420" spans="3:7" x14ac:dyDescent="0.2">
      <c r="C420" s="343"/>
      <c r="E420" s="343"/>
      <c r="G420" s="343"/>
    </row>
    <row r="421" spans="3:7" x14ac:dyDescent="0.2">
      <c r="C421" s="343"/>
      <c r="E421" s="343"/>
      <c r="G421" s="343"/>
    </row>
    <row r="422" spans="3:7" x14ac:dyDescent="0.2">
      <c r="C422" s="343"/>
      <c r="E422" s="343"/>
      <c r="G422" s="343"/>
    </row>
    <row r="423" spans="3:7" x14ac:dyDescent="0.2">
      <c r="C423" s="343"/>
      <c r="E423" s="343"/>
      <c r="G423" s="343"/>
    </row>
    <row r="424" spans="3:7" x14ac:dyDescent="0.2">
      <c r="C424" s="343"/>
      <c r="E424" s="343"/>
      <c r="G424" s="343"/>
    </row>
    <row r="425" spans="3:7" x14ac:dyDescent="0.2">
      <c r="C425" s="343"/>
      <c r="E425" s="343"/>
      <c r="G425" s="343"/>
    </row>
    <row r="426" spans="3:7" x14ac:dyDescent="0.2">
      <c r="C426" s="343"/>
      <c r="E426" s="343"/>
      <c r="G426" s="343"/>
    </row>
    <row r="427" spans="3:7" x14ac:dyDescent="0.2">
      <c r="C427" s="343"/>
      <c r="E427" s="343"/>
      <c r="G427" s="343"/>
    </row>
    <row r="428" spans="3:7" x14ac:dyDescent="0.2">
      <c r="C428" s="343"/>
      <c r="E428" s="343"/>
      <c r="G428" s="343"/>
    </row>
    <row r="429" spans="3:7" x14ac:dyDescent="0.2">
      <c r="C429" s="343"/>
      <c r="E429" s="343"/>
      <c r="G429" s="343"/>
    </row>
    <row r="430" spans="3:7" x14ac:dyDescent="0.2">
      <c r="C430" s="343"/>
      <c r="E430" s="343"/>
      <c r="G430" s="343"/>
    </row>
    <row r="431" spans="3:7" x14ac:dyDescent="0.2">
      <c r="C431" s="343"/>
      <c r="E431" s="343"/>
      <c r="G431" s="343"/>
    </row>
    <row r="432" spans="3:7" x14ac:dyDescent="0.2">
      <c r="C432" s="343"/>
      <c r="E432" s="343"/>
      <c r="G432" s="343"/>
    </row>
    <row r="433" spans="3:7" x14ac:dyDescent="0.2">
      <c r="C433" s="343"/>
      <c r="E433" s="343"/>
      <c r="G433" s="343"/>
    </row>
    <row r="434" spans="3:7" x14ac:dyDescent="0.2">
      <c r="C434" s="343"/>
      <c r="E434" s="343"/>
      <c r="G434" s="343"/>
    </row>
    <row r="435" spans="3:7" x14ac:dyDescent="0.2">
      <c r="C435" s="343"/>
      <c r="E435" s="343"/>
      <c r="G435" s="343"/>
    </row>
    <row r="436" spans="3:7" x14ac:dyDescent="0.2">
      <c r="C436" s="343"/>
      <c r="E436" s="343"/>
      <c r="G436" s="343"/>
    </row>
    <row r="437" spans="3:7" x14ac:dyDescent="0.2">
      <c r="C437" s="343"/>
      <c r="E437" s="343"/>
      <c r="G437" s="343"/>
    </row>
    <row r="438" spans="3:7" x14ac:dyDescent="0.2">
      <c r="C438" s="343"/>
      <c r="E438" s="343"/>
      <c r="G438" s="343"/>
    </row>
    <row r="439" spans="3:7" x14ac:dyDescent="0.2">
      <c r="C439" s="343"/>
      <c r="E439" s="343"/>
      <c r="G439" s="343"/>
    </row>
    <row r="440" spans="3:7" x14ac:dyDescent="0.2">
      <c r="C440" s="343"/>
      <c r="E440" s="343"/>
      <c r="G440" s="343"/>
    </row>
    <row r="441" spans="3:7" x14ac:dyDescent="0.2">
      <c r="C441" s="343"/>
      <c r="E441" s="343"/>
      <c r="G441" s="343"/>
    </row>
    <row r="442" spans="3:7" x14ac:dyDescent="0.2">
      <c r="C442" s="343"/>
      <c r="E442" s="343"/>
      <c r="G442" s="343"/>
    </row>
    <row r="443" spans="3:7" x14ac:dyDescent="0.2">
      <c r="C443" s="343"/>
      <c r="E443" s="343"/>
      <c r="G443" s="343"/>
    </row>
    <row r="444" spans="3:7" x14ac:dyDescent="0.2">
      <c r="C444" s="343"/>
      <c r="E444" s="343"/>
      <c r="G444" s="343"/>
    </row>
    <row r="445" spans="3:7" x14ac:dyDescent="0.2">
      <c r="C445" s="343"/>
      <c r="E445" s="343"/>
      <c r="G445" s="343"/>
    </row>
    <row r="446" spans="3:7" x14ac:dyDescent="0.2">
      <c r="C446" s="343"/>
      <c r="E446" s="343"/>
      <c r="G446" s="343"/>
    </row>
    <row r="447" spans="3:7" x14ac:dyDescent="0.2">
      <c r="C447" s="343"/>
      <c r="E447" s="343"/>
      <c r="G447" s="343"/>
    </row>
    <row r="448" spans="3:7" x14ac:dyDescent="0.2">
      <c r="C448" s="343"/>
      <c r="E448" s="343"/>
      <c r="G448" s="343"/>
    </row>
    <row r="449" spans="3:7" x14ac:dyDescent="0.2">
      <c r="C449" s="343"/>
      <c r="E449" s="343"/>
      <c r="G449" s="343"/>
    </row>
    <row r="450" spans="3:7" x14ac:dyDescent="0.2">
      <c r="C450" s="343"/>
      <c r="E450" s="343"/>
      <c r="G450" s="343"/>
    </row>
    <row r="451" spans="3:7" x14ac:dyDescent="0.2">
      <c r="C451" s="343"/>
      <c r="E451" s="343"/>
      <c r="G451" s="343"/>
    </row>
    <row r="452" spans="3:7" x14ac:dyDescent="0.2">
      <c r="C452" s="343"/>
      <c r="E452" s="343"/>
      <c r="G452" s="343"/>
    </row>
    <row r="453" spans="3:7" x14ac:dyDescent="0.2">
      <c r="C453" s="343"/>
      <c r="E453" s="343"/>
      <c r="G453" s="343"/>
    </row>
    <row r="454" spans="3:7" x14ac:dyDescent="0.2">
      <c r="C454" s="343"/>
      <c r="E454" s="343"/>
      <c r="G454" s="343"/>
    </row>
    <row r="455" spans="3:7" x14ac:dyDescent="0.2">
      <c r="C455" s="343"/>
      <c r="E455" s="343"/>
      <c r="G455" s="343"/>
    </row>
    <row r="456" spans="3:7" x14ac:dyDescent="0.2">
      <c r="C456" s="343"/>
      <c r="E456" s="343"/>
      <c r="G456" s="343"/>
    </row>
    <row r="457" spans="3:7" x14ac:dyDescent="0.2">
      <c r="C457" s="343"/>
      <c r="E457" s="343"/>
      <c r="G457" s="343"/>
    </row>
    <row r="458" spans="3:7" x14ac:dyDescent="0.2">
      <c r="C458" s="343"/>
      <c r="E458" s="343"/>
      <c r="G458" s="343"/>
    </row>
    <row r="459" spans="3:7" x14ac:dyDescent="0.2">
      <c r="C459" s="343"/>
      <c r="E459" s="343"/>
      <c r="G459" s="343"/>
    </row>
    <row r="460" spans="3:7" x14ac:dyDescent="0.2">
      <c r="C460" s="343"/>
      <c r="E460" s="343"/>
      <c r="G460" s="343"/>
    </row>
    <row r="461" spans="3:7" x14ac:dyDescent="0.2">
      <c r="C461" s="343"/>
      <c r="E461" s="343"/>
      <c r="G461" s="343"/>
    </row>
    <row r="462" spans="3:7" x14ac:dyDescent="0.2">
      <c r="C462" s="343"/>
      <c r="E462" s="343"/>
      <c r="G462" s="343"/>
    </row>
    <row r="463" spans="3:7" x14ac:dyDescent="0.2">
      <c r="C463" s="343"/>
      <c r="E463" s="343"/>
      <c r="G463" s="343"/>
    </row>
    <row r="464" spans="3:7" x14ac:dyDescent="0.2">
      <c r="C464" s="343"/>
      <c r="E464" s="343"/>
      <c r="G464" s="343"/>
    </row>
    <row r="465" spans="3:7" x14ac:dyDescent="0.2">
      <c r="C465" s="343"/>
      <c r="E465" s="343"/>
      <c r="G465" s="343"/>
    </row>
    <row r="466" spans="3:7" x14ac:dyDescent="0.2">
      <c r="C466" s="343"/>
      <c r="E466" s="343"/>
      <c r="G466" s="343"/>
    </row>
    <row r="467" spans="3:7" x14ac:dyDescent="0.2">
      <c r="C467" s="343"/>
      <c r="E467" s="343"/>
      <c r="G467" s="343"/>
    </row>
    <row r="468" spans="3:7" x14ac:dyDescent="0.2">
      <c r="C468" s="343"/>
      <c r="E468" s="343"/>
      <c r="G468" s="343"/>
    </row>
    <row r="469" spans="3:7" x14ac:dyDescent="0.2">
      <c r="C469" s="343"/>
      <c r="E469" s="343"/>
      <c r="G469" s="343"/>
    </row>
    <row r="470" spans="3:7" x14ac:dyDescent="0.2">
      <c r="C470" s="343"/>
      <c r="E470" s="343"/>
      <c r="G470" s="343"/>
    </row>
    <row r="471" spans="3:7" x14ac:dyDescent="0.2">
      <c r="C471" s="343"/>
      <c r="E471" s="343"/>
      <c r="G471" s="343"/>
    </row>
    <row r="472" spans="3:7" x14ac:dyDescent="0.2">
      <c r="C472" s="343"/>
      <c r="E472" s="343"/>
      <c r="G472" s="343"/>
    </row>
    <row r="473" spans="3:7" x14ac:dyDescent="0.2">
      <c r="C473" s="343"/>
      <c r="E473" s="343"/>
      <c r="G473" s="343"/>
    </row>
    <row r="474" spans="3:7" x14ac:dyDescent="0.2">
      <c r="C474" s="343"/>
      <c r="E474" s="343"/>
      <c r="G474" s="343"/>
    </row>
    <row r="475" spans="3:7" x14ac:dyDescent="0.2">
      <c r="C475" s="343"/>
      <c r="E475" s="343"/>
      <c r="G475" s="343"/>
    </row>
    <row r="476" spans="3:7" x14ac:dyDescent="0.2">
      <c r="C476" s="343"/>
      <c r="E476" s="343"/>
      <c r="G476" s="343"/>
    </row>
    <row r="477" spans="3:7" x14ac:dyDescent="0.2">
      <c r="C477" s="343"/>
      <c r="E477" s="343"/>
      <c r="G477" s="343"/>
    </row>
    <row r="478" spans="3:7" x14ac:dyDescent="0.2">
      <c r="C478" s="343"/>
      <c r="E478" s="343"/>
      <c r="G478" s="343"/>
    </row>
    <row r="479" spans="3:7" x14ac:dyDescent="0.2">
      <c r="C479" s="343"/>
      <c r="E479" s="343"/>
      <c r="G479" s="343"/>
    </row>
    <row r="480" spans="3:7" x14ac:dyDescent="0.2">
      <c r="C480" s="343"/>
      <c r="E480" s="343"/>
      <c r="G480" s="343"/>
    </row>
    <row r="481" spans="3:7" x14ac:dyDescent="0.2">
      <c r="C481" s="343"/>
      <c r="E481" s="343"/>
      <c r="G481" s="343"/>
    </row>
    <row r="482" spans="3:7" x14ac:dyDescent="0.2">
      <c r="C482" s="343"/>
      <c r="E482" s="343"/>
      <c r="G482" s="343"/>
    </row>
    <row r="483" spans="3:7" x14ac:dyDescent="0.2">
      <c r="C483" s="343"/>
      <c r="E483" s="343"/>
      <c r="G483" s="343"/>
    </row>
    <row r="484" spans="3:7" x14ac:dyDescent="0.2">
      <c r="C484" s="343"/>
      <c r="E484" s="343"/>
      <c r="G484" s="343"/>
    </row>
    <row r="485" spans="3:7" x14ac:dyDescent="0.2">
      <c r="C485" s="343"/>
      <c r="E485" s="343"/>
      <c r="G485" s="343"/>
    </row>
    <row r="486" spans="3:7" x14ac:dyDescent="0.2">
      <c r="C486" s="343"/>
      <c r="E486" s="343"/>
      <c r="G486" s="343"/>
    </row>
    <row r="487" spans="3:7" x14ac:dyDescent="0.2">
      <c r="C487" s="343"/>
      <c r="E487" s="343"/>
      <c r="G487" s="343"/>
    </row>
    <row r="488" spans="3:7" x14ac:dyDescent="0.2">
      <c r="C488" s="343"/>
      <c r="E488" s="343"/>
      <c r="G488" s="343"/>
    </row>
    <row r="489" spans="3:7" x14ac:dyDescent="0.2">
      <c r="C489" s="343"/>
      <c r="E489" s="343"/>
      <c r="G489" s="343"/>
    </row>
    <row r="490" spans="3:7" x14ac:dyDescent="0.2">
      <c r="C490" s="343"/>
      <c r="E490" s="343"/>
      <c r="G490" s="343"/>
    </row>
    <row r="491" spans="3:7" x14ac:dyDescent="0.2">
      <c r="C491" s="343"/>
      <c r="E491" s="343"/>
      <c r="G491" s="343"/>
    </row>
    <row r="492" spans="3:7" x14ac:dyDescent="0.2">
      <c r="C492" s="343"/>
      <c r="E492" s="343"/>
      <c r="G492" s="343"/>
    </row>
    <row r="493" spans="3:7" x14ac:dyDescent="0.2">
      <c r="C493" s="343"/>
      <c r="E493" s="343"/>
      <c r="G493" s="343"/>
    </row>
    <row r="494" spans="3:7" x14ac:dyDescent="0.2">
      <c r="C494" s="343"/>
      <c r="E494" s="343"/>
      <c r="G494" s="343"/>
    </row>
    <row r="495" spans="3:7" x14ac:dyDescent="0.2">
      <c r="C495" s="343"/>
      <c r="E495" s="343"/>
      <c r="G495" s="343"/>
    </row>
    <row r="496" spans="3:7" x14ac:dyDescent="0.2">
      <c r="C496" s="343"/>
      <c r="E496" s="343"/>
      <c r="G496" s="343"/>
    </row>
    <row r="497" spans="3:7" x14ac:dyDescent="0.2">
      <c r="C497" s="343"/>
      <c r="E497" s="343"/>
      <c r="G497" s="343"/>
    </row>
    <row r="498" spans="3:7" x14ac:dyDescent="0.2">
      <c r="C498" s="343"/>
      <c r="E498" s="343"/>
      <c r="G498" s="343"/>
    </row>
    <row r="499" spans="3:7" x14ac:dyDescent="0.2">
      <c r="C499" s="343"/>
      <c r="E499" s="343"/>
      <c r="G499" s="343"/>
    </row>
    <row r="500" spans="3:7" x14ac:dyDescent="0.2">
      <c r="C500" s="343"/>
      <c r="E500" s="343"/>
      <c r="G500" s="343"/>
    </row>
    <row r="501" spans="3:7" x14ac:dyDescent="0.2">
      <c r="C501" s="343"/>
      <c r="E501" s="343"/>
      <c r="G501" s="343"/>
    </row>
    <row r="502" spans="3:7" x14ac:dyDescent="0.2">
      <c r="C502" s="343"/>
      <c r="E502" s="343"/>
      <c r="G502" s="343"/>
    </row>
    <row r="503" spans="3:7" x14ac:dyDescent="0.2">
      <c r="C503" s="343"/>
      <c r="E503" s="343"/>
      <c r="G503" s="343"/>
    </row>
    <row r="504" spans="3:7" x14ac:dyDescent="0.2">
      <c r="C504" s="343"/>
      <c r="E504" s="343"/>
      <c r="G504" s="343"/>
    </row>
    <row r="505" spans="3:7" x14ac:dyDescent="0.2">
      <c r="C505" s="343"/>
      <c r="E505" s="343"/>
      <c r="G505" s="343"/>
    </row>
    <row r="506" spans="3:7" x14ac:dyDescent="0.2">
      <c r="C506" s="343"/>
      <c r="E506" s="343"/>
      <c r="G506" s="343"/>
    </row>
    <row r="507" spans="3:7" x14ac:dyDescent="0.2">
      <c r="C507" s="343"/>
      <c r="E507" s="343"/>
      <c r="G507" s="343"/>
    </row>
    <row r="508" spans="3:7" x14ac:dyDescent="0.2">
      <c r="C508" s="343"/>
      <c r="E508" s="343"/>
      <c r="G508" s="343"/>
    </row>
    <row r="509" spans="3:7" x14ac:dyDescent="0.2">
      <c r="C509" s="343"/>
      <c r="E509" s="343"/>
      <c r="G509" s="343"/>
    </row>
    <row r="510" spans="3:7" x14ac:dyDescent="0.2">
      <c r="C510" s="343"/>
      <c r="E510" s="343"/>
      <c r="G510" s="343"/>
    </row>
    <row r="511" spans="3:7" x14ac:dyDescent="0.2">
      <c r="C511" s="343"/>
      <c r="E511" s="343"/>
      <c r="G511" s="343"/>
    </row>
    <row r="512" spans="3:7" x14ac:dyDescent="0.2">
      <c r="C512" s="343"/>
      <c r="E512" s="343"/>
      <c r="G512" s="343"/>
    </row>
    <row r="513" spans="3:7" x14ac:dyDescent="0.2">
      <c r="C513" s="343"/>
      <c r="E513" s="343"/>
      <c r="G513" s="343"/>
    </row>
    <row r="514" spans="3:7" x14ac:dyDescent="0.2">
      <c r="C514" s="343"/>
      <c r="E514" s="343"/>
      <c r="G514" s="343"/>
    </row>
    <row r="515" spans="3:7" x14ac:dyDescent="0.2">
      <c r="C515" s="343"/>
      <c r="E515" s="343"/>
      <c r="G515" s="343"/>
    </row>
    <row r="516" spans="3:7" x14ac:dyDescent="0.2">
      <c r="C516" s="343"/>
      <c r="E516" s="343"/>
      <c r="G516" s="343"/>
    </row>
    <row r="517" spans="3:7" x14ac:dyDescent="0.2">
      <c r="C517" s="343"/>
      <c r="E517" s="343"/>
      <c r="G517" s="343"/>
    </row>
    <row r="518" spans="3:7" x14ac:dyDescent="0.2">
      <c r="C518" s="343"/>
      <c r="E518" s="343"/>
      <c r="G518" s="343"/>
    </row>
    <row r="519" spans="3:7" x14ac:dyDescent="0.2">
      <c r="C519" s="343"/>
      <c r="E519" s="343"/>
      <c r="G519" s="343"/>
    </row>
    <row r="520" spans="3:7" x14ac:dyDescent="0.2">
      <c r="C520" s="343"/>
      <c r="E520" s="343"/>
      <c r="G520" s="343"/>
    </row>
    <row r="521" spans="3:7" x14ac:dyDescent="0.2">
      <c r="C521" s="343"/>
      <c r="E521" s="343"/>
      <c r="G521" s="343"/>
    </row>
    <row r="522" spans="3:7" x14ac:dyDescent="0.2">
      <c r="C522" s="343"/>
      <c r="E522" s="343"/>
      <c r="G522" s="343"/>
    </row>
    <row r="523" spans="3:7" x14ac:dyDescent="0.2">
      <c r="C523" s="343"/>
      <c r="E523" s="343"/>
      <c r="G523" s="343"/>
    </row>
    <row r="524" spans="3:7" x14ac:dyDescent="0.2">
      <c r="C524" s="343"/>
      <c r="E524" s="343"/>
      <c r="G524" s="343"/>
    </row>
    <row r="525" spans="3:7" x14ac:dyDescent="0.2">
      <c r="C525" s="343"/>
      <c r="E525" s="343"/>
      <c r="G525" s="343"/>
    </row>
    <row r="526" spans="3:7" x14ac:dyDescent="0.2">
      <c r="C526" s="343"/>
      <c r="E526" s="343"/>
      <c r="G526" s="343"/>
    </row>
    <row r="527" spans="3:7" x14ac:dyDescent="0.2">
      <c r="C527" s="343"/>
      <c r="E527" s="343"/>
      <c r="G527" s="343"/>
    </row>
    <row r="528" spans="3:7" x14ac:dyDescent="0.2">
      <c r="C528" s="343"/>
      <c r="E528" s="343"/>
      <c r="G528" s="343"/>
    </row>
    <row r="529" spans="3:7" x14ac:dyDescent="0.2">
      <c r="C529" s="343"/>
      <c r="E529" s="343"/>
      <c r="G529" s="343"/>
    </row>
    <row r="530" spans="3:7" x14ac:dyDescent="0.2">
      <c r="C530" s="343"/>
      <c r="E530" s="343"/>
      <c r="G530" s="343"/>
    </row>
    <row r="531" spans="3:7" x14ac:dyDescent="0.2">
      <c r="C531" s="343"/>
      <c r="E531" s="343"/>
      <c r="G531" s="343"/>
    </row>
    <row r="532" spans="3:7" x14ac:dyDescent="0.2">
      <c r="C532" s="343"/>
      <c r="E532" s="343"/>
      <c r="G532" s="343"/>
    </row>
    <row r="533" spans="3:7" x14ac:dyDescent="0.2">
      <c r="C533" s="343"/>
      <c r="E533" s="343"/>
      <c r="G533" s="343"/>
    </row>
    <row r="534" spans="3:7" x14ac:dyDescent="0.2">
      <c r="C534" s="343"/>
      <c r="E534" s="343"/>
      <c r="G534" s="343"/>
    </row>
    <row r="535" spans="3:7" x14ac:dyDescent="0.2">
      <c r="C535" s="343"/>
      <c r="E535" s="343"/>
      <c r="G535" s="343"/>
    </row>
    <row r="536" spans="3:7" x14ac:dyDescent="0.2">
      <c r="C536" s="343"/>
      <c r="E536" s="343"/>
      <c r="G536" s="343"/>
    </row>
    <row r="537" spans="3:7" x14ac:dyDescent="0.2">
      <c r="C537" s="343"/>
      <c r="E537" s="343"/>
      <c r="G537" s="343"/>
    </row>
    <row r="538" spans="3:7" x14ac:dyDescent="0.2">
      <c r="C538" s="343"/>
      <c r="E538" s="343"/>
      <c r="G538" s="343"/>
    </row>
    <row r="539" spans="3:7" x14ac:dyDescent="0.2">
      <c r="C539" s="343"/>
      <c r="E539" s="343"/>
      <c r="G539" s="343"/>
    </row>
    <row r="540" spans="3:7" x14ac:dyDescent="0.2">
      <c r="C540" s="343"/>
      <c r="E540" s="343"/>
      <c r="G540" s="343"/>
    </row>
    <row r="541" spans="3:7" x14ac:dyDescent="0.2">
      <c r="C541" s="343"/>
      <c r="E541" s="343"/>
      <c r="G541" s="343"/>
    </row>
    <row r="542" spans="3:7" x14ac:dyDescent="0.2">
      <c r="C542" s="343"/>
      <c r="E542" s="343"/>
      <c r="G542" s="343"/>
    </row>
    <row r="543" spans="3:7" x14ac:dyDescent="0.2">
      <c r="C543" s="343"/>
      <c r="E543" s="343"/>
      <c r="G543" s="343"/>
    </row>
    <row r="544" spans="3:7" x14ac:dyDescent="0.2">
      <c r="C544" s="343"/>
      <c r="E544" s="343"/>
      <c r="G544" s="343"/>
    </row>
    <row r="545" spans="3:7" x14ac:dyDescent="0.2">
      <c r="C545" s="343"/>
      <c r="E545" s="343"/>
      <c r="G545" s="343"/>
    </row>
    <row r="546" spans="3:7" x14ac:dyDescent="0.2">
      <c r="C546" s="343"/>
      <c r="E546" s="343"/>
      <c r="G546" s="343"/>
    </row>
    <row r="547" spans="3:7" x14ac:dyDescent="0.2">
      <c r="C547" s="343"/>
      <c r="E547" s="343"/>
      <c r="G547" s="343"/>
    </row>
    <row r="548" spans="3:7" x14ac:dyDescent="0.2">
      <c r="C548" s="343"/>
      <c r="E548" s="343"/>
      <c r="G548" s="343"/>
    </row>
    <row r="549" spans="3:7" x14ac:dyDescent="0.2">
      <c r="C549" s="343"/>
      <c r="E549" s="343"/>
      <c r="G549" s="343"/>
    </row>
    <row r="550" spans="3:7" x14ac:dyDescent="0.2">
      <c r="C550" s="343"/>
      <c r="E550" s="343"/>
      <c r="G550" s="343"/>
    </row>
    <row r="551" spans="3:7" x14ac:dyDescent="0.2">
      <c r="C551" s="343"/>
      <c r="E551" s="343"/>
      <c r="G551" s="343"/>
    </row>
    <row r="552" spans="3:7" x14ac:dyDescent="0.2">
      <c r="C552" s="343"/>
      <c r="E552" s="343"/>
      <c r="G552" s="343"/>
    </row>
    <row r="553" spans="3:7" x14ac:dyDescent="0.2">
      <c r="C553" s="343"/>
      <c r="E553" s="343"/>
      <c r="G553" s="343"/>
    </row>
    <row r="554" spans="3:7" x14ac:dyDescent="0.2">
      <c r="C554" s="343"/>
      <c r="E554" s="343"/>
      <c r="G554" s="343"/>
    </row>
    <row r="555" spans="3:7" x14ac:dyDescent="0.2">
      <c r="C555" s="343"/>
      <c r="E555" s="343"/>
      <c r="G555" s="343"/>
    </row>
    <row r="556" spans="3:7" x14ac:dyDescent="0.2">
      <c r="C556" s="343"/>
      <c r="E556" s="343"/>
      <c r="G556" s="343"/>
    </row>
    <row r="557" spans="3:7" x14ac:dyDescent="0.2">
      <c r="C557" s="343"/>
      <c r="E557" s="343"/>
      <c r="G557" s="343"/>
    </row>
    <row r="558" spans="3:7" x14ac:dyDescent="0.2">
      <c r="C558" s="343"/>
      <c r="E558" s="343"/>
      <c r="G558" s="343"/>
    </row>
    <row r="559" spans="3:7" x14ac:dyDescent="0.2">
      <c r="C559" s="343"/>
      <c r="E559" s="343"/>
      <c r="G559" s="343"/>
    </row>
    <row r="560" spans="3:7" x14ac:dyDescent="0.2">
      <c r="C560" s="343"/>
      <c r="E560" s="343"/>
      <c r="G560" s="343"/>
    </row>
    <row r="561" spans="3:7" x14ac:dyDescent="0.2">
      <c r="C561" s="343"/>
      <c r="E561" s="343"/>
      <c r="G561" s="343"/>
    </row>
    <row r="562" spans="3:7" x14ac:dyDescent="0.2">
      <c r="C562" s="343"/>
      <c r="E562" s="343"/>
      <c r="G562" s="343"/>
    </row>
    <row r="563" spans="3:7" x14ac:dyDescent="0.2">
      <c r="C563" s="343"/>
      <c r="E563" s="343"/>
      <c r="G563" s="343"/>
    </row>
    <row r="564" spans="3:7" x14ac:dyDescent="0.2">
      <c r="C564" s="343"/>
      <c r="E564" s="343"/>
      <c r="G564" s="343"/>
    </row>
    <row r="565" spans="3:7" x14ac:dyDescent="0.2">
      <c r="C565" s="343"/>
      <c r="E565" s="343"/>
      <c r="G565" s="343"/>
    </row>
    <row r="566" spans="3:7" x14ac:dyDescent="0.2">
      <c r="C566" s="343"/>
      <c r="E566" s="343"/>
      <c r="G566" s="343"/>
    </row>
    <row r="567" spans="3:7" x14ac:dyDescent="0.2">
      <c r="C567" s="343"/>
      <c r="E567" s="343"/>
      <c r="G567" s="343"/>
    </row>
    <row r="568" spans="3:7" x14ac:dyDescent="0.2">
      <c r="C568" s="343"/>
      <c r="E568" s="343"/>
      <c r="G568" s="343"/>
    </row>
    <row r="569" spans="3:7" x14ac:dyDescent="0.2">
      <c r="C569" s="343"/>
      <c r="E569" s="343"/>
      <c r="G569" s="343"/>
    </row>
    <row r="570" spans="3:7" x14ac:dyDescent="0.2">
      <c r="C570" s="343"/>
      <c r="E570" s="343"/>
      <c r="G570" s="343"/>
    </row>
    <row r="571" spans="3:7" x14ac:dyDescent="0.2">
      <c r="C571" s="343"/>
      <c r="E571" s="343"/>
      <c r="G571" s="343"/>
    </row>
    <row r="572" spans="3:7" x14ac:dyDescent="0.2">
      <c r="C572" s="343"/>
      <c r="E572" s="343"/>
      <c r="G572" s="343"/>
    </row>
    <row r="573" spans="3:7" x14ac:dyDescent="0.2">
      <c r="C573" s="343"/>
      <c r="E573" s="343"/>
      <c r="G573" s="343"/>
    </row>
    <row r="574" spans="3:7" x14ac:dyDescent="0.2">
      <c r="C574" s="343"/>
      <c r="E574" s="343"/>
      <c r="G574" s="343"/>
    </row>
    <row r="575" spans="3:7" x14ac:dyDescent="0.2">
      <c r="C575" s="343"/>
      <c r="E575" s="343"/>
      <c r="G575" s="343"/>
    </row>
    <row r="576" spans="3:7" x14ac:dyDescent="0.2">
      <c r="C576" s="343"/>
      <c r="E576" s="343"/>
      <c r="G576" s="343"/>
    </row>
    <row r="577" spans="3:7" x14ac:dyDescent="0.2">
      <c r="C577" s="343"/>
      <c r="E577" s="343"/>
      <c r="G577" s="343"/>
    </row>
    <row r="578" spans="3:7" x14ac:dyDescent="0.2">
      <c r="C578" s="343"/>
      <c r="E578" s="343"/>
      <c r="G578" s="343"/>
    </row>
    <row r="579" spans="3:7" x14ac:dyDescent="0.2">
      <c r="C579" s="343"/>
      <c r="E579" s="343"/>
      <c r="G579" s="343"/>
    </row>
    <row r="580" spans="3:7" x14ac:dyDescent="0.2">
      <c r="C580" s="343"/>
      <c r="E580" s="343"/>
      <c r="G580" s="343"/>
    </row>
    <row r="581" spans="3:7" x14ac:dyDescent="0.2">
      <c r="C581" s="343"/>
      <c r="E581" s="343"/>
      <c r="G581" s="343"/>
    </row>
    <row r="582" spans="3:7" x14ac:dyDescent="0.2">
      <c r="C582" s="343"/>
      <c r="E582" s="343"/>
      <c r="G582" s="343"/>
    </row>
    <row r="583" spans="3:7" x14ac:dyDescent="0.2">
      <c r="C583" s="343"/>
      <c r="E583" s="343"/>
      <c r="G583" s="343"/>
    </row>
    <row r="584" spans="3:7" x14ac:dyDescent="0.2">
      <c r="C584" s="343"/>
      <c r="E584" s="343"/>
      <c r="G584" s="343"/>
    </row>
    <row r="585" spans="3:7" x14ac:dyDescent="0.2">
      <c r="C585" s="343"/>
      <c r="E585" s="343"/>
      <c r="G585" s="343"/>
    </row>
    <row r="586" spans="3:7" x14ac:dyDescent="0.2">
      <c r="C586" s="343"/>
      <c r="E586" s="343"/>
      <c r="G586" s="343"/>
    </row>
    <row r="587" spans="3:7" x14ac:dyDescent="0.2">
      <c r="C587" s="343"/>
      <c r="E587" s="343"/>
      <c r="G587" s="343"/>
    </row>
    <row r="588" spans="3:7" x14ac:dyDescent="0.2">
      <c r="C588" s="343"/>
      <c r="E588" s="343"/>
      <c r="G588" s="343"/>
    </row>
    <row r="589" spans="3:7" x14ac:dyDescent="0.2">
      <c r="C589" s="343"/>
      <c r="E589" s="343"/>
      <c r="G589" s="343"/>
    </row>
    <row r="590" spans="3:7" x14ac:dyDescent="0.2">
      <c r="C590" s="343"/>
      <c r="E590" s="343"/>
      <c r="G590" s="343"/>
    </row>
    <row r="591" spans="3:7" x14ac:dyDescent="0.2">
      <c r="C591" s="343"/>
      <c r="E591" s="343"/>
      <c r="G591" s="343"/>
    </row>
    <row r="592" spans="3:7" x14ac:dyDescent="0.2">
      <c r="C592" s="343"/>
      <c r="E592" s="343"/>
      <c r="G592" s="343"/>
    </row>
    <row r="593" spans="3:7" x14ac:dyDescent="0.2">
      <c r="C593" s="343"/>
      <c r="E593" s="343"/>
      <c r="G593" s="343"/>
    </row>
    <row r="594" spans="3:7" x14ac:dyDescent="0.2">
      <c r="C594" s="343"/>
      <c r="E594" s="343"/>
      <c r="G594" s="343"/>
    </row>
    <row r="595" spans="3:7" x14ac:dyDescent="0.2">
      <c r="C595" s="343"/>
      <c r="E595" s="343"/>
      <c r="G595" s="343"/>
    </row>
    <row r="596" spans="3:7" x14ac:dyDescent="0.2">
      <c r="C596" s="343"/>
      <c r="E596" s="343"/>
      <c r="G596" s="343"/>
    </row>
    <row r="597" spans="3:7" x14ac:dyDescent="0.2">
      <c r="C597" s="343"/>
      <c r="E597" s="343"/>
      <c r="G597" s="343"/>
    </row>
    <row r="598" spans="3:7" x14ac:dyDescent="0.2">
      <c r="C598" s="343"/>
      <c r="E598" s="343"/>
      <c r="G598" s="343"/>
    </row>
    <row r="599" spans="3:7" x14ac:dyDescent="0.2">
      <c r="C599" s="343"/>
      <c r="E599" s="343"/>
      <c r="G599" s="343"/>
    </row>
    <row r="600" spans="3:7" x14ac:dyDescent="0.2">
      <c r="C600" s="343"/>
      <c r="E600" s="343"/>
      <c r="G600" s="343"/>
    </row>
    <row r="601" spans="3:7" x14ac:dyDescent="0.2">
      <c r="C601" s="343"/>
      <c r="E601" s="343"/>
      <c r="G601" s="343"/>
    </row>
    <row r="602" spans="3:7" x14ac:dyDescent="0.2">
      <c r="C602" s="343"/>
      <c r="E602" s="343"/>
      <c r="G602" s="343"/>
    </row>
    <row r="603" spans="3:7" x14ac:dyDescent="0.2">
      <c r="C603" s="343"/>
      <c r="E603" s="343"/>
      <c r="G603" s="343"/>
    </row>
    <row r="604" spans="3:7" x14ac:dyDescent="0.2">
      <c r="C604" s="343"/>
      <c r="E604" s="343"/>
      <c r="G604" s="343"/>
    </row>
    <row r="605" spans="3:7" x14ac:dyDescent="0.2">
      <c r="C605" s="343"/>
      <c r="E605" s="343"/>
      <c r="G605" s="343"/>
    </row>
    <row r="606" spans="3:7" x14ac:dyDescent="0.2">
      <c r="C606" s="343"/>
      <c r="E606" s="343"/>
      <c r="G606" s="343"/>
    </row>
    <row r="607" spans="3:7" x14ac:dyDescent="0.2">
      <c r="C607" s="343"/>
      <c r="E607" s="343"/>
      <c r="G607" s="343"/>
    </row>
    <row r="608" spans="3:7" x14ac:dyDescent="0.2">
      <c r="C608" s="343"/>
      <c r="E608" s="343"/>
      <c r="G608" s="343"/>
    </row>
    <row r="609" spans="3:7" x14ac:dyDescent="0.2">
      <c r="C609" s="343"/>
      <c r="E609" s="343"/>
      <c r="G609" s="343"/>
    </row>
    <row r="610" spans="3:7" x14ac:dyDescent="0.2">
      <c r="C610" s="343"/>
      <c r="E610" s="343"/>
      <c r="G610" s="343"/>
    </row>
    <row r="611" spans="3:7" x14ac:dyDescent="0.2">
      <c r="C611" s="343"/>
      <c r="E611" s="343"/>
      <c r="G611" s="343"/>
    </row>
    <row r="612" spans="3:7" x14ac:dyDescent="0.2">
      <c r="C612" s="343"/>
      <c r="E612" s="343"/>
      <c r="G612" s="343"/>
    </row>
    <row r="613" spans="3:7" x14ac:dyDescent="0.2">
      <c r="C613" s="343"/>
      <c r="E613" s="343"/>
      <c r="G613" s="343"/>
    </row>
    <row r="614" spans="3:7" x14ac:dyDescent="0.2">
      <c r="C614" s="343"/>
      <c r="E614" s="343"/>
      <c r="G614" s="343"/>
    </row>
    <row r="615" spans="3:7" x14ac:dyDescent="0.2">
      <c r="C615" s="343"/>
      <c r="E615" s="343"/>
      <c r="G615" s="343"/>
    </row>
    <row r="616" spans="3:7" x14ac:dyDescent="0.2">
      <c r="C616" s="343"/>
      <c r="E616" s="343"/>
      <c r="G616" s="343"/>
    </row>
    <row r="617" spans="3:7" x14ac:dyDescent="0.2">
      <c r="C617" s="343"/>
      <c r="E617" s="343"/>
      <c r="G617" s="343"/>
    </row>
    <row r="618" spans="3:7" x14ac:dyDescent="0.2">
      <c r="C618" s="343"/>
      <c r="E618" s="343"/>
      <c r="G618" s="343"/>
    </row>
    <row r="619" spans="3:7" x14ac:dyDescent="0.2">
      <c r="C619" s="343"/>
      <c r="E619" s="343"/>
      <c r="G619" s="343"/>
    </row>
    <row r="620" spans="3:7" x14ac:dyDescent="0.2">
      <c r="C620" s="343"/>
      <c r="E620" s="343"/>
      <c r="G620" s="343"/>
    </row>
    <row r="621" spans="3:7" x14ac:dyDescent="0.2">
      <c r="C621" s="343"/>
      <c r="E621" s="343"/>
      <c r="G621" s="343"/>
    </row>
    <row r="622" spans="3:7" x14ac:dyDescent="0.2">
      <c r="C622" s="343"/>
      <c r="E622" s="343"/>
      <c r="G622" s="343"/>
    </row>
    <row r="623" spans="3:7" x14ac:dyDescent="0.2">
      <c r="C623" s="343"/>
      <c r="E623" s="343"/>
      <c r="G623" s="343"/>
    </row>
    <row r="624" spans="3:7" x14ac:dyDescent="0.2">
      <c r="C624" s="343"/>
      <c r="E624" s="343"/>
      <c r="G624" s="343"/>
    </row>
    <row r="625" spans="3:7" x14ac:dyDescent="0.2">
      <c r="C625" s="343"/>
      <c r="E625" s="343"/>
      <c r="G625" s="343"/>
    </row>
    <row r="626" spans="3:7" x14ac:dyDescent="0.2">
      <c r="C626" s="343"/>
      <c r="E626" s="343"/>
      <c r="G626" s="343"/>
    </row>
    <row r="627" spans="3:7" x14ac:dyDescent="0.2">
      <c r="C627" s="343"/>
      <c r="E627" s="343"/>
      <c r="G627" s="343"/>
    </row>
    <row r="628" spans="3:7" x14ac:dyDescent="0.2">
      <c r="C628" s="343"/>
      <c r="E628" s="343"/>
      <c r="G628" s="343"/>
    </row>
    <row r="629" spans="3:7" x14ac:dyDescent="0.2">
      <c r="C629" s="343"/>
      <c r="E629" s="343"/>
      <c r="G629" s="343"/>
    </row>
    <row r="630" spans="3:7" x14ac:dyDescent="0.2">
      <c r="C630" s="343"/>
      <c r="E630" s="343"/>
      <c r="G630" s="343"/>
    </row>
    <row r="631" spans="3:7" x14ac:dyDescent="0.2">
      <c r="C631" s="343"/>
      <c r="E631" s="343"/>
      <c r="G631" s="343"/>
    </row>
    <row r="632" spans="3:7" x14ac:dyDescent="0.2">
      <c r="C632" s="343"/>
      <c r="E632" s="343"/>
      <c r="G632" s="343"/>
    </row>
    <row r="633" spans="3:7" x14ac:dyDescent="0.2">
      <c r="C633" s="343"/>
      <c r="E633" s="343"/>
      <c r="G633" s="343"/>
    </row>
    <row r="634" spans="3:7" x14ac:dyDescent="0.2">
      <c r="C634" s="343"/>
      <c r="E634" s="343"/>
      <c r="G634" s="343"/>
    </row>
    <row r="635" spans="3:7" x14ac:dyDescent="0.2">
      <c r="C635" s="343"/>
      <c r="E635" s="343"/>
      <c r="G635" s="343"/>
    </row>
    <row r="636" spans="3:7" x14ac:dyDescent="0.2">
      <c r="C636" s="343"/>
      <c r="E636" s="343"/>
      <c r="G636" s="343"/>
    </row>
    <row r="637" spans="3:7" x14ac:dyDescent="0.2">
      <c r="C637" s="343"/>
      <c r="E637" s="343"/>
      <c r="G637" s="343"/>
    </row>
    <row r="638" spans="3:7" x14ac:dyDescent="0.2">
      <c r="C638" s="343"/>
      <c r="E638" s="343"/>
      <c r="G638" s="343"/>
    </row>
    <row r="639" spans="3:7" x14ac:dyDescent="0.2">
      <c r="C639" s="343"/>
      <c r="E639" s="343"/>
      <c r="G639" s="343"/>
    </row>
    <row r="640" spans="3:7" x14ac:dyDescent="0.2">
      <c r="C640" s="343"/>
      <c r="E640" s="343"/>
      <c r="G640" s="343"/>
    </row>
    <row r="641" spans="3:7" x14ac:dyDescent="0.2">
      <c r="C641" s="343"/>
      <c r="E641" s="343"/>
      <c r="G641" s="343"/>
    </row>
    <row r="642" spans="3:7" x14ac:dyDescent="0.2">
      <c r="C642" s="343"/>
      <c r="E642" s="343"/>
      <c r="G642" s="343"/>
    </row>
    <row r="643" spans="3:7" x14ac:dyDescent="0.2">
      <c r="C643" s="343"/>
      <c r="E643" s="343"/>
      <c r="G643" s="343"/>
    </row>
    <row r="644" spans="3:7" x14ac:dyDescent="0.2">
      <c r="E644" s="343"/>
      <c r="G644" s="343"/>
    </row>
    <row r="645" spans="3:7" x14ac:dyDescent="0.2">
      <c r="E645" s="343"/>
      <c r="G645" s="343"/>
    </row>
    <row r="646" spans="3:7" x14ac:dyDescent="0.2">
      <c r="E646" s="343"/>
      <c r="G646" s="343"/>
    </row>
    <row r="647" spans="3:7" x14ac:dyDescent="0.2">
      <c r="E647" s="343"/>
      <c r="G647" s="343"/>
    </row>
    <row r="648" spans="3:7" x14ac:dyDescent="0.2">
      <c r="E648" s="343"/>
      <c r="G648" s="343"/>
    </row>
    <row r="649" spans="3:7" x14ac:dyDescent="0.2">
      <c r="E649" s="343"/>
      <c r="G649" s="343"/>
    </row>
    <row r="650" spans="3:7" x14ac:dyDescent="0.2">
      <c r="E650" s="343"/>
      <c r="G650" s="343"/>
    </row>
    <row r="651" spans="3:7" x14ac:dyDescent="0.2">
      <c r="E651" s="343"/>
      <c r="G651" s="343"/>
    </row>
    <row r="652" spans="3:7" x14ac:dyDescent="0.2">
      <c r="E652" s="343"/>
      <c r="G652" s="343"/>
    </row>
    <row r="653" spans="3:7" x14ac:dyDescent="0.2">
      <c r="E653" s="343"/>
      <c r="G653" s="343"/>
    </row>
    <row r="654" spans="3:7" x14ac:dyDescent="0.2">
      <c r="E654" s="343"/>
      <c r="G654" s="343"/>
    </row>
    <row r="655" spans="3:7" x14ac:dyDescent="0.2">
      <c r="E655" s="343"/>
      <c r="G655" s="343"/>
    </row>
    <row r="656" spans="3:7" x14ac:dyDescent="0.2">
      <c r="E656" s="343"/>
      <c r="G656" s="343"/>
    </row>
    <row r="657" spans="5:7" x14ac:dyDescent="0.2">
      <c r="E657" s="343"/>
      <c r="G657" s="343"/>
    </row>
    <row r="658" spans="5:7" x14ac:dyDescent="0.2">
      <c r="E658" s="343"/>
      <c r="G658" s="343"/>
    </row>
    <row r="659" spans="5:7" x14ac:dyDescent="0.2">
      <c r="E659" s="343"/>
      <c r="G659" s="343"/>
    </row>
    <row r="660" spans="5:7" x14ac:dyDescent="0.2">
      <c r="E660" s="343"/>
      <c r="G660" s="343"/>
    </row>
    <row r="661" spans="5:7" x14ac:dyDescent="0.2">
      <c r="E661" s="343"/>
      <c r="G661" s="343"/>
    </row>
    <row r="662" spans="5:7" x14ac:dyDescent="0.2">
      <c r="E662" s="343"/>
      <c r="G662" s="343"/>
    </row>
    <row r="663" spans="5:7" x14ac:dyDescent="0.2">
      <c r="E663" s="343"/>
      <c r="G663" s="343"/>
    </row>
    <row r="664" spans="5:7" x14ac:dyDescent="0.2">
      <c r="E664" s="343"/>
      <c r="G664" s="343"/>
    </row>
    <row r="665" spans="5:7" x14ac:dyDescent="0.2">
      <c r="E665" s="343"/>
      <c r="G665" s="343"/>
    </row>
    <row r="666" spans="5:7" x14ac:dyDescent="0.2">
      <c r="E666" s="343"/>
      <c r="G666" s="343"/>
    </row>
    <row r="667" spans="5:7" x14ac:dyDescent="0.2">
      <c r="E667" s="343"/>
      <c r="G667" s="343"/>
    </row>
    <row r="668" spans="5:7" x14ac:dyDescent="0.2">
      <c r="E668" s="343"/>
      <c r="G668" s="343"/>
    </row>
    <row r="669" spans="5:7" x14ac:dyDescent="0.2">
      <c r="E669" s="343"/>
      <c r="G669" s="343"/>
    </row>
    <row r="670" spans="5:7" x14ac:dyDescent="0.2">
      <c r="E670" s="343"/>
      <c r="G670" s="343"/>
    </row>
    <row r="671" spans="5:7" x14ac:dyDescent="0.2">
      <c r="E671" s="343"/>
      <c r="G671" s="343"/>
    </row>
    <row r="672" spans="5:7" x14ac:dyDescent="0.2">
      <c r="E672" s="343"/>
      <c r="G672" s="343"/>
    </row>
    <row r="673" spans="5:7" x14ac:dyDescent="0.2">
      <c r="E673" s="343"/>
      <c r="G673" s="343"/>
    </row>
    <row r="674" spans="5:7" x14ac:dyDescent="0.2">
      <c r="E674" s="343"/>
      <c r="G674" s="343"/>
    </row>
    <row r="675" spans="5:7" x14ac:dyDescent="0.2">
      <c r="E675" s="343"/>
      <c r="G675" s="343"/>
    </row>
    <row r="676" spans="5:7" x14ac:dyDescent="0.2">
      <c r="E676" s="343"/>
      <c r="G676" s="343"/>
    </row>
    <row r="677" spans="5:7" x14ac:dyDescent="0.2">
      <c r="E677" s="343"/>
      <c r="G677" s="343"/>
    </row>
    <row r="678" spans="5:7" x14ac:dyDescent="0.2">
      <c r="E678" s="343"/>
      <c r="G678" s="343"/>
    </row>
    <row r="679" spans="5:7" x14ac:dyDescent="0.2">
      <c r="E679" s="343"/>
      <c r="G679" s="343"/>
    </row>
    <row r="680" spans="5:7" x14ac:dyDescent="0.2">
      <c r="E680" s="343"/>
      <c r="G680" s="343"/>
    </row>
    <row r="681" spans="5:7" x14ac:dyDescent="0.2">
      <c r="E681" s="343"/>
      <c r="G681" s="343"/>
    </row>
    <row r="682" spans="5:7" x14ac:dyDescent="0.2">
      <c r="E682" s="343"/>
      <c r="G682" s="343"/>
    </row>
    <row r="683" spans="5:7" x14ac:dyDescent="0.2">
      <c r="E683" s="343"/>
      <c r="G683" s="343"/>
    </row>
    <row r="684" spans="5:7" x14ac:dyDescent="0.2">
      <c r="E684" s="343"/>
      <c r="G684" s="343"/>
    </row>
    <row r="685" spans="5:7" x14ac:dyDescent="0.2">
      <c r="E685" s="343"/>
      <c r="G685" s="343"/>
    </row>
    <row r="686" spans="5:7" x14ac:dyDescent="0.2">
      <c r="E686" s="343"/>
      <c r="G686" s="343"/>
    </row>
    <row r="687" spans="5:7" x14ac:dyDescent="0.2">
      <c r="E687" s="343"/>
      <c r="G687" s="343"/>
    </row>
    <row r="688" spans="5:7" x14ac:dyDescent="0.2">
      <c r="E688" s="343"/>
      <c r="G688" s="343"/>
    </row>
    <row r="689" spans="5:7" x14ac:dyDescent="0.2">
      <c r="E689" s="343"/>
      <c r="G689" s="343"/>
    </row>
    <row r="690" spans="5:7" x14ac:dyDescent="0.2">
      <c r="E690" s="343"/>
      <c r="G690" s="343"/>
    </row>
    <row r="691" spans="5:7" x14ac:dyDescent="0.2">
      <c r="E691" s="343"/>
      <c r="G691" s="343"/>
    </row>
    <row r="692" spans="5:7" x14ac:dyDescent="0.2">
      <c r="E692" s="343"/>
      <c r="G692" s="343"/>
    </row>
    <row r="693" spans="5:7" x14ac:dyDescent="0.2">
      <c r="E693" s="343"/>
      <c r="G693" s="343"/>
    </row>
    <row r="694" spans="5:7" x14ac:dyDescent="0.2">
      <c r="E694" s="343"/>
      <c r="G694" s="343"/>
    </row>
    <row r="695" spans="5:7" x14ac:dyDescent="0.2">
      <c r="E695" s="343"/>
      <c r="G695" s="343"/>
    </row>
    <row r="696" spans="5:7" x14ac:dyDescent="0.2">
      <c r="E696" s="343"/>
      <c r="G696" s="343"/>
    </row>
    <row r="697" spans="5:7" x14ac:dyDescent="0.2">
      <c r="E697" s="343"/>
      <c r="G697" s="343"/>
    </row>
    <row r="698" spans="5:7" x14ac:dyDescent="0.2">
      <c r="E698" s="343"/>
      <c r="G698" s="343"/>
    </row>
    <row r="699" spans="5:7" x14ac:dyDescent="0.2">
      <c r="E699" s="343"/>
      <c r="G699" s="343"/>
    </row>
    <row r="700" spans="5:7" x14ac:dyDescent="0.2">
      <c r="E700" s="343"/>
      <c r="G700" s="343"/>
    </row>
    <row r="701" spans="5:7" x14ac:dyDescent="0.2">
      <c r="E701" s="343"/>
      <c r="G701" s="343"/>
    </row>
    <row r="702" spans="5:7" x14ac:dyDescent="0.2">
      <c r="E702" s="343"/>
      <c r="G702" s="343"/>
    </row>
    <row r="703" spans="5:7" x14ac:dyDescent="0.2">
      <c r="E703" s="343"/>
      <c r="G703" s="343"/>
    </row>
    <row r="704" spans="5:7" x14ac:dyDescent="0.2">
      <c r="E704" s="343"/>
      <c r="G704" s="343"/>
    </row>
    <row r="705" spans="5:7" x14ac:dyDescent="0.2">
      <c r="E705" s="343"/>
      <c r="G705" s="343"/>
    </row>
    <row r="706" spans="5:7" x14ac:dyDescent="0.2">
      <c r="E706" s="343"/>
      <c r="G706" s="343"/>
    </row>
    <row r="707" spans="5:7" x14ac:dyDescent="0.2">
      <c r="E707" s="343"/>
      <c r="G707" s="343"/>
    </row>
    <row r="708" spans="5:7" x14ac:dyDescent="0.2">
      <c r="E708" s="343"/>
      <c r="G708" s="343"/>
    </row>
    <row r="709" spans="5:7" x14ac:dyDescent="0.2">
      <c r="E709" s="343"/>
      <c r="G709" s="343"/>
    </row>
    <row r="710" spans="5:7" x14ac:dyDescent="0.2">
      <c r="E710" s="343"/>
      <c r="G710" s="343"/>
    </row>
    <row r="711" spans="5:7" x14ac:dyDescent="0.2">
      <c r="E711" s="343"/>
      <c r="G711" s="343"/>
    </row>
    <row r="712" spans="5:7" x14ac:dyDescent="0.2">
      <c r="E712" s="343"/>
      <c r="G712" s="343"/>
    </row>
    <row r="713" spans="5:7" x14ac:dyDescent="0.2">
      <c r="E713" s="343"/>
      <c r="G713" s="343"/>
    </row>
    <row r="714" spans="5:7" x14ac:dyDescent="0.2">
      <c r="E714" s="343"/>
      <c r="G714" s="343"/>
    </row>
    <row r="715" spans="5:7" x14ac:dyDescent="0.2">
      <c r="E715" s="343"/>
      <c r="G715" s="343"/>
    </row>
    <row r="716" spans="5:7" x14ac:dyDescent="0.2">
      <c r="E716" s="343"/>
      <c r="G716" s="343"/>
    </row>
    <row r="717" spans="5:7" x14ac:dyDescent="0.2">
      <c r="E717" s="343"/>
      <c r="G717" s="343"/>
    </row>
    <row r="718" spans="5:7" x14ac:dyDescent="0.2">
      <c r="E718" s="343"/>
      <c r="G718" s="343"/>
    </row>
    <row r="719" spans="5:7" x14ac:dyDescent="0.2">
      <c r="E719" s="343"/>
      <c r="G719" s="343"/>
    </row>
    <row r="720" spans="5:7" x14ac:dyDescent="0.2">
      <c r="E720" s="343"/>
      <c r="G720" s="343"/>
    </row>
    <row r="721" spans="5:7" x14ac:dyDescent="0.2">
      <c r="E721" s="343"/>
      <c r="G721" s="343"/>
    </row>
    <row r="722" spans="5:7" x14ac:dyDescent="0.2">
      <c r="E722" s="343"/>
      <c r="G722" s="343"/>
    </row>
    <row r="723" spans="5:7" x14ac:dyDescent="0.2">
      <c r="E723" s="343"/>
      <c r="G723" s="343"/>
    </row>
    <row r="724" spans="5:7" x14ac:dyDescent="0.2">
      <c r="E724" s="343"/>
      <c r="G724" s="343"/>
    </row>
    <row r="725" spans="5:7" x14ac:dyDescent="0.2">
      <c r="E725" s="343"/>
      <c r="G725" s="343"/>
    </row>
    <row r="726" spans="5:7" x14ac:dyDescent="0.2">
      <c r="E726" s="343"/>
      <c r="G726" s="343"/>
    </row>
    <row r="727" spans="5:7" x14ac:dyDescent="0.2">
      <c r="E727" s="343"/>
      <c r="G727" s="343"/>
    </row>
    <row r="728" spans="5:7" x14ac:dyDescent="0.2">
      <c r="E728" s="343"/>
      <c r="G728" s="343"/>
    </row>
    <row r="729" spans="5:7" x14ac:dyDescent="0.2">
      <c r="E729" s="343"/>
      <c r="G729" s="343"/>
    </row>
    <row r="730" spans="5:7" x14ac:dyDescent="0.2">
      <c r="E730" s="343"/>
      <c r="G730" s="343"/>
    </row>
    <row r="731" spans="5:7" x14ac:dyDescent="0.2">
      <c r="E731" s="343"/>
      <c r="G731" s="343"/>
    </row>
    <row r="732" spans="5:7" x14ac:dyDescent="0.2">
      <c r="E732" s="343"/>
      <c r="G732" s="343"/>
    </row>
    <row r="733" spans="5:7" x14ac:dyDescent="0.2">
      <c r="E733" s="343"/>
      <c r="G733" s="343"/>
    </row>
    <row r="734" spans="5:7" x14ac:dyDescent="0.2">
      <c r="E734" s="343"/>
      <c r="G734" s="343"/>
    </row>
    <row r="735" spans="5:7" x14ac:dyDescent="0.2">
      <c r="E735" s="343"/>
      <c r="G735" s="343"/>
    </row>
    <row r="736" spans="5:7" x14ac:dyDescent="0.2">
      <c r="E736" s="343"/>
      <c r="G736" s="343"/>
    </row>
    <row r="737" spans="5:7" x14ac:dyDescent="0.2">
      <c r="E737" s="343"/>
      <c r="G737" s="343"/>
    </row>
    <row r="738" spans="5:7" x14ac:dyDescent="0.2">
      <c r="E738" s="343"/>
      <c r="G738" s="343"/>
    </row>
    <row r="739" spans="5:7" x14ac:dyDescent="0.2">
      <c r="E739" s="343"/>
      <c r="G739" s="343"/>
    </row>
    <row r="740" spans="5:7" x14ac:dyDescent="0.2">
      <c r="E740" s="343"/>
      <c r="G740" s="343"/>
    </row>
    <row r="741" spans="5:7" x14ac:dyDescent="0.2">
      <c r="E741" s="343"/>
      <c r="G741" s="343"/>
    </row>
    <row r="742" spans="5:7" x14ac:dyDescent="0.2">
      <c r="E742" s="343"/>
      <c r="G742" s="343"/>
    </row>
    <row r="743" spans="5:7" x14ac:dyDescent="0.2">
      <c r="E743" s="343"/>
      <c r="G743" s="343"/>
    </row>
    <row r="744" spans="5:7" x14ac:dyDescent="0.2">
      <c r="E744" s="343"/>
      <c r="G744" s="343"/>
    </row>
    <row r="745" spans="5:7" x14ac:dyDescent="0.2">
      <c r="E745" s="343"/>
      <c r="G745" s="343"/>
    </row>
    <row r="746" spans="5:7" x14ac:dyDescent="0.2">
      <c r="E746" s="343"/>
      <c r="G746" s="343"/>
    </row>
    <row r="747" spans="5:7" x14ac:dyDescent="0.2">
      <c r="E747" s="343"/>
      <c r="G747" s="343"/>
    </row>
    <row r="748" spans="5:7" x14ac:dyDescent="0.2">
      <c r="E748" s="343"/>
      <c r="G748" s="343"/>
    </row>
    <row r="749" spans="5:7" x14ac:dyDescent="0.2">
      <c r="E749" s="343"/>
      <c r="G749" s="343"/>
    </row>
    <row r="750" spans="5:7" x14ac:dyDescent="0.2">
      <c r="E750" s="343"/>
      <c r="G750" s="343"/>
    </row>
    <row r="751" spans="5:7" x14ac:dyDescent="0.2">
      <c r="E751" s="343"/>
      <c r="G751" s="343"/>
    </row>
    <row r="752" spans="5:7" x14ac:dyDescent="0.2">
      <c r="E752" s="343"/>
      <c r="G752" s="343"/>
    </row>
    <row r="753" spans="5:7" x14ac:dyDescent="0.2">
      <c r="E753" s="343"/>
      <c r="G753" s="343"/>
    </row>
    <row r="754" spans="5:7" x14ac:dyDescent="0.2">
      <c r="E754" s="343"/>
      <c r="G754" s="343"/>
    </row>
    <row r="755" spans="5:7" x14ac:dyDescent="0.2">
      <c r="E755" s="343"/>
      <c r="G755" s="343"/>
    </row>
    <row r="756" spans="5:7" x14ac:dyDescent="0.2">
      <c r="E756" s="343"/>
      <c r="G756" s="343"/>
    </row>
    <row r="757" spans="5:7" x14ac:dyDescent="0.2">
      <c r="E757" s="343"/>
      <c r="G757" s="343"/>
    </row>
    <row r="758" spans="5:7" x14ac:dyDescent="0.2">
      <c r="E758" s="343"/>
      <c r="G758" s="343"/>
    </row>
    <row r="759" spans="5:7" x14ac:dyDescent="0.2">
      <c r="E759" s="343"/>
      <c r="G759" s="343"/>
    </row>
    <row r="760" spans="5:7" x14ac:dyDescent="0.2">
      <c r="E760" s="343"/>
      <c r="G760" s="343"/>
    </row>
    <row r="761" spans="5:7" x14ac:dyDescent="0.2">
      <c r="E761" s="343"/>
      <c r="G761" s="343"/>
    </row>
    <row r="762" spans="5:7" x14ac:dyDescent="0.2">
      <c r="E762" s="343"/>
      <c r="G762" s="343"/>
    </row>
    <row r="763" spans="5:7" x14ac:dyDescent="0.2">
      <c r="E763" s="343"/>
      <c r="G763" s="343"/>
    </row>
    <row r="764" spans="5:7" x14ac:dyDescent="0.2">
      <c r="E764" s="343"/>
      <c r="G764" s="343"/>
    </row>
    <row r="765" spans="5:7" x14ac:dyDescent="0.2">
      <c r="E765" s="343"/>
      <c r="G765" s="343"/>
    </row>
    <row r="766" spans="5:7" x14ac:dyDescent="0.2">
      <c r="E766" s="343"/>
      <c r="G766" s="343"/>
    </row>
    <row r="767" spans="5:7" x14ac:dyDescent="0.2">
      <c r="E767" s="343"/>
      <c r="G767" s="343"/>
    </row>
    <row r="768" spans="5:7" x14ac:dyDescent="0.2">
      <c r="E768" s="343"/>
      <c r="G768" s="343"/>
    </row>
    <row r="769" spans="5:7" x14ac:dyDescent="0.2">
      <c r="E769" s="343"/>
      <c r="G769" s="343"/>
    </row>
    <row r="770" spans="5:7" x14ac:dyDescent="0.2">
      <c r="E770" s="343"/>
      <c r="G770" s="343"/>
    </row>
    <row r="771" spans="5:7" x14ac:dyDescent="0.2">
      <c r="E771" s="343"/>
      <c r="G771" s="343"/>
    </row>
    <row r="772" spans="5:7" x14ac:dyDescent="0.2">
      <c r="E772" s="343"/>
      <c r="G772" s="343"/>
    </row>
    <row r="773" spans="5:7" x14ac:dyDescent="0.2">
      <c r="E773" s="343"/>
      <c r="G773" s="343"/>
    </row>
    <row r="774" spans="5:7" x14ac:dyDescent="0.2">
      <c r="E774" s="343"/>
      <c r="G774" s="343"/>
    </row>
    <row r="775" spans="5:7" x14ac:dyDescent="0.2">
      <c r="E775" s="343"/>
      <c r="G775" s="343"/>
    </row>
    <row r="776" spans="5:7" x14ac:dyDescent="0.2">
      <c r="E776" s="343"/>
      <c r="G776" s="343"/>
    </row>
    <row r="777" spans="5:7" x14ac:dyDescent="0.2">
      <c r="E777" s="343"/>
      <c r="G777" s="343"/>
    </row>
    <row r="778" spans="5:7" x14ac:dyDescent="0.2">
      <c r="E778" s="343"/>
      <c r="G778" s="343"/>
    </row>
    <row r="779" spans="5:7" x14ac:dyDescent="0.2">
      <c r="E779" s="343"/>
      <c r="G779" s="343"/>
    </row>
    <row r="780" spans="5:7" x14ac:dyDescent="0.2">
      <c r="E780" s="343"/>
      <c r="G780" s="343"/>
    </row>
    <row r="781" spans="5:7" x14ac:dyDescent="0.2">
      <c r="E781" s="343"/>
      <c r="G781" s="343"/>
    </row>
    <row r="782" spans="5:7" x14ac:dyDescent="0.2">
      <c r="E782" s="343"/>
      <c r="G782" s="343"/>
    </row>
    <row r="783" spans="5:7" x14ac:dyDescent="0.2">
      <c r="E783" s="343"/>
      <c r="G783" s="343"/>
    </row>
    <row r="784" spans="5:7" x14ac:dyDescent="0.2">
      <c r="E784" s="343"/>
      <c r="G784" s="343"/>
    </row>
    <row r="785" spans="5:7" x14ac:dyDescent="0.2">
      <c r="E785" s="343"/>
      <c r="G785" s="343"/>
    </row>
    <row r="786" spans="5:7" x14ac:dyDescent="0.2">
      <c r="E786" s="343"/>
      <c r="G786" s="343"/>
    </row>
    <row r="787" spans="5:7" x14ac:dyDescent="0.2">
      <c r="E787" s="343"/>
      <c r="G787" s="343"/>
    </row>
    <row r="788" spans="5:7" x14ac:dyDescent="0.2">
      <c r="E788" s="343"/>
      <c r="G788" s="343"/>
    </row>
    <row r="789" spans="5:7" x14ac:dyDescent="0.2">
      <c r="E789" s="343"/>
      <c r="G789" s="343"/>
    </row>
    <row r="790" spans="5:7" x14ac:dyDescent="0.2">
      <c r="E790" s="343"/>
      <c r="G790" s="343"/>
    </row>
    <row r="791" spans="5:7" x14ac:dyDescent="0.2">
      <c r="E791" s="343"/>
      <c r="G791" s="343"/>
    </row>
    <row r="792" spans="5:7" x14ac:dyDescent="0.2">
      <c r="E792" s="343"/>
      <c r="G792" s="343"/>
    </row>
    <row r="793" spans="5:7" x14ac:dyDescent="0.2">
      <c r="E793" s="343"/>
      <c r="G793" s="343"/>
    </row>
    <row r="794" spans="5:7" x14ac:dyDescent="0.2">
      <c r="E794" s="343"/>
      <c r="G794" s="343"/>
    </row>
    <row r="795" spans="5:7" x14ac:dyDescent="0.2">
      <c r="E795" s="343"/>
      <c r="G795" s="343"/>
    </row>
    <row r="796" spans="5:7" x14ac:dyDescent="0.2">
      <c r="E796" s="343"/>
      <c r="G796" s="343"/>
    </row>
    <row r="797" spans="5:7" x14ac:dyDescent="0.2">
      <c r="E797" s="343"/>
      <c r="G797" s="343"/>
    </row>
    <row r="798" spans="5:7" x14ac:dyDescent="0.2">
      <c r="E798" s="343"/>
      <c r="G798" s="343"/>
    </row>
    <row r="799" spans="5:7" x14ac:dyDescent="0.2">
      <c r="E799" s="343"/>
      <c r="G799" s="343"/>
    </row>
    <row r="800" spans="5:7" x14ac:dyDescent="0.2">
      <c r="E800" s="343"/>
      <c r="G800" s="343"/>
    </row>
    <row r="801" spans="5:7" x14ac:dyDescent="0.2">
      <c r="E801" s="343"/>
      <c r="G801" s="343"/>
    </row>
    <row r="802" spans="5:7" x14ac:dyDescent="0.2">
      <c r="E802" s="343"/>
      <c r="G802" s="343"/>
    </row>
    <row r="803" spans="5:7" x14ac:dyDescent="0.2">
      <c r="E803" s="343"/>
      <c r="G803" s="343"/>
    </row>
    <row r="804" spans="5:7" x14ac:dyDescent="0.2">
      <c r="E804" s="343"/>
      <c r="G804" s="343"/>
    </row>
    <row r="805" spans="5:7" x14ac:dyDescent="0.2">
      <c r="E805" s="343"/>
      <c r="G805" s="343"/>
    </row>
    <row r="806" spans="5:7" x14ac:dyDescent="0.2">
      <c r="E806" s="343"/>
      <c r="G806" s="343"/>
    </row>
    <row r="807" spans="5:7" x14ac:dyDescent="0.2">
      <c r="E807" s="343"/>
      <c r="G807" s="343"/>
    </row>
    <row r="808" spans="5:7" x14ac:dyDescent="0.2">
      <c r="E808" s="343"/>
      <c r="G808" s="343"/>
    </row>
    <row r="809" spans="5:7" x14ac:dyDescent="0.2">
      <c r="E809" s="343"/>
      <c r="G809" s="343"/>
    </row>
    <row r="810" spans="5:7" x14ac:dyDescent="0.2">
      <c r="E810" s="343"/>
      <c r="G810" s="343"/>
    </row>
    <row r="811" spans="5:7" x14ac:dyDescent="0.2">
      <c r="E811" s="343"/>
      <c r="G811" s="343"/>
    </row>
    <row r="812" spans="5:7" x14ac:dyDescent="0.2">
      <c r="E812" s="343"/>
      <c r="G812" s="343"/>
    </row>
    <row r="813" spans="5:7" x14ac:dyDescent="0.2">
      <c r="E813" s="343"/>
      <c r="G813" s="343"/>
    </row>
    <row r="814" spans="5:7" x14ac:dyDescent="0.2">
      <c r="E814" s="343"/>
      <c r="G814" s="343"/>
    </row>
    <row r="815" spans="5:7" x14ac:dyDescent="0.2">
      <c r="E815" s="343"/>
      <c r="G815" s="343"/>
    </row>
    <row r="816" spans="5:7" x14ac:dyDescent="0.2">
      <c r="E816" s="343"/>
      <c r="G816" s="343"/>
    </row>
    <row r="817" spans="5:7" x14ac:dyDescent="0.2">
      <c r="E817" s="343"/>
      <c r="G817" s="343"/>
    </row>
    <row r="818" spans="5:7" x14ac:dyDescent="0.2">
      <c r="E818" s="343"/>
      <c r="G818" s="343"/>
    </row>
    <row r="819" spans="5:7" x14ac:dyDescent="0.2">
      <c r="E819" s="343"/>
      <c r="G819" s="343"/>
    </row>
    <row r="820" spans="5:7" x14ac:dyDescent="0.2">
      <c r="E820" s="343"/>
      <c r="G820" s="343"/>
    </row>
    <row r="821" spans="5:7" x14ac:dyDescent="0.2">
      <c r="E821" s="343"/>
      <c r="G821" s="343"/>
    </row>
    <row r="822" spans="5:7" x14ac:dyDescent="0.2">
      <c r="E822" s="343"/>
      <c r="G822" s="343"/>
    </row>
    <row r="823" spans="5:7" x14ac:dyDescent="0.2">
      <c r="E823" s="343"/>
      <c r="G823" s="343"/>
    </row>
    <row r="824" spans="5:7" x14ac:dyDescent="0.2">
      <c r="E824" s="343"/>
      <c r="G824" s="343"/>
    </row>
    <row r="825" spans="5:7" x14ac:dyDescent="0.2">
      <c r="E825" s="343"/>
      <c r="G825" s="343"/>
    </row>
    <row r="826" spans="5:7" x14ac:dyDescent="0.2">
      <c r="E826" s="343"/>
      <c r="G826" s="343"/>
    </row>
    <row r="827" spans="5:7" x14ac:dyDescent="0.2">
      <c r="E827" s="343"/>
      <c r="G827" s="343"/>
    </row>
    <row r="828" spans="5:7" x14ac:dyDescent="0.2">
      <c r="E828" s="343"/>
      <c r="G828" s="343"/>
    </row>
    <row r="829" spans="5:7" x14ac:dyDescent="0.2">
      <c r="E829" s="343"/>
      <c r="G829" s="343"/>
    </row>
    <row r="830" spans="5:7" x14ac:dyDescent="0.2">
      <c r="E830" s="343"/>
      <c r="G830" s="343"/>
    </row>
    <row r="831" spans="5:7" x14ac:dyDescent="0.2">
      <c r="E831" s="343"/>
      <c r="G831" s="343"/>
    </row>
    <row r="832" spans="5:7" x14ac:dyDescent="0.2">
      <c r="E832" s="343"/>
      <c r="G832" s="343"/>
    </row>
    <row r="833" spans="5:7" x14ac:dyDescent="0.2">
      <c r="E833" s="343"/>
      <c r="G833" s="343"/>
    </row>
    <row r="834" spans="5:7" x14ac:dyDescent="0.2">
      <c r="E834" s="343"/>
      <c r="G834" s="343"/>
    </row>
    <row r="835" spans="5:7" x14ac:dyDescent="0.2">
      <c r="E835" s="343"/>
      <c r="G835" s="343"/>
    </row>
    <row r="836" spans="5:7" x14ac:dyDescent="0.2">
      <c r="E836" s="343"/>
      <c r="G836" s="343"/>
    </row>
    <row r="837" spans="5:7" x14ac:dyDescent="0.2">
      <c r="E837" s="343"/>
      <c r="G837" s="343"/>
    </row>
    <row r="838" spans="5:7" x14ac:dyDescent="0.2">
      <c r="E838" s="343"/>
      <c r="G838" s="343"/>
    </row>
    <row r="839" spans="5:7" x14ac:dyDescent="0.2">
      <c r="E839" s="343"/>
      <c r="G839" s="343"/>
    </row>
    <row r="840" spans="5:7" x14ac:dyDescent="0.2">
      <c r="E840" s="343"/>
      <c r="G840" s="343"/>
    </row>
    <row r="841" spans="5:7" x14ac:dyDescent="0.2">
      <c r="E841" s="343"/>
      <c r="G841" s="343"/>
    </row>
    <row r="842" spans="5:7" x14ac:dyDescent="0.2">
      <c r="E842" s="343"/>
      <c r="G842" s="343"/>
    </row>
    <row r="843" spans="5:7" x14ac:dyDescent="0.2">
      <c r="E843" s="343"/>
      <c r="G843" s="343"/>
    </row>
    <row r="844" spans="5:7" x14ac:dyDescent="0.2">
      <c r="E844" s="343"/>
      <c r="G844" s="343"/>
    </row>
    <row r="845" spans="5:7" x14ac:dyDescent="0.2">
      <c r="E845" s="343"/>
      <c r="G845" s="343"/>
    </row>
    <row r="846" spans="5:7" x14ac:dyDescent="0.2">
      <c r="E846" s="343"/>
      <c r="G846" s="343"/>
    </row>
    <row r="847" spans="5:7" x14ac:dyDescent="0.2">
      <c r="E847" s="343"/>
      <c r="G847" s="343"/>
    </row>
    <row r="848" spans="5:7" x14ac:dyDescent="0.2">
      <c r="E848" s="343"/>
      <c r="G848" s="343"/>
    </row>
    <row r="849" spans="5:7" x14ac:dyDescent="0.2">
      <c r="E849" s="343"/>
      <c r="G849" s="343"/>
    </row>
    <row r="850" spans="5:7" x14ac:dyDescent="0.2">
      <c r="E850" s="343"/>
      <c r="G850" s="343"/>
    </row>
    <row r="851" spans="5:7" x14ac:dyDescent="0.2">
      <c r="E851" s="343"/>
      <c r="G851" s="343"/>
    </row>
    <row r="852" spans="5:7" x14ac:dyDescent="0.2">
      <c r="E852" s="343"/>
      <c r="G852" s="343"/>
    </row>
    <row r="853" spans="5:7" x14ac:dyDescent="0.2">
      <c r="E853" s="343"/>
      <c r="G853" s="343"/>
    </row>
    <row r="854" spans="5:7" x14ac:dyDescent="0.2">
      <c r="E854" s="343"/>
      <c r="G854" s="343"/>
    </row>
    <row r="855" spans="5:7" x14ac:dyDescent="0.2">
      <c r="E855" s="343"/>
      <c r="G855" s="343"/>
    </row>
    <row r="856" spans="5:7" x14ac:dyDescent="0.2">
      <c r="E856" s="343"/>
      <c r="G856" s="343"/>
    </row>
    <row r="857" spans="5:7" x14ac:dyDescent="0.2">
      <c r="E857" s="343"/>
      <c r="G857" s="343"/>
    </row>
    <row r="858" spans="5:7" x14ac:dyDescent="0.2">
      <c r="E858" s="343"/>
      <c r="G858" s="343"/>
    </row>
    <row r="859" spans="5:7" x14ac:dyDescent="0.2">
      <c r="E859" s="343"/>
      <c r="G859" s="343"/>
    </row>
    <row r="860" spans="5:7" x14ac:dyDescent="0.2">
      <c r="E860" s="343"/>
      <c r="G860" s="343"/>
    </row>
    <row r="861" spans="5:7" x14ac:dyDescent="0.2">
      <c r="E861" s="343"/>
      <c r="G861" s="343"/>
    </row>
    <row r="862" spans="5:7" x14ac:dyDescent="0.2">
      <c r="E862" s="343"/>
      <c r="G862" s="343"/>
    </row>
    <row r="863" spans="5:7" x14ac:dyDescent="0.2">
      <c r="E863" s="343"/>
      <c r="G863" s="343"/>
    </row>
    <row r="864" spans="5:7" x14ac:dyDescent="0.2">
      <c r="E864" s="343"/>
      <c r="G864" s="343"/>
    </row>
    <row r="865" spans="5:7" x14ac:dyDescent="0.2">
      <c r="E865" s="343"/>
      <c r="G865" s="343"/>
    </row>
    <row r="866" spans="5:7" x14ac:dyDescent="0.2">
      <c r="E866" s="343"/>
      <c r="G866" s="343"/>
    </row>
    <row r="867" spans="5:7" x14ac:dyDescent="0.2">
      <c r="E867" s="343"/>
      <c r="G867" s="343"/>
    </row>
    <row r="868" spans="5:7" x14ac:dyDescent="0.2">
      <c r="E868" s="343"/>
      <c r="G868" s="343"/>
    </row>
    <row r="869" spans="5:7" x14ac:dyDescent="0.2">
      <c r="E869" s="343"/>
      <c r="G869" s="343"/>
    </row>
    <row r="870" spans="5:7" x14ac:dyDescent="0.2">
      <c r="E870" s="343"/>
      <c r="G870" s="343"/>
    </row>
    <row r="871" spans="5:7" x14ac:dyDescent="0.2">
      <c r="E871" s="343"/>
      <c r="G871" s="343"/>
    </row>
    <row r="872" spans="5:7" x14ac:dyDescent="0.2">
      <c r="E872" s="343"/>
      <c r="G872" s="343"/>
    </row>
    <row r="873" spans="5:7" x14ac:dyDescent="0.2">
      <c r="E873" s="343"/>
      <c r="G873" s="343"/>
    </row>
    <row r="874" spans="5:7" x14ac:dyDescent="0.2">
      <c r="E874" s="343"/>
      <c r="G874" s="343"/>
    </row>
    <row r="875" spans="5:7" x14ac:dyDescent="0.2">
      <c r="E875" s="343"/>
      <c r="G875" s="343"/>
    </row>
    <row r="876" spans="5:7" x14ac:dyDescent="0.2">
      <c r="E876" s="343"/>
      <c r="G876" s="343"/>
    </row>
    <row r="877" spans="5:7" x14ac:dyDescent="0.2">
      <c r="E877" s="343"/>
      <c r="G877" s="343"/>
    </row>
    <row r="878" spans="5:7" x14ac:dyDescent="0.2">
      <c r="E878" s="343"/>
      <c r="G878" s="343"/>
    </row>
    <row r="879" spans="5:7" x14ac:dyDescent="0.2">
      <c r="E879" s="343"/>
      <c r="G879" s="343"/>
    </row>
    <row r="880" spans="5:7" x14ac:dyDescent="0.2">
      <c r="E880" s="343"/>
      <c r="G880" s="343"/>
    </row>
    <row r="881" spans="5:7" x14ac:dyDescent="0.2">
      <c r="E881" s="343"/>
      <c r="G881" s="343"/>
    </row>
    <row r="882" spans="5:7" x14ac:dyDescent="0.2">
      <c r="E882" s="343"/>
      <c r="G882" s="343"/>
    </row>
    <row r="883" spans="5:7" x14ac:dyDescent="0.2">
      <c r="E883" s="343"/>
      <c r="G883" s="343"/>
    </row>
    <row r="884" spans="5:7" x14ac:dyDescent="0.2">
      <c r="E884" s="343"/>
      <c r="G884" s="343"/>
    </row>
    <row r="885" spans="5:7" x14ac:dyDescent="0.2">
      <c r="E885" s="343"/>
      <c r="G885" s="343"/>
    </row>
    <row r="886" spans="5:7" x14ac:dyDescent="0.2">
      <c r="E886" s="343"/>
      <c r="G886" s="343"/>
    </row>
    <row r="887" spans="5:7" x14ac:dyDescent="0.2">
      <c r="E887" s="343"/>
      <c r="G887" s="343"/>
    </row>
    <row r="888" spans="5:7" x14ac:dyDescent="0.2">
      <c r="E888" s="343"/>
      <c r="G888" s="343"/>
    </row>
    <row r="889" spans="5:7" x14ac:dyDescent="0.2">
      <c r="E889" s="343"/>
      <c r="G889" s="343"/>
    </row>
    <row r="890" spans="5:7" x14ac:dyDescent="0.2">
      <c r="E890" s="343"/>
      <c r="G890" s="343"/>
    </row>
    <row r="891" spans="5:7" x14ac:dyDescent="0.2">
      <c r="E891" s="343"/>
      <c r="G891" s="343"/>
    </row>
    <row r="892" spans="5:7" x14ac:dyDescent="0.2">
      <c r="E892" s="343"/>
      <c r="G892" s="343"/>
    </row>
    <row r="893" spans="5:7" x14ac:dyDescent="0.2">
      <c r="E893" s="343"/>
      <c r="G893" s="343"/>
    </row>
    <row r="894" spans="5:7" x14ac:dyDescent="0.2">
      <c r="E894" s="343"/>
      <c r="G894" s="343"/>
    </row>
    <row r="895" spans="5:7" x14ac:dyDescent="0.2">
      <c r="E895" s="343"/>
      <c r="G895" s="343"/>
    </row>
    <row r="896" spans="5:7" x14ac:dyDescent="0.2">
      <c r="E896" s="343"/>
      <c r="G896" s="343"/>
    </row>
    <row r="897" spans="5:7" x14ac:dyDescent="0.2">
      <c r="E897" s="343"/>
      <c r="G897" s="343"/>
    </row>
    <row r="898" spans="5:7" x14ac:dyDescent="0.2">
      <c r="E898" s="343"/>
      <c r="G898" s="343"/>
    </row>
    <row r="899" spans="5:7" x14ac:dyDescent="0.2">
      <c r="E899" s="343"/>
      <c r="G899" s="343"/>
    </row>
    <row r="900" spans="5:7" x14ac:dyDescent="0.2">
      <c r="E900" s="343"/>
      <c r="G900" s="343"/>
    </row>
    <row r="901" spans="5:7" x14ac:dyDescent="0.2">
      <c r="E901" s="343"/>
      <c r="G901" s="343"/>
    </row>
    <row r="902" spans="5:7" x14ac:dyDescent="0.2">
      <c r="E902" s="343"/>
      <c r="G902" s="343"/>
    </row>
    <row r="903" spans="5:7" x14ac:dyDescent="0.2">
      <c r="E903" s="343"/>
      <c r="G903" s="343"/>
    </row>
    <row r="904" spans="5:7" x14ac:dyDescent="0.2">
      <c r="E904" s="343"/>
      <c r="G904" s="343"/>
    </row>
    <row r="905" spans="5:7" x14ac:dyDescent="0.2">
      <c r="E905" s="343"/>
      <c r="G905" s="343"/>
    </row>
    <row r="906" spans="5:7" x14ac:dyDescent="0.2">
      <c r="E906" s="343"/>
      <c r="G906" s="343"/>
    </row>
    <row r="907" spans="5:7" x14ac:dyDescent="0.2">
      <c r="E907" s="343"/>
      <c r="G907" s="343"/>
    </row>
    <row r="908" spans="5:7" x14ac:dyDescent="0.2">
      <c r="E908" s="343"/>
      <c r="G908" s="343"/>
    </row>
    <row r="909" spans="5:7" x14ac:dyDescent="0.2">
      <c r="E909" s="343"/>
      <c r="G909" s="343"/>
    </row>
    <row r="910" spans="5:7" x14ac:dyDescent="0.2">
      <c r="E910" s="343"/>
      <c r="G910" s="343"/>
    </row>
    <row r="911" spans="5:7" x14ac:dyDescent="0.2">
      <c r="E911" s="343"/>
      <c r="G911" s="343"/>
    </row>
    <row r="912" spans="5:7" x14ac:dyDescent="0.2">
      <c r="E912" s="343"/>
      <c r="G912" s="343"/>
    </row>
    <row r="913" spans="5:7" x14ac:dyDescent="0.2">
      <c r="E913" s="343"/>
      <c r="G913" s="343"/>
    </row>
    <row r="914" spans="5:7" x14ac:dyDescent="0.2">
      <c r="E914" s="343"/>
      <c r="G914" s="343"/>
    </row>
    <row r="915" spans="5:7" x14ac:dyDescent="0.2">
      <c r="E915" s="343"/>
      <c r="G915" s="343"/>
    </row>
    <row r="916" spans="5:7" x14ac:dyDescent="0.2">
      <c r="E916" s="343"/>
      <c r="G916" s="343"/>
    </row>
    <row r="917" spans="5:7" x14ac:dyDescent="0.2">
      <c r="E917" s="343"/>
      <c r="G917" s="343"/>
    </row>
    <row r="918" spans="5:7" x14ac:dyDescent="0.2">
      <c r="E918" s="343"/>
      <c r="G918" s="343"/>
    </row>
    <row r="919" spans="5:7" x14ac:dyDescent="0.2">
      <c r="E919" s="343"/>
      <c r="G919" s="343"/>
    </row>
    <row r="920" spans="5:7" x14ac:dyDescent="0.2">
      <c r="E920" s="343"/>
      <c r="G920" s="343"/>
    </row>
    <row r="921" spans="5:7" x14ac:dyDescent="0.2">
      <c r="E921" s="343"/>
      <c r="G921" s="343"/>
    </row>
    <row r="922" spans="5:7" x14ac:dyDescent="0.2">
      <c r="E922" s="343"/>
      <c r="G922" s="343"/>
    </row>
    <row r="923" spans="5:7" x14ac:dyDescent="0.2">
      <c r="E923" s="343"/>
      <c r="G923" s="343"/>
    </row>
    <row r="924" spans="5:7" x14ac:dyDescent="0.2">
      <c r="E924" s="343"/>
      <c r="G924" s="343"/>
    </row>
    <row r="925" spans="5:7" x14ac:dyDescent="0.2">
      <c r="E925" s="343"/>
      <c r="G925" s="343"/>
    </row>
    <row r="926" spans="5:7" x14ac:dyDescent="0.2">
      <c r="E926" s="343"/>
      <c r="G926" s="343"/>
    </row>
    <row r="927" spans="5:7" x14ac:dyDescent="0.2">
      <c r="E927" s="343"/>
      <c r="G927" s="343"/>
    </row>
    <row r="928" spans="5:7" x14ac:dyDescent="0.2">
      <c r="E928" s="343"/>
      <c r="G928" s="343"/>
    </row>
    <row r="929" spans="5:7" x14ac:dyDescent="0.2">
      <c r="E929" s="343"/>
      <c r="G929" s="343"/>
    </row>
    <row r="930" spans="5:7" x14ac:dyDescent="0.2">
      <c r="E930" s="343"/>
      <c r="G930" s="343"/>
    </row>
    <row r="931" spans="5:7" x14ac:dyDescent="0.2">
      <c r="E931" s="343"/>
      <c r="G931" s="343"/>
    </row>
    <row r="932" spans="5:7" x14ac:dyDescent="0.2">
      <c r="E932" s="343"/>
      <c r="G932" s="343"/>
    </row>
    <row r="933" spans="5:7" x14ac:dyDescent="0.2">
      <c r="E933" s="343"/>
      <c r="G933" s="343"/>
    </row>
    <row r="934" spans="5:7" x14ac:dyDescent="0.2">
      <c r="E934" s="343"/>
      <c r="G934" s="343"/>
    </row>
    <row r="935" spans="5:7" x14ac:dyDescent="0.2">
      <c r="E935" s="343"/>
      <c r="G935" s="343"/>
    </row>
    <row r="936" spans="5:7" x14ac:dyDescent="0.2">
      <c r="E936" s="343"/>
      <c r="G936" s="343"/>
    </row>
    <row r="937" spans="5:7" x14ac:dyDescent="0.2">
      <c r="E937" s="343"/>
      <c r="G937" s="343"/>
    </row>
    <row r="938" spans="5:7" x14ac:dyDescent="0.2">
      <c r="E938" s="343"/>
      <c r="G938" s="343"/>
    </row>
    <row r="939" spans="5:7" x14ac:dyDescent="0.2">
      <c r="E939" s="343"/>
      <c r="G939" s="343"/>
    </row>
    <row r="940" spans="5:7" x14ac:dyDescent="0.2">
      <c r="E940" s="343"/>
      <c r="G940" s="343"/>
    </row>
    <row r="941" spans="5:7" x14ac:dyDescent="0.2">
      <c r="E941" s="343"/>
      <c r="G941" s="343"/>
    </row>
    <row r="942" spans="5:7" x14ac:dyDescent="0.2">
      <c r="E942" s="343"/>
      <c r="G942" s="343"/>
    </row>
    <row r="943" spans="5:7" x14ac:dyDescent="0.2">
      <c r="E943" s="343"/>
      <c r="G943" s="343"/>
    </row>
    <row r="944" spans="5:7" x14ac:dyDescent="0.2">
      <c r="E944" s="343"/>
      <c r="G944" s="343"/>
    </row>
    <row r="945" spans="5:7" x14ac:dyDescent="0.2">
      <c r="E945" s="343"/>
      <c r="G945" s="343"/>
    </row>
    <row r="946" spans="5:7" x14ac:dyDescent="0.2">
      <c r="E946" s="343"/>
      <c r="G946" s="343"/>
    </row>
    <row r="947" spans="5:7" x14ac:dyDescent="0.2">
      <c r="E947" s="343"/>
      <c r="G947" s="343"/>
    </row>
    <row r="948" spans="5:7" x14ac:dyDescent="0.2">
      <c r="E948" s="343"/>
      <c r="G948" s="343"/>
    </row>
    <row r="949" spans="5:7" x14ac:dyDescent="0.2">
      <c r="E949" s="343"/>
      <c r="G949" s="343"/>
    </row>
    <row r="950" spans="5:7" x14ac:dyDescent="0.2">
      <c r="E950" s="343"/>
      <c r="G950" s="343"/>
    </row>
    <row r="951" spans="5:7" x14ac:dyDescent="0.2">
      <c r="E951" s="343"/>
      <c r="G951" s="343"/>
    </row>
    <row r="952" spans="5:7" x14ac:dyDescent="0.2">
      <c r="E952" s="343"/>
      <c r="G952" s="343"/>
    </row>
    <row r="953" spans="5:7" x14ac:dyDescent="0.2">
      <c r="E953" s="343"/>
      <c r="G953" s="343"/>
    </row>
    <row r="954" spans="5:7" x14ac:dyDescent="0.2">
      <c r="E954" s="343"/>
      <c r="G954" s="343"/>
    </row>
    <row r="955" spans="5:7" x14ac:dyDescent="0.2">
      <c r="E955" s="343"/>
      <c r="G955" s="343"/>
    </row>
    <row r="956" spans="5:7" x14ac:dyDescent="0.2">
      <c r="E956" s="343"/>
      <c r="G956" s="343"/>
    </row>
    <row r="957" spans="5:7" x14ac:dyDescent="0.2">
      <c r="E957" s="343"/>
      <c r="G957" s="343"/>
    </row>
    <row r="958" spans="5:7" x14ac:dyDescent="0.2">
      <c r="E958" s="343"/>
      <c r="G958" s="343"/>
    </row>
    <row r="959" spans="5:7" x14ac:dyDescent="0.2">
      <c r="E959" s="343"/>
      <c r="G959" s="343"/>
    </row>
    <row r="960" spans="5:7" x14ac:dyDescent="0.2">
      <c r="E960" s="343"/>
      <c r="G960" s="343"/>
    </row>
    <row r="961" spans="5:7" x14ac:dyDescent="0.2">
      <c r="E961" s="343"/>
      <c r="G961" s="343"/>
    </row>
    <row r="962" spans="5:7" x14ac:dyDescent="0.2">
      <c r="E962" s="343"/>
      <c r="G962" s="343"/>
    </row>
    <row r="963" spans="5:7" x14ac:dyDescent="0.2">
      <c r="E963" s="343"/>
      <c r="G963" s="343"/>
    </row>
    <row r="964" spans="5:7" x14ac:dyDescent="0.2">
      <c r="E964" s="343"/>
      <c r="G964" s="343"/>
    </row>
    <row r="965" spans="5:7" x14ac:dyDescent="0.2">
      <c r="E965" s="343"/>
      <c r="G965" s="343"/>
    </row>
    <row r="966" spans="5:7" x14ac:dyDescent="0.2">
      <c r="E966" s="343"/>
      <c r="G966" s="343"/>
    </row>
    <row r="967" spans="5:7" x14ac:dyDescent="0.2">
      <c r="E967" s="343"/>
      <c r="G967" s="343"/>
    </row>
    <row r="968" spans="5:7" x14ac:dyDescent="0.2">
      <c r="E968" s="343"/>
      <c r="G968" s="343"/>
    </row>
    <row r="969" spans="5:7" x14ac:dyDescent="0.2">
      <c r="E969" s="343"/>
      <c r="G969" s="343"/>
    </row>
    <row r="970" spans="5:7" x14ac:dyDescent="0.2">
      <c r="E970" s="343"/>
      <c r="G970" s="343"/>
    </row>
    <row r="971" spans="5:7" x14ac:dyDescent="0.2">
      <c r="E971" s="343"/>
      <c r="G971" s="343"/>
    </row>
    <row r="972" spans="5:7" x14ac:dyDescent="0.2">
      <c r="E972" s="343"/>
      <c r="G972" s="343"/>
    </row>
    <row r="973" spans="5:7" x14ac:dyDescent="0.2">
      <c r="E973" s="343"/>
      <c r="G973" s="343"/>
    </row>
    <row r="974" spans="5:7" x14ac:dyDescent="0.2">
      <c r="E974" s="343"/>
      <c r="G974" s="343"/>
    </row>
    <row r="975" spans="5:7" x14ac:dyDescent="0.2">
      <c r="E975" s="343"/>
      <c r="G975" s="343"/>
    </row>
    <row r="976" spans="5:7" x14ac:dyDescent="0.2">
      <c r="E976" s="343"/>
      <c r="G976" s="343"/>
    </row>
    <row r="977" spans="5:7" x14ac:dyDescent="0.2">
      <c r="E977" s="343"/>
      <c r="G977" s="343"/>
    </row>
    <row r="978" spans="5:7" x14ac:dyDescent="0.2">
      <c r="E978" s="343"/>
      <c r="G978" s="343"/>
    </row>
    <row r="979" spans="5:7" x14ac:dyDescent="0.2">
      <c r="E979" s="343"/>
      <c r="G979" s="343"/>
    </row>
    <row r="980" spans="5:7" x14ac:dyDescent="0.2">
      <c r="E980" s="343"/>
      <c r="G980" s="343"/>
    </row>
    <row r="981" spans="5:7" x14ac:dyDescent="0.2">
      <c r="E981" s="343"/>
      <c r="G981" s="343"/>
    </row>
    <row r="982" spans="5:7" x14ac:dyDescent="0.2">
      <c r="E982" s="343"/>
      <c r="G982" s="343"/>
    </row>
    <row r="983" spans="5:7" x14ac:dyDescent="0.2">
      <c r="E983" s="343"/>
      <c r="G983" s="343"/>
    </row>
    <row r="984" spans="5:7" x14ac:dyDescent="0.2">
      <c r="E984" s="343"/>
      <c r="G984" s="343"/>
    </row>
    <row r="985" spans="5:7" x14ac:dyDescent="0.2">
      <c r="E985" s="343"/>
      <c r="G985" s="343"/>
    </row>
    <row r="986" spans="5:7" x14ac:dyDescent="0.2">
      <c r="E986" s="343"/>
      <c r="G986" s="343"/>
    </row>
    <row r="987" spans="5:7" x14ac:dyDescent="0.2">
      <c r="E987" s="343"/>
      <c r="G987" s="343"/>
    </row>
    <row r="988" spans="5:7" x14ac:dyDescent="0.2">
      <c r="E988" s="343"/>
      <c r="G988" s="343"/>
    </row>
    <row r="989" spans="5:7" x14ac:dyDescent="0.2">
      <c r="E989" s="343"/>
      <c r="G989" s="343"/>
    </row>
    <row r="990" spans="5:7" x14ac:dyDescent="0.2">
      <c r="E990" s="343"/>
      <c r="G990" s="343"/>
    </row>
    <row r="991" spans="5:7" x14ac:dyDescent="0.2">
      <c r="E991" s="343"/>
      <c r="G991" s="343"/>
    </row>
    <row r="992" spans="5:7" x14ac:dyDescent="0.2">
      <c r="E992" s="343"/>
      <c r="G992" s="343"/>
    </row>
    <row r="993" spans="5:7" x14ac:dyDescent="0.2">
      <c r="E993" s="343"/>
      <c r="G993" s="343"/>
    </row>
    <row r="994" spans="5:7" x14ac:dyDescent="0.2">
      <c r="E994" s="343"/>
      <c r="G994" s="343"/>
    </row>
    <row r="995" spans="5:7" x14ac:dyDescent="0.2">
      <c r="E995" s="343"/>
      <c r="G995" s="343"/>
    </row>
    <row r="996" spans="5:7" x14ac:dyDescent="0.2">
      <c r="E996" s="343"/>
      <c r="G996" s="343"/>
    </row>
    <row r="997" spans="5:7" x14ac:dyDescent="0.2">
      <c r="E997" s="343"/>
      <c r="G997" s="343"/>
    </row>
    <row r="998" spans="5:7" x14ac:dyDescent="0.2">
      <c r="E998" s="343"/>
      <c r="G998" s="343"/>
    </row>
    <row r="999" spans="5:7" x14ac:dyDescent="0.2">
      <c r="E999" s="343"/>
      <c r="G999" s="343"/>
    </row>
    <row r="1000" spans="5:7" x14ac:dyDescent="0.2">
      <c r="E1000" s="343"/>
      <c r="G1000" s="343"/>
    </row>
    <row r="1001" spans="5:7" x14ac:dyDescent="0.2">
      <c r="E1001" s="343"/>
      <c r="G1001" s="343"/>
    </row>
    <row r="1002" spans="5:7" x14ac:dyDescent="0.2">
      <c r="E1002" s="343"/>
      <c r="G1002" s="343"/>
    </row>
    <row r="1003" spans="5:7" x14ac:dyDescent="0.2">
      <c r="E1003" s="343"/>
      <c r="G1003" s="343"/>
    </row>
    <row r="1004" spans="5:7" x14ac:dyDescent="0.2">
      <c r="E1004" s="343"/>
      <c r="G1004" s="343"/>
    </row>
    <row r="1005" spans="5:7" x14ac:dyDescent="0.2">
      <c r="E1005" s="343"/>
      <c r="G1005" s="343"/>
    </row>
    <row r="1006" spans="5:7" x14ac:dyDescent="0.2">
      <c r="E1006" s="343"/>
      <c r="G1006" s="343"/>
    </row>
    <row r="1007" spans="5:7" x14ac:dyDescent="0.2">
      <c r="E1007" s="343"/>
      <c r="G1007" s="343"/>
    </row>
    <row r="1008" spans="5:7" x14ac:dyDescent="0.2">
      <c r="E1008" s="343"/>
      <c r="G1008" s="343"/>
    </row>
    <row r="1009" spans="5:7" x14ac:dyDescent="0.2">
      <c r="E1009" s="343"/>
      <c r="G1009" s="343"/>
    </row>
    <row r="1010" spans="5:7" x14ac:dyDescent="0.2">
      <c r="E1010" s="343"/>
      <c r="G1010" s="343"/>
    </row>
    <row r="1011" spans="5:7" x14ac:dyDescent="0.2">
      <c r="E1011" s="343"/>
      <c r="G1011" s="343"/>
    </row>
    <row r="1012" spans="5:7" x14ac:dyDescent="0.2">
      <c r="E1012" s="343"/>
      <c r="G1012" s="343"/>
    </row>
    <row r="1013" spans="5:7" x14ac:dyDescent="0.2">
      <c r="E1013" s="343"/>
      <c r="G1013" s="343"/>
    </row>
    <row r="1014" spans="5:7" x14ac:dyDescent="0.2">
      <c r="E1014" s="343"/>
      <c r="G1014" s="343"/>
    </row>
    <row r="1015" spans="5:7" x14ac:dyDescent="0.2">
      <c r="E1015" s="343"/>
      <c r="G1015" s="343"/>
    </row>
    <row r="1016" spans="5:7" x14ac:dyDescent="0.2">
      <c r="E1016" s="343"/>
      <c r="G1016" s="343"/>
    </row>
    <row r="1017" spans="5:7" x14ac:dyDescent="0.2">
      <c r="E1017" s="343"/>
      <c r="G1017" s="343"/>
    </row>
    <row r="1018" spans="5:7" x14ac:dyDescent="0.2">
      <c r="E1018" s="343"/>
      <c r="G1018" s="343"/>
    </row>
    <row r="1019" spans="5:7" x14ac:dyDescent="0.2">
      <c r="E1019" s="343"/>
      <c r="G1019" s="343"/>
    </row>
    <row r="1020" spans="5:7" x14ac:dyDescent="0.2">
      <c r="E1020" s="343"/>
      <c r="G1020" s="343"/>
    </row>
    <row r="1021" spans="5:7" x14ac:dyDescent="0.2">
      <c r="E1021" s="343"/>
      <c r="G1021" s="343"/>
    </row>
    <row r="1022" spans="5:7" x14ac:dyDescent="0.2">
      <c r="E1022" s="343"/>
      <c r="G1022" s="343"/>
    </row>
    <row r="1023" spans="5:7" x14ac:dyDescent="0.2">
      <c r="E1023" s="343"/>
      <c r="G1023" s="343"/>
    </row>
    <row r="1024" spans="5:7" x14ac:dyDescent="0.2">
      <c r="E1024" s="343"/>
      <c r="G1024" s="343"/>
    </row>
    <row r="1025" spans="5:7" x14ac:dyDescent="0.2">
      <c r="E1025" s="343"/>
      <c r="G1025" s="343"/>
    </row>
    <row r="1026" spans="5:7" x14ac:dyDescent="0.2">
      <c r="E1026" s="343"/>
      <c r="G1026" s="343"/>
    </row>
    <row r="1027" spans="5:7" x14ac:dyDescent="0.2">
      <c r="E1027" s="343"/>
      <c r="G1027" s="343"/>
    </row>
    <row r="1028" spans="5:7" x14ac:dyDescent="0.2">
      <c r="E1028" s="343"/>
      <c r="G1028" s="343"/>
    </row>
    <row r="1029" spans="5:7" x14ac:dyDescent="0.2">
      <c r="E1029" s="343"/>
      <c r="G1029" s="343"/>
    </row>
    <row r="1030" spans="5:7" x14ac:dyDescent="0.2">
      <c r="E1030" s="343"/>
      <c r="G1030" s="343"/>
    </row>
    <row r="1031" spans="5:7" x14ac:dyDescent="0.2">
      <c r="E1031" s="343"/>
      <c r="G1031" s="343"/>
    </row>
    <row r="1032" spans="5:7" x14ac:dyDescent="0.2">
      <c r="E1032" s="343"/>
      <c r="G1032" s="343"/>
    </row>
    <row r="1033" spans="5:7" x14ac:dyDescent="0.2">
      <c r="E1033" s="343"/>
      <c r="G1033" s="343"/>
    </row>
    <row r="1034" spans="5:7" x14ac:dyDescent="0.2">
      <c r="E1034" s="343"/>
      <c r="G1034" s="343"/>
    </row>
    <row r="1035" spans="5:7" x14ac:dyDescent="0.2">
      <c r="E1035" s="343"/>
      <c r="G1035" s="343"/>
    </row>
    <row r="1036" spans="5:7" x14ac:dyDescent="0.2">
      <c r="E1036" s="343"/>
      <c r="G1036" s="343"/>
    </row>
    <row r="1037" spans="5:7" x14ac:dyDescent="0.2">
      <c r="E1037" s="343"/>
      <c r="G1037" s="343"/>
    </row>
    <row r="1038" spans="5:7" x14ac:dyDescent="0.2">
      <c r="E1038" s="343"/>
      <c r="G1038" s="343"/>
    </row>
    <row r="1039" spans="5:7" x14ac:dyDescent="0.2">
      <c r="E1039" s="343"/>
      <c r="G1039" s="343"/>
    </row>
    <row r="1040" spans="5:7" x14ac:dyDescent="0.2">
      <c r="E1040" s="343"/>
      <c r="G1040" s="343"/>
    </row>
    <row r="1041" spans="5:7" x14ac:dyDescent="0.2">
      <c r="E1041" s="343"/>
      <c r="G1041" s="343"/>
    </row>
    <row r="1042" spans="5:7" x14ac:dyDescent="0.2">
      <c r="E1042" s="343"/>
      <c r="G1042" s="343"/>
    </row>
    <row r="1043" spans="5:7" x14ac:dyDescent="0.2">
      <c r="E1043" s="343"/>
      <c r="G1043" s="343"/>
    </row>
    <row r="1044" spans="5:7" x14ac:dyDescent="0.2">
      <c r="E1044" s="343"/>
      <c r="G1044" s="343"/>
    </row>
    <row r="1045" spans="5:7" x14ac:dyDescent="0.2">
      <c r="E1045" s="343"/>
      <c r="G1045" s="343"/>
    </row>
    <row r="1046" spans="5:7" x14ac:dyDescent="0.2">
      <c r="E1046" s="343"/>
      <c r="G1046" s="343"/>
    </row>
    <row r="1047" spans="5:7" x14ac:dyDescent="0.2">
      <c r="E1047" s="343"/>
      <c r="G1047" s="343"/>
    </row>
    <row r="1048" spans="5:7" x14ac:dyDescent="0.2">
      <c r="E1048" s="343"/>
      <c r="G1048" s="343"/>
    </row>
    <row r="1049" spans="5:7" x14ac:dyDescent="0.2">
      <c r="E1049" s="343"/>
      <c r="G1049" s="343"/>
    </row>
    <row r="1050" spans="5:7" x14ac:dyDescent="0.2">
      <c r="E1050" s="343"/>
      <c r="G1050" s="343"/>
    </row>
    <row r="1051" spans="5:7" x14ac:dyDescent="0.2">
      <c r="E1051" s="343"/>
      <c r="G1051" s="343"/>
    </row>
    <row r="1052" spans="5:7" x14ac:dyDescent="0.2">
      <c r="E1052" s="343"/>
      <c r="G1052" s="343"/>
    </row>
    <row r="1053" spans="5:7" x14ac:dyDescent="0.2">
      <c r="E1053" s="343"/>
      <c r="G1053" s="343"/>
    </row>
    <row r="1054" spans="5:7" x14ac:dyDescent="0.2">
      <c r="E1054" s="343"/>
      <c r="G1054" s="343"/>
    </row>
    <row r="1055" spans="5:7" x14ac:dyDescent="0.2">
      <c r="E1055" s="343"/>
      <c r="G1055" s="343"/>
    </row>
    <row r="1056" spans="5:7" x14ac:dyDescent="0.2">
      <c r="E1056" s="343"/>
      <c r="G1056" s="343"/>
    </row>
    <row r="1057" spans="5:7" x14ac:dyDescent="0.2">
      <c r="E1057" s="343"/>
      <c r="G1057" s="343"/>
    </row>
    <row r="1058" spans="5:7" x14ac:dyDescent="0.2">
      <c r="E1058" s="343"/>
      <c r="G1058" s="343"/>
    </row>
    <row r="1059" spans="5:7" x14ac:dyDescent="0.2">
      <c r="E1059" s="343"/>
      <c r="G1059" s="343"/>
    </row>
    <row r="1060" spans="5:7" x14ac:dyDescent="0.2">
      <c r="E1060" s="343"/>
      <c r="G1060" s="343"/>
    </row>
    <row r="1061" spans="5:7" x14ac:dyDescent="0.2">
      <c r="E1061" s="343"/>
      <c r="G1061" s="343"/>
    </row>
    <row r="1062" spans="5:7" x14ac:dyDescent="0.2">
      <c r="E1062" s="343"/>
      <c r="G1062" s="343"/>
    </row>
    <row r="1063" spans="5:7" x14ac:dyDescent="0.2">
      <c r="E1063" s="343"/>
      <c r="G1063" s="343"/>
    </row>
    <row r="1064" spans="5:7" x14ac:dyDescent="0.2">
      <c r="E1064" s="343"/>
      <c r="G1064" s="343"/>
    </row>
    <row r="1065" spans="5:7" x14ac:dyDescent="0.2">
      <c r="E1065" s="343"/>
      <c r="G1065" s="343"/>
    </row>
    <row r="1066" spans="5:7" x14ac:dyDescent="0.2">
      <c r="E1066" s="343"/>
      <c r="G1066" s="343"/>
    </row>
    <row r="1067" spans="5:7" x14ac:dyDescent="0.2">
      <c r="E1067" s="343"/>
      <c r="G1067" s="343"/>
    </row>
    <row r="1068" spans="5:7" x14ac:dyDescent="0.2">
      <c r="E1068" s="343"/>
      <c r="G1068" s="343"/>
    </row>
    <row r="1069" spans="5:7" x14ac:dyDescent="0.2">
      <c r="E1069" s="343"/>
      <c r="G1069" s="343"/>
    </row>
    <row r="1070" spans="5:7" x14ac:dyDescent="0.2">
      <c r="E1070" s="343"/>
      <c r="G1070" s="343"/>
    </row>
    <row r="1071" spans="5:7" x14ac:dyDescent="0.2">
      <c r="E1071" s="343"/>
      <c r="G1071" s="343"/>
    </row>
    <row r="1072" spans="5:7" x14ac:dyDescent="0.2">
      <c r="E1072" s="343"/>
      <c r="G1072" s="343"/>
    </row>
    <row r="1073" spans="5:7" x14ac:dyDescent="0.2">
      <c r="E1073" s="343"/>
      <c r="G1073" s="343"/>
    </row>
    <row r="1074" spans="5:7" x14ac:dyDescent="0.2">
      <c r="E1074" s="343"/>
      <c r="G1074" s="343"/>
    </row>
    <row r="1075" spans="5:7" x14ac:dyDescent="0.2">
      <c r="E1075" s="343"/>
      <c r="G1075" s="343"/>
    </row>
    <row r="1076" spans="5:7" x14ac:dyDescent="0.2">
      <c r="E1076" s="343"/>
      <c r="G1076" s="343"/>
    </row>
    <row r="1077" spans="5:7" x14ac:dyDescent="0.2">
      <c r="E1077" s="343"/>
      <c r="G1077" s="343"/>
    </row>
    <row r="1078" spans="5:7" x14ac:dyDescent="0.2">
      <c r="E1078" s="343"/>
      <c r="G1078" s="343"/>
    </row>
    <row r="1079" spans="5:7" x14ac:dyDescent="0.2">
      <c r="E1079" s="343"/>
      <c r="G1079" s="343"/>
    </row>
    <row r="1080" spans="5:7" x14ac:dyDescent="0.2">
      <c r="E1080" s="343"/>
      <c r="G1080" s="343"/>
    </row>
    <row r="1081" spans="5:7" x14ac:dyDescent="0.2">
      <c r="E1081" s="343"/>
      <c r="G1081" s="343"/>
    </row>
    <row r="1082" spans="5:7" x14ac:dyDescent="0.2">
      <c r="E1082" s="343"/>
      <c r="G1082" s="343"/>
    </row>
    <row r="1083" spans="5:7" x14ac:dyDescent="0.2">
      <c r="E1083" s="343"/>
      <c r="G1083" s="343"/>
    </row>
    <row r="1084" spans="5:7" x14ac:dyDescent="0.2">
      <c r="E1084" s="343"/>
      <c r="G1084" s="343"/>
    </row>
    <row r="1085" spans="5:7" x14ac:dyDescent="0.2">
      <c r="E1085" s="343"/>
      <c r="G1085" s="343"/>
    </row>
    <row r="1086" spans="5:7" x14ac:dyDescent="0.2">
      <c r="E1086" s="343"/>
      <c r="G1086" s="343"/>
    </row>
    <row r="1087" spans="5:7" x14ac:dyDescent="0.2">
      <c r="E1087" s="343"/>
      <c r="G1087" s="343"/>
    </row>
    <row r="1088" spans="5:7" x14ac:dyDescent="0.2">
      <c r="E1088" s="343"/>
      <c r="G1088" s="343"/>
    </row>
    <row r="1089" spans="5:7" x14ac:dyDescent="0.2">
      <c r="E1089" s="343"/>
      <c r="G1089" s="343"/>
    </row>
    <row r="1090" spans="5:7" x14ac:dyDescent="0.2">
      <c r="E1090" s="343"/>
      <c r="G1090" s="343"/>
    </row>
    <row r="1091" spans="5:7" x14ac:dyDescent="0.2">
      <c r="E1091" s="343"/>
      <c r="G1091" s="343"/>
    </row>
    <row r="1092" spans="5:7" x14ac:dyDescent="0.2">
      <c r="E1092" s="343"/>
      <c r="G1092" s="343"/>
    </row>
    <row r="1093" spans="5:7" x14ac:dyDescent="0.2">
      <c r="E1093" s="343"/>
      <c r="G1093" s="343"/>
    </row>
    <row r="1094" spans="5:7" x14ac:dyDescent="0.2">
      <c r="E1094" s="343"/>
      <c r="G1094" s="343"/>
    </row>
    <row r="1095" spans="5:7" x14ac:dyDescent="0.2">
      <c r="E1095" s="343"/>
      <c r="G1095" s="343"/>
    </row>
    <row r="1096" spans="5:7" x14ac:dyDescent="0.2">
      <c r="E1096" s="343"/>
      <c r="G1096" s="343"/>
    </row>
    <row r="1097" spans="5:7" x14ac:dyDescent="0.2">
      <c r="E1097" s="343"/>
      <c r="G1097" s="343"/>
    </row>
    <row r="1098" spans="5:7" x14ac:dyDescent="0.2">
      <c r="E1098" s="343"/>
      <c r="G1098" s="343"/>
    </row>
    <row r="1099" spans="5:7" x14ac:dyDescent="0.2">
      <c r="E1099" s="343"/>
      <c r="G1099" s="343"/>
    </row>
    <row r="1100" spans="5:7" x14ac:dyDescent="0.2">
      <c r="E1100" s="343"/>
      <c r="G1100" s="343"/>
    </row>
    <row r="1101" spans="5:7" x14ac:dyDescent="0.2">
      <c r="E1101" s="343"/>
      <c r="G1101" s="343"/>
    </row>
    <row r="1102" spans="5:7" x14ac:dyDescent="0.2">
      <c r="E1102" s="343"/>
      <c r="G1102" s="343"/>
    </row>
    <row r="1103" spans="5:7" x14ac:dyDescent="0.2">
      <c r="E1103" s="343"/>
      <c r="G1103" s="343"/>
    </row>
    <row r="1104" spans="5:7" x14ac:dyDescent="0.2">
      <c r="E1104" s="343"/>
      <c r="G1104" s="343"/>
    </row>
    <row r="1105" spans="5:7" x14ac:dyDescent="0.2">
      <c r="E1105" s="343"/>
      <c r="G1105" s="343"/>
    </row>
    <row r="1106" spans="5:7" x14ac:dyDescent="0.2">
      <c r="E1106" s="343"/>
      <c r="G1106" s="343"/>
    </row>
    <row r="1107" spans="5:7" x14ac:dyDescent="0.2">
      <c r="E1107" s="343"/>
      <c r="G1107" s="343"/>
    </row>
    <row r="1108" spans="5:7" x14ac:dyDescent="0.2">
      <c r="E1108" s="343"/>
      <c r="G1108" s="343"/>
    </row>
    <row r="1109" spans="5:7" x14ac:dyDescent="0.2">
      <c r="E1109" s="343"/>
      <c r="G1109" s="343"/>
    </row>
    <row r="1110" spans="5:7" x14ac:dyDescent="0.2">
      <c r="E1110" s="343"/>
      <c r="G1110" s="343"/>
    </row>
    <row r="1111" spans="5:7" x14ac:dyDescent="0.2">
      <c r="E1111" s="343"/>
      <c r="G1111" s="343"/>
    </row>
    <row r="1112" spans="5:7" x14ac:dyDescent="0.2">
      <c r="E1112" s="343"/>
      <c r="G1112" s="343"/>
    </row>
    <row r="1113" spans="5:7" x14ac:dyDescent="0.2">
      <c r="E1113" s="343"/>
      <c r="G1113" s="343"/>
    </row>
    <row r="1114" spans="5:7" x14ac:dyDescent="0.2">
      <c r="E1114" s="343"/>
      <c r="G1114" s="343"/>
    </row>
    <row r="1115" spans="5:7" x14ac:dyDescent="0.2">
      <c r="E1115" s="343"/>
      <c r="G1115" s="343"/>
    </row>
    <row r="1116" spans="5:7" x14ac:dyDescent="0.2">
      <c r="E1116" s="343"/>
      <c r="G1116" s="343"/>
    </row>
    <row r="1117" spans="5:7" x14ac:dyDescent="0.2">
      <c r="E1117" s="343"/>
      <c r="G1117" s="343"/>
    </row>
    <row r="1118" spans="5:7" x14ac:dyDescent="0.2">
      <c r="E1118" s="343"/>
      <c r="G1118" s="343"/>
    </row>
    <row r="1119" spans="5:7" x14ac:dyDescent="0.2">
      <c r="E1119" s="343"/>
      <c r="G1119" s="343"/>
    </row>
    <row r="1120" spans="5:7" x14ac:dyDescent="0.2">
      <c r="E1120" s="343"/>
      <c r="G1120" s="343"/>
    </row>
    <row r="1121" spans="5:7" x14ac:dyDescent="0.2">
      <c r="E1121" s="343"/>
      <c r="G1121" s="343"/>
    </row>
    <row r="1122" spans="5:7" x14ac:dyDescent="0.2">
      <c r="E1122" s="343"/>
      <c r="G1122" s="343"/>
    </row>
    <row r="1123" spans="5:7" x14ac:dyDescent="0.2">
      <c r="E1123" s="343"/>
      <c r="G1123" s="343"/>
    </row>
    <row r="1124" spans="5:7" x14ac:dyDescent="0.2">
      <c r="E1124" s="343"/>
      <c r="G1124" s="343"/>
    </row>
    <row r="1125" spans="5:7" x14ac:dyDescent="0.2">
      <c r="E1125" s="343"/>
      <c r="G1125" s="343"/>
    </row>
    <row r="1126" spans="5:7" x14ac:dyDescent="0.2">
      <c r="E1126" s="343"/>
      <c r="G1126" s="343"/>
    </row>
    <row r="1127" spans="5:7" x14ac:dyDescent="0.2">
      <c r="E1127" s="343"/>
      <c r="G1127" s="343"/>
    </row>
    <row r="1128" spans="5:7" x14ac:dyDescent="0.2">
      <c r="E1128" s="343"/>
      <c r="G1128" s="343"/>
    </row>
    <row r="1129" spans="5:7" x14ac:dyDescent="0.2">
      <c r="E1129" s="343"/>
      <c r="G1129" s="343"/>
    </row>
    <row r="1130" spans="5:7" x14ac:dyDescent="0.2">
      <c r="E1130" s="343"/>
      <c r="G1130" s="343"/>
    </row>
    <row r="1131" spans="5:7" x14ac:dyDescent="0.2">
      <c r="E1131" s="343"/>
      <c r="G1131" s="343"/>
    </row>
    <row r="1132" spans="5:7" x14ac:dyDescent="0.2">
      <c r="E1132" s="343"/>
      <c r="G1132" s="343"/>
    </row>
    <row r="1133" spans="5:7" x14ac:dyDescent="0.2">
      <c r="E1133" s="343"/>
      <c r="G1133" s="343"/>
    </row>
    <row r="1134" spans="5:7" x14ac:dyDescent="0.2">
      <c r="E1134" s="343"/>
      <c r="G1134" s="343"/>
    </row>
    <row r="1135" spans="5:7" x14ac:dyDescent="0.2">
      <c r="E1135" s="343"/>
      <c r="G1135" s="343"/>
    </row>
    <row r="1136" spans="5:7" x14ac:dyDescent="0.2">
      <c r="E1136" s="343"/>
      <c r="G1136" s="343"/>
    </row>
    <row r="1137" spans="5:7" x14ac:dyDescent="0.2">
      <c r="E1137" s="343"/>
      <c r="G1137" s="343"/>
    </row>
    <row r="1138" spans="5:7" x14ac:dyDescent="0.2">
      <c r="E1138" s="343"/>
      <c r="G1138" s="343"/>
    </row>
    <row r="1139" spans="5:7" x14ac:dyDescent="0.2">
      <c r="E1139" s="343"/>
      <c r="G1139" s="343"/>
    </row>
    <row r="1140" spans="5:7" x14ac:dyDescent="0.2">
      <c r="E1140" s="343"/>
      <c r="G1140" s="343"/>
    </row>
    <row r="1141" spans="5:7" x14ac:dyDescent="0.2">
      <c r="E1141" s="343"/>
      <c r="G1141" s="343"/>
    </row>
    <row r="1142" spans="5:7" x14ac:dyDescent="0.2">
      <c r="E1142" s="343"/>
      <c r="G1142" s="343"/>
    </row>
    <row r="1143" spans="5:7" x14ac:dyDescent="0.2">
      <c r="E1143" s="343"/>
      <c r="G1143" s="343"/>
    </row>
    <row r="1144" spans="5:7" x14ac:dyDescent="0.2">
      <c r="E1144" s="343"/>
      <c r="G1144" s="343"/>
    </row>
    <row r="1145" spans="5:7" x14ac:dyDescent="0.2">
      <c r="E1145" s="343"/>
      <c r="G1145" s="343"/>
    </row>
    <row r="1146" spans="5:7" x14ac:dyDescent="0.2">
      <c r="E1146" s="343"/>
      <c r="G1146" s="343"/>
    </row>
    <row r="1147" spans="5:7" x14ac:dyDescent="0.2">
      <c r="E1147" s="343"/>
      <c r="G1147" s="343"/>
    </row>
    <row r="1148" spans="5:7" x14ac:dyDescent="0.2">
      <c r="E1148" s="343"/>
      <c r="G1148" s="343"/>
    </row>
    <row r="1149" spans="5:7" x14ac:dyDescent="0.2">
      <c r="E1149" s="343"/>
      <c r="G1149" s="343"/>
    </row>
    <row r="1150" spans="5:7" x14ac:dyDescent="0.2">
      <c r="E1150" s="343"/>
      <c r="G1150" s="343"/>
    </row>
    <row r="1151" spans="5:7" x14ac:dyDescent="0.2">
      <c r="E1151" s="343"/>
      <c r="G1151" s="343"/>
    </row>
    <row r="1152" spans="5:7" x14ac:dyDescent="0.2">
      <c r="E1152" s="343"/>
      <c r="G1152" s="343"/>
    </row>
    <row r="1153" spans="5:7" x14ac:dyDescent="0.2">
      <c r="E1153" s="343"/>
      <c r="G1153" s="343"/>
    </row>
    <row r="1154" spans="5:7" x14ac:dyDescent="0.2">
      <c r="E1154" s="343"/>
      <c r="G1154" s="343"/>
    </row>
    <row r="1155" spans="5:7" x14ac:dyDescent="0.2">
      <c r="E1155" s="343"/>
      <c r="G1155" s="343"/>
    </row>
    <row r="1156" spans="5:7" x14ac:dyDescent="0.2">
      <c r="E1156" s="343"/>
      <c r="G1156" s="343"/>
    </row>
    <row r="1157" spans="5:7" x14ac:dyDescent="0.2">
      <c r="E1157" s="343"/>
      <c r="G1157" s="343"/>
    </row>
    <row r="1158" spans="5:7" x14ac:dyDescent="0.2">
      <c r="E1158" s="343"/>
      <c r="G1158" s="343"/>
    </row>
    <row r="1159" spans="5:7" x14ac:dyDescent="0.2">
      <c r="E1159" s="343"/>
      <c r="G1159" s="343"/>
    </row>
    <row r="1160" spans="5:7" x14ac:dyDescent="0.2">
      <c r="E1160" s="343"/>
      <c r="G1160" s="343"/>
    </row>
    <row r="1161" spans="5:7" x14ac:dyDescent="0.2">
      <c r="E1161" s="343"/>
      <c r="G1161" s="343"/>
    </row>
    <row r="1162" spans="5:7" x14ac:dyDescent="0.2">
      <c r="E1162" s="343"/>
      <c r="G1162" s="343"/>
    </row>
    <row r="1163" spans="5:7" x14ac:dyDescent="0.2">
      <c r="E1163" s="343"/>
      <c r="G1163" s="343"/>
    </row>
    <row r="1164" spans="5:7" x14ac:dyDescent="0.2">
      <c r="E1164" s="343"/>
      <c r="G1164" s="343"/>
    </row>
    <row r="1165" spans="5:7" x14ac:dyDescent="0.2">
      <c r="E1165" s="343"/>
      <c r="G1165" s="343"/>
    </row>
    <row r="1166" spans="5:7" x14ac:dyDescent="0.2">
      <c r="E1166" s="343"/>
      <c r="G1166" s="343"/>
    </row>
    <row r="1167" spans="5:7" x14ac:dyDescent="0.2">
      <c r="E1167" s="343"/>
      <c r="G1167" s="343"/>
    </row>
    <row r="1168" spans="5:7" x14ac:dyDescent="0.2">
      <c r="E1168" s="343"/>
      <c r="G1168" s="343"/>
    </row>
    <row r="1169" spans="5:7" x14ac:dyDescent="0.2">
      <c r="E1169" s="343"/>
      <c r="G1169" s="343"/>
    </row>
    <row r="1170" spans="5:7" x14ac:dyDescent="0.2">
      <c r="E1170" s="343"/>
      <c r="G1170" s="343"/>
    </row>
    <row r="1171" spans="5:7" x14ac:dyDescent="0.2">
      <c r="E1171" s="343"/>
      <c r="G1171" s="343"/>
    </row>
    <row r="1172" spans="5:7" x14ac:dyDescent="0.2">
      <c r="E1172" s="343"/>
      <c r="G1172" s="343"/>
    </row>
    <row r="1173" spans="5:7" x14ac:dyDescent="0.2">
      <c r="E1173" s="343"/>
      <c r="G1173" s="343"/>
    </row>
    <row r="1174" spans="5:7" x14ac:dyDescent="0.2">
      <c r="E1174" s="343"/>
      <c r="G1174" s="343"/>
    </row>
    <row r="1175" spans="5:7" x14ac:dyDescent="0.2">
      <c r="E1175" s="343"/>
      <c r="G1175" s="343"/>
    </row>
    <row r="1176" spans="5:7" x14ac:dyDescent="0.2">
      <c r="E1176" s="343"/>
      <c r="G1176" s="343"/>
    </row>
    <row r="1177" spans="5:7" x14ac:dyDescent="0.2">
      <c r="E1177" s="343"/>
      <c r="G1177" s="343"/>
    </row>
    <row r="1178" spans="5:7" x14ac:dyDescent="0.2">
      <c r="E1178" s="343"/>
      <c r="G1178" s="343"/>
    </row>
    <row r="1179" spans="5:7" x14ac:dyDescent="0.2">
      <c r="E1179" s="343"/>
      <c r="G1179" s="343"/>
    </row>
    <row r="1180" spans="5:7" x14ac:dyDescent="0.2">
      <c r="E1180" s="343"/>
      <c r="G1180" s="343"/>
    </row>
    <row r="1181" spans="5:7" x14ac:dyDescent="0.2">
      <c r="E1181" s="343"/>
      <c r="G1181" s="343"/>
    </row>
    <row r="1182" spans="5:7" x14ac:dyDescent="0.2">
      <c r="E1182" s="343"/>
      <c r="G1182" s="343"/>
    </row>
    <row r="1183" spans="5:7" x14ac:dyDescent="0.2">
      <c r="E1183" s="343"/>
      <c r="G1183" s="343"/>
    </row>
    <row r="1184" spans="5:7" x14ac:dyDescent="0.2">
      <c r="E1184" s="343"/>
      <c r="G1184" s="343"/>
    </row>
    <row r="1185" spans="5:7" x14ac:dyDescent="0.2">
      <c r="E1185" s="343"/>
      <c r="G1185" s="343"/>
    </row>
    <row r="1186" spans="5:7" x14ac:dyDescent="0.2">
      <c r="E1186" s="343"/>
      <c r="G1186" s="343"/>
    </row>
    <row r="1187" spans="5:7" x14ac:dyDescent="0.2">
      <c r="E1187" s="343"/>
      <c r="G1187" s="343"/>
    </row>
    <row r="1188" spans="5:7" x14ac:dyDescent="0.2">
      <c r="E1188" s="343"/>
      <c r="G1188" s="343"/>
    </row>
    <row r="1189" spans="5:7" x14ac:dyDescent="0.2">
      <c r="E1189" s="343"/>
      <c r="G1189" s="343"/>
    </row>
    <row r="1190" spans="5:7" x14ac:dyDescent="0.2">
      <c r="E1190" s="343"/>
      <c r="G1190" s="343"/>
    </row>
    <row r="1191" spans="5:7" x14ac:dyDescent="0.2">
      <c r="E1191" s="343"/>
      <c r="G1191" s="343"/>
    </row>
    <row r="1192" spans="5:7" x14ac:dyDescent="0.2">
      <c r="E1192" s="343"/>
      <c r="G1192" s="343"/>
    </row>
    <row r="1193" spans="5:7" x14ac:dyDescent="0.2">
      <c r="E1193" s="343"/>
      <c r="G1193" s="343"/>
    </row>
    <row r="1194" spans="5:7" x14ac:dyDescent="0.2">
      <c r="E1194" s="343"/>
      <c r="G1194" s="343"/>
    </row>
    <row r="1195" spans="5:7" x14ac:dyDescent="0.2">
      <c r="E1195" s="343"/>
      <c r="G1195" s="343"/>
    </row>
    <row r="1196" spans="5:7" x14ac:dyDescent="0.2">
      <c r="E1196" s="343"/>
      <c r="G1196" s="343"/>
    </row>
    <row r="1197" spans="5:7" x14ac:dyDescent="0.2">
      <c r="E1197" s="343"/>
      <c r="G1197" s="343"/>
    </row>
    <row r="1198" spans="5:7" x14ac:dyDescent="0.2">
      <c r="E1198" s="343"/>
      <c r="G1198" s="343"/>
    </row>
    <row r="1199" spans="5:7" x14ac:dyDescent="0.2">
      <c r="E1199" s="343"/>
      <c r="G1199" s="343"/>
    </row>
    <row r="1200" spans="5:7" x14ac:dyDescent="0.2">
      <c r="E1200" s="343"/>
      <c r="G1200" s="343"/>
    </row>
    <row r="1201" spans="5:7" x14ac:dyDescent="0.2">
      <c r="E1201" s="343"/>
      <c r="G1201" s="343"/>
    </row>
    <row r="1202" spans="5:7" x14ac:dyDescent="0.2">
      <c r="E1202" s="343"/>
      <c r="G1202" s="343"/>
    </row>
    <row r="1203" spans="5:7" x14ac:dyDescent="0.2">
      <c r="E1203" s="343"/>
      <c r="G1203" s="343"/>
    </row>
    <row r="1204" spans="5:7" x14ac:dyDescent="0.2">
      <c r="E1204" s="343"/>
      <c r="G1204" s="343"/>
    </row>
    <row r="1205" spans="5:7" x14ac:dyDescent="0.2">
      <c r="E1205" s="343"/>
      <c r="G1205" s="343"/>
    </row>
    <row r="1206" spans="5:7" x14ac:dyDescent="0.2">
      <c r="E1206" s="343"/>
      <c r="G1206" s="343"/>
    </row>
    <row r="1207" spans="5:7" x14ac:dyDescent="0.2">
      <c r="E1207" s="343"/>
      <c r="G1207" s="343"/>
    </row>
    <row r="1208" spans="5:7" x14ac:dyDescent="0.2">
      <c r="E1208" s="343"/>
      <c r="G1208" s="343"/>
    </row>
    <row r="1209" spans="5:7" x14ac:dyDescent="0.2">
      <c r="E1209" s="343"/>
      <c r="G1209" s="343"/>
    </row>
    <row r="1210" spans="5:7" x14ac:dyDescent="0.2">
      <c r="E1210" s="343"/>
      <c r="G1210" s="343"/>
    </row>
    <row r="1211" spans="5:7" x14ac:dyDescent="0.2">
      <c r="E1211" s="343"/>
      <c r="G1211" s="343"/>
    </row>
    <row r="1212" spans="5:7" x14ac:dyDescent="0.2">
      <c r="E1212" s="343"/>
      <c r="G1212" s="343"/>
    </row>
    <row r="1213" spans="5:7" x14ac:dyDescent="0.2">
      <c r="E1213" s="343"/>
      <c r="G1213" s="343"/>
    </row>
    <row r="1214" spans="5:7" x14ac:dyDescent="0.2">
      <c r="E1214" s="343"/>
      <c r="G1214" s="343"/>
    </row>
    <row r="1215" spans="5:7" x14ac:dyDescent="0.2">
      <c r="E1215" s="343"/>
      <c r="G1215" s="343"/>
    </row>
    <row r="1216" spans="5:7" x14ac:dyDescent="0.2">
      <c r="E1216" s="343"/>
      <c r="G1216" s="343"/>
    </row>
    <row r="1217" spans="5:7" x14ac:dyDescent="0.2">
      <c r="E1217" s="343"/>
      <c r="G1217" s="343"/>
    </row>
    <row r="1218" spans="5:7" x14ac:dyDescent="0.2">
      <c r="E1218" s="343"/>
      <c r="G1218" s="343"/>
    </row>
    <row r="1219" spans="5:7" x14ac:dyDescent="0.2">
      <c r="E1219" s="343"/>
      <c r="G1219" s="343"/>
    </row>
    <row r="1220" spans="5:7" x14ac:dyDescent="0.2">
      <c r="E1220" s="343"/>
      <c r="G1220" s="343"/>
    </row>
    <row r="1221" spans="5:7" x14ac:dyDescent="0.2">
      <c r="E1221" s="343"/>
      <c r="G1221" s="343"/>
    </row>
    <row r="1222" spans="5:7" x14ac:dyDescent="0.2">
      <c r="E1222" s="343"/>
      <c r="G1222" s="343"/>
    </row>
    <row r="1223" spans="5:7" x14ac:dyDescent="0.2">
      <c r="E1223" s="343"/>
      <c r="G1223" s="343"/>
    </row>
    <row r="1224" spans="5:7" x14ac:dyDescent="0.2">
      <c r="E1224" s="343"/>
      <c r="G1224" s="343"/>
    </row>
    <row r="1225" spans="5:7" x14ac:dyDescent="0.2">
      <c r="E1225" s="343"/>
      <c r="G1225" s="343"/>
    </row>
    <row r="1226" spans="5:7" x14ac:dyDescent="0.2">
      <c r="E1226" s="343"/>
      <c r="G1226" s="343"/>
    </row>
    <row r="1227" spans="5:7" x14ac:dyDescent="0.2">
      <c r="E1227" s="343"/>
      <c r="G1227" s="343"/>
    </row>
    <row r="1228" spans="5:7" x14ac:dyDescent="0.2">
      <c r="E1228" s="343"/>
      <c r="G1228" s="343"/>
    </row>
    <row r="1229" spans="5:7" x14ac:dyDescent="0.2">
      <c r="E1229" s="343"/>
      <c r="G1229" s="343"/>
    </row>
    <row r="1230" spans="5:7" x14ac:dyDescent="0.2">
      <c r="E1230" s="343"/>
      <c r="G1230" s="343"/>
    </row>
    <row r="1231" spans="5:7" x14ac:dyDescent="0.2">
      <c r="E1231" s="343"/>
      <c r="G1231" s="343"/>
    </row>
    <row r="1232" spans="5:7" x14ac:dyDescent="0.2">
      <c r="E1232" s="343"/>
      <c r="G1232" s="343"/>
    </row>
    <row r="1233" spans="5:7" x14ac:dyDescent="0.2">
      <c r="E1233" s="343"/>
      <c r="G1233" s="343"/>
    </row>
    <row r="1234" spans="5:7" x14ac:dyDescent="0.2">
      <c r="E1234" s="343"/>
      <c r="G1234" s="343"/>
    </row>
    <row r="1235" spans="5:7" x14ac:dyDescent="0.2">
      <c r="E1235" s="343"/>
      <c r="G1235" s="343"/>
    </row>
    <row r="1236" spans="5:7" x14ac:dyDescent="0.2">
      <c r="E1236" s="343"/>
      <c r="G1236" s="343"/>
    </row>
    <row r="1237" spans="5:7" x14ac:dyDescent="0.2">
      <c r="E1237" s="343"/>
      <c r="G1237" s="343"/>
    </row>
    <row r="1238" spans="5:7" x14ac:dyDescent="0.2">
      <c r="E1238" s="343"/>
      <c r="G1238" s="343"/>
    </row>
    <row r="1239" spans="5:7" x14ac:dyDescent="0.2">
      <c r="E1239" s="343"/>
      <c r="G1239" s="343"/>
    </row>
    <row r="1240" spans="5:7" x14ac:dyDescent="0.2">
      <c r="E1240" s="343"/>
      <c r="G1240" s="343"/>
    </row>
    <row r="1241" spans="5:7" x14ac:dyDescent="0.2">
      <c r="E1241" s="343"/>
      <c r="G1241" s="343"/>
    </row>
    <row r="1242" spans="5:7" x14ac:dyDescent="0.2">
      <c r="E1242" s="343"/>
      <c r="G1242" s="343"/>
    </row>
    <row r="1243" spans="5:7" x14ac:dyDescent="0.2">
      <c r="E1243" s="343"/>
      <c r="G1243" s="343"/>
    </row>
    <row r="1244" spans="5:7" x14ac:dyDescent="0.2">
      <c r="E1244" s="343"/>
      <c r="G1244" s="343"/>
    </row>
    <row r="1245" spans="5:7" x14ac:dyDescent="0.2">
      <c r="E1245" s="343"/>
      <c r="G1245" s="343"/>
    </row>
    <row r="1246" spans="5:7" x14ac:dyDescent="0.2">
      <c r="E1246" s="343"/>
      <c r="G1246" s="343"/>
    </row>
    <row r="1247" spans="5:7" x14ac:dyDescent="0.2">
      <c r="E1247" s="343"/>
      <c r="G1247" s="343"/>
    </row>
    <row r="1248" spans="5:7" x14ac:dyDescent="0.2">
      <c r="E1248" s="343"/>
      <c r="G1248" s="343"/>
    </row>
    <row r="1249" spans="5:7" x14ac:dyDescent="0.2">
      <c r="E1249" s="343"/>
      <c r="G1249" s="343"/>
    </row>
    <row r="1250" spans="5:7" x14ac:dyDescent="0.2">
      <c r="E1250" s="343"/>
      <c r="G1250" s="343"/>
    </row>
    <row r="1251" spans="5:7" x14ac:dyDescent="0.2">
      <c r="E1251" s="343"/>
      <c r="G1251" s="343"/>
    </row>
    <row r="1252" spans="5:7" x14ac:dyDescent="0.2">
      <c r="E1252" s="343"/>
      <c r="G1252" s="343"/>
    </row>
    <row r="1253" spans="5:7" x14ac:dyDescent="0.2">
      <c r="E1253" s="343"/>
      <c r="G1253" s="343"/>
    </row>
    <row r="1254" spans="5:7" x14ac:dyDescent="0.2">
      <c r="E1254" s="343"/>
      <c r="G1254" s="343"/>
    </row>
    <row r="1255" spans="5:7" x14ac:dyDescent="0.2">
      <c r="E1255" s="343"/>
      <c r="G1255" s="343"/>
    </row>
    <row r="1256" spans="5:7" x14ac:dyDescent="0.2">
      <c r="E1256" s="343"/>
      <c r="G1256" s="343"/>
    </row>
    <row r="1257" spans="5:7" x14ac:dyDescent="0.2">
      <c r="E1257" s="343"/>
      <c r="G1257" s="343"/>
    </row>
    <row r="1258" spans="5:7" x14ac:dyDescent="0.2">
      <c r="E1258" s="343"/>
      <c r="G1258" s="343"/>
    </row>
    <row r="1259" spans="5:7" x14ac:dyDescent="0.2">
      <c r="E1259" s="343"/>
      <c r="G1259" s="343"/>
    </row>
    <row r="1260" spans="5:7" x14ac:dyDescent="0.2">
      <c r="E1260" s="343"/>
      <c r="G1260" s="343"/>
    </row>
    <row r="1261" spans="5:7" x14ac:dyDescent="0.2">
      <c r="E1261" s="343"/>
      <c r="G1261" s="343"/>
    </row>
    <row r="1262" spans="5:7" x14ac:dyDescent="0.2">
      <c r="E1262" s="343"/>
      <c r="G1262" s="343"/>
    </row>
    <row r="1263" spans="5:7" x14ac:dyDescent="0.2">
      <c r="E1263" s="343"/>
      <c r="G1263" s="343"/>
    </row>
    <row r="1264" spans="5:7" x14ac:dyDescent="0.2">
      <c r="E1264" s="343"/>
      <c r="G1264" s="343"/>
    </row>
    <row r="1265" spans="5:7" x14ac:dyDescent="0.2">
      <c r="E1265" s="343"/>
      <c r="G1265" s="343"/>
    </row>
    <row r="1266" spans="5:7" x14ac:dyDescent="0.2">
      <c r="E1266" s="343"/>
      <c r="G1266" s="343"/>
    </row>
    <row r="1267" spans="5:7" x14ac:dyDescent="0.2">
      <c r="E1267" s="343"/>
      <c r="G1267" s="343"/>
    </row>
    <row r="1268" spans="5:7" x14ac:dyDescent="0.2">
      <c r="E1268" s="343"/>
      <c r="G1268" s="343"/>
    </row>
    <row r="1269" spans="5:7" x14ac:dyDescent="0.2">
      <c r="E1269" s="343"/>
      <c r="G1269" s="343"/>
    </row>
    <row r="1270" spans="5:7" x14ac:dyDescent="0.2">
      <c r="E1270" s="343"/>
      <c r="G1270" s="343"/>
    </row>
    <row r="1271" spans="5:7" x14ac:dyDescent="0.2">
      <c r="E1271" s="343"/>
      <c r="G1271" s="343"/>
    </row>
    <row r="1272" spans="5:7" x14ac:dyDescent="0.2">
      <c r="E1272" s="343"/>
      <c r="G1272" s="343"/>
    </row>
    <row r="1273" spans="5:7" x14ac:dyDescent="0.2">
      <c r="E1273" s="343"/>
      <c r="G1273" s="343"/>
    </row>
    <row r="1274" spans="5:7" x14ac:dyDescent="0.2">
      <c r="E1274" s="343"/>
      <c r="G1274" s="343"/>
    </row>
    <row r="1275" spans="5:7" x14ac:dyDescent="0.2">
      <c r="E1275" s="343"/>
      <c r="G1275" s="343"/>
    </row>
    <row r="1276" spans="5:7" x14ac:dyDescent="0.2">
      <c r="E1276" s="343"/>
      <c r="G1276" s="343"/>
    </row>
    <row r="1277" spans="5:7" x14ac:dyDescent="0.2">
      <c r="E1277" s="343"/>
      <c r="G1277" s="343"/>
    </row>
    <row r="1278" spans="5:7" x14ac:dyDescent="0.2">
      <c r="E1278" s="343"/>
      <c r="G1278" s="343"/>
    </row>
    <row r="1279" spans="5:7" x14ac:dyDescent="0.2">
      <c r="E1279" s="343"/>
      <c r="G1279" s="343"/>
    </row>
    <row r="1280" spans="5:7" x14ac:dyDescent="0.2">
      <c r="E1280" s="343"/>
      <c r="G1280" s="343"/>
    </row>
    <row r="1281" spans="7:7" x14ac:dyDescent="0.2">
      <c r="G1281" s="343"/>
    </row>
    <row r="1282" spans="7:7" x14ac:dyDescent="0.2">
      <c r="G1282" s="343"/>
    </row>
    <row r="1283" spans="7:7" x14ac:dyDescent="0.2">
      <c r="G1283" s="343"/>
    </row>
    <row r="1284" spans="7:7" x14ac:dyDescent="0.2">
      <c r="G1284" s="343"/>
    </row>
    <row r="1285" spans="7:7" x14ac:dyDescent="0.2">
      <c r="G1285" s="343"/>
    </row>
    <row r="1286" spans="7:7" x14ac:dyDescent="0.2">
      <c r="G1286" s="343"/>
    </row>
    <row r="1287" spans="7:7" x14ac:dyDescent="0.2">
      <c r="G1287" s="343"/>
    </row>
    <row r="1288" spans="7:7" x14ac:dyDescent="0.2">
      <c r="G1288" s="34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6" orientation="landscape" r:id="rId1"/>
  <headerFooter alignWithMargins="0">
    <oddFooter>&amp;L&amp;"MetaNormalLF-Roman,Standard"&amp;8Statistisches Bundesamt, Fachserie 7, Reihe 1, 2013&amp;R&amp;"MetaNormalLF-Roman,Standard"&amp;8&amp;P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175" customWidth="1"/>
    <col min="2" max="2" width="43.85546875" style="175" customWidth="1"/>
    <col min="3" max="5" width="15" style="175" customWidth="1"/>
    <col min="6" max="8" width="11" style="175" customWidth="1"/>
    <col min="9" max="16384" width="11.42578125" style="175"/>
  </cols>
  <sheetData>
    <row r="1" spans="1:8" s="345" customFormat="1" ht="20.100000000000001" customHeight="1" x14ac:dyDescent="0.3">
      <c r="A1" s="646" t="s">
        <v>1945</v>
      </c>
      <c r="B1" s="646"/>
      <c r="C1" s="646"/>
      <c r="D1" s="646"/>
      <c r="E1" s="646"/>
      <c r="F1" s="646"/>
      <c r="G1" s="646"/>
      <c r="H1" s="646"/>
    </row>
    <row r="2" spans="1:8" s="345" customFormat="1" ht="20.100000000000001" customHeight="1" x14ac:dyDescent="0.3">
      <c r="A2" s="176" t="s">
        <v>1946</v>
      </c>
      <c r="B2" s="176"/>
      <c r="C2" s="176"/>
      <c r="D2" s="176"/>
      <c r="E2" s="176"/>
      <c r="F2" s="176"/>
      <c r="G2" s="176"/>
      <c r="H2" s="176"/>
    </row>
    <row r="3" spans="1:8" ht="20.100000000000001" customHeight="1" x14ac:dyDescent="0.2">
      <c r="A3" s="346"/>
      <c r="B3" s="346"/>
      <c r="C3" s="347"/>
      <c r="D3" s="347"/>
      <c r="E3" s="347"/>
      <c r="F3" s="347"/>
      <c r="G3" s="347"/>
      <c r="H3" s="347"/>
    </row>
    <row r="4" spans="1:8" ht="12.75" customHeight="1" x14ac:dyDescent="0.2">
      <c r="A4" s="655" t="s">
        <v>653</v>
      </c>
      <c r="B4" s="642" t="s">
        <v>1180</v>
      </c>
      <c r="C4" s="659" t="s">
        <v>371</v>
      </c>
      <c r="D4" s="660"/>
      <c r="E4" s="660"/>
      <c r="F4" s="660"/>
      <c r="G4" s="660"/>
      <c r="H4" s="660"/>
    </row>
    <row r="5" spans="1:8" ht="14.25" customHeight="1" x14ac:dyDescent="0.2">
      <c r="A5" s="656"/>
      <c r="B5" s="658"/>
      <c r="C5" s="642">
        <v>2011</v>
      </c>
      <c r="D5" s="644">
        <v>2012</v>
      </c>
      <c r="E5" s="642">
        <v>2013</v>
      </c>
      <c r="F5" s="642">
        <v>2011</v>
      </c>
      <c r="G5" s="642">
        <v>2012</v>
      </c>
      <c r="H5" s="644">
        <v>2013</v>
      </c>
    </row>
    <row r="6" spans="1:8" ht="24.75" customHeight="1" x14ac:dyDescent="0.2">
      <c r="A6" s="656"/>
      <c r="B6" s="658"/>
      <c r="C6" s="643"/>
      <c r="D6" s="645"/>
      <c r="E6" s="643"/>
      <c r="F6" s="643"/>
      <c r="G6" s="643"/>
      <c r="H6" s="645"/>
    </row>
    <row r="7" spans="1:8" x14ac:dyDescent="0.2">
      <c r="A7" s="657"/>
      <c r="B7" s="643"/>
      <c r="C7" s="659" t="s">
        <v>531</v>
      </c>
      <c r="D7" s="660"/>
      <c r="E7" s="661"/>
      <c r="F7" s="634" t="s">
        <v>1705</v>
      </c>
      <c r="G7" s="635"/>
      <c r="H7" s="635"/>
    </row>
    <row r="8" spans="1:8" s="348" customFormat="1" ht="12.75" customHeight="1" x14ac:dyDescent="0.2">
      <c r="B8" s="349"/>
      <c r="C8" s="350"/>
      <c r="D8" s="350"/>
      <c r="E8" s="351"/>
      <c r="F8" s="352"/>
    </row>
    <row r="9" spans="1:8" ht="12.75" customHeight="1" x14ac:dyDescent="0.2">
      <c r="A9" s="353">
        <v>1</v>
      </c>
      <c r="B9" s="314" t="s">
        <v>661</v>
      </c>
      <c r="C9" s="354">
        <v>7647994</v>
      </c>
      <c r="D9" s="354">
        <v>7695494</v>
      </c>
      <c r="E9" s="354">
        <v>7816490</v>
      </c>
      <c r="F9" s="355">
        <v>17.600000000000001</v>
      </c>
      <c r="G9" s="355">
        <v>0.6</v>
      </c>
      <c r="H9" s="355">
        <v>1.6</v>
      </c>
    </row>
    <row r="10" spans="1:8" ht="12.75" customHeight="1" x14ac:dyDescent="0.2">
      <c r="A10" s="353">
        <v>2</v>
      </c>
      <c r="B10" s="314" t="s">
        <v>662</v>
      </c>
      <c r="C10" s="354">
        <v>294979</v>
      </c>
      <c r="D10" s="354">
        <v>269726</v>
      </c>
      <c r="E10" s="354">
        <v>257873</v>
      </c>
      <c r="F10" s="355">
        <v>3.5</v>
      </c>
      <c r="G10" s="355">
        <v>-8.6</v>
      </c>
      <c r="H10" s="355">
        <v>-4.4000000000000004</v>
      </c>
    </row>
    <row r="11" spans="1:8" ht="12.75" customHeight="1" x14ac:dyDescent="0.2">
      <c r="A11" s="353">
        <v>3</v>
      </c>
      <c r="B11" s="314" t="s">
        <v>663</v>
      </c>
      <c r="C11" s="354">
        <v>255297</v>
      </c>
      <c r="D11" s="354">
        <v>232015</v>
      </c>
      <c r="E11" s="354">
        <v>260085</v>
      </c>
      <c r="F11" s="355">
        <v>1.6</v>
      </c>
      <c r="G11" s="355">
        <v>-9.1</v>
      </c>
      <c r="H11" s="355">
        <v>12.1</v>
      </c>
    </row>
    <row r="12" spans="1:8" ht="12.75" customHeight="1" x14ac:dyDescent="0.2">
      <c r="A12" s="353">
        <v>5</v>
      </c>
      <c r="B12" s="314" t="s">
        <v>664</v>
      </c>
      <c r="C12" s="354">
        <v>117081</v>
      </c>
      <c r="D12" s="354">
        <v>135148</v>
      </c>
      <c r="E12" s="354">
        <v>122329</v>
      </c>
      <c r="F12" s="355">
        <v>9</v>
      </c>
      <c r="G12" s="355">
        <v>15.4</v>
      </c>
      <c r="H12" s="355">
        <v>-9.5</v>
      </c>
    </row>
    <row r="13" spans="1:8" ht="12.75" customHeight="1" x14ac:dyDescent="0.2">
      <c r="A13" s="353">
        <v>6</v>
      </c>
      <c r="B13" s="314" t="s">
        <v>27</v>
      </c>
      <c r="C13" s="354">
        <v>7099086</v>
      </c>
      <c r="D13" s="354">
        <v>8802542</v>
      </c>
      <c r="E13" s="354">
        <v>10978436</v>
      </c>
      <c r="F13" s="355">
        <v>72</v>
      </c>
      <c r="G13" s="355">
        <v>24</v>
      </c>
      <c r="H13" s="355">
        <v>24.7</v>
      </c>
    </row>
    <row r="14" spans="1:8" ht="12.75" customHeight="1" x14ac:dyDescent="0.2">
      <c r="A14" s="353">
        <v>7</v>
      </c>
      <c r="B14" s="314" t="s">
        <v>1374</v>
      </c>
      <c r="C14" s="354">
        <v>93288</v>
      </c>
      <c r="D14" s="354">
        <v>100135</v>
      </c>
      <c r="E14" s="354">
        <v>117977</v>
      </c>
      <c r="F14" s="355">
        <v>-25.4</v>
      </c>
      <c r="G14" s="355">
        <v>7.3</v>
      </c>
      <c r="H14" s="355">
        <v>17.8</v>
      </c>
    </row>
    <row r="15" spans="1:8" ht="12.75" customHeight="1" x14ac:dyDescent="0.2">
      <c r="A15" s="353">
        <v>8</v>
      </c>
      <c r="B15" s="314" t="s">
        <v>1375</v>
      </c>
      <c r="C15" s="354">
        <v>1267783</v>
      </c>
      <c r="D15" s="354">
        <v>1150673</v>
      </c>
      <c r="E15" s="354">
        <v>1123293</v>
      </c>
      <c r="F15" s="355">
        <v>8.1999999999999993</v>
      </c>
      <c r="G15" s="355">
        <v>-9.1999999999999993</v>
      </c>
      <c r="H15" s="355">
        <v>-2.4</v>
      </c>
    </row>
    <row r="16" spans="1:8" ht="12.75" customHeight="1" x14ac:dyDescent="0.2">
      <c r="A16" s="353">
        <v>10</v>
      </c>
      <c r="B16" s="314" t="s">
        <v>1376</v>
      </c>
      <c r="C16" s="354">
        <v>38803179</v>
      </c>
      <c r="D16" s="354">
        <v>40853432</v>
      </c>
      <c r="E16" s="354">
        <v>42820902</v>
      </c>
      <c r="F16" s="355">
        <v>11</v>
      </c>
      <c r="G16" s="355">
        <v>5.3</v>
      </c>
      <c r="H16" s="355">
        <v>4.8</v>
      </c>
    </row>
    <row r="17" spans="1:8" ht="12.75" customHeight="1" x14ac:dyDescent="0.2">
      <c r="A17" s="353">
        <v>11</v>
      </c>
      <c r="B17" s="314" t="s">
        <v>1377</v>
      </c>
      <c r="C17" s="354">
        <v>3623239</v>
      </c>
      <c r="D17" s="354">
        <v>3759847</v>
      </c>
      <c r="E17" s="354">
        <v>3876694</v>
      </c>
      <c r="F17" s="355">
        <v>5.8</v>
      </c>
      <c r="G17" s="355">
        <v>3.8</v>
      </c>
      <c r="H17" s="355">
        <v>3.1</v>
      </c>
    </row>
    <row r="18" spans="1:8" ht="12.75" customHeight="1" x14ac:dyDescent="0.2">
      <c r="A18" s="353">
        <v>12</v>
      </c>
      <c r="B18" s="314" t="s">
        <v>1378</v>
      </c>
      <c r="C18" s="354">
        <v>2670207</v>
      </c>
      <c r="D18" s="354">
        <v>2615630</v>
      </c>
      <c r="E18" s="354">
        <v>2396200</v>
      </c>
      <c r="F18" s="355">
        <v>8.6</v>
      </c>
      <c r="G18" s="355">
        <v>-2</v>
      </c>
      <c r="H18" s="355">
        <v>-8.4</v>
      </c>
    </row>
    <row r="19" spans="1:8" ht="12.75" customHeight="1" x14ac:dyDescent="0.2">
      <c r="A19" s="353">
        <v>13</v>
      </c>
      <c r="B19" s="314" t="s">
        <v>1379</v>
      </c>
      <c r="C19" s="354">
        <v>9008825</v>
      </c>
      <c r="D19" s="354">
        <v>8643158</v>
      </c>
      <c r="E19" s="354">
        <v>8612790</v>
      </c>
      <c r="F19" s="355">
        <v>11.6</v>
      </c>
      <c r="G19" s="355">
        <v>-4.0999999999999996</v>
      </c>
      <c r="H19" s="355">
        <v>-0.4</v>
      </c>
    </row>
    <row r="20" spans="1:8" ht="12.75" customHeight="1" x14ac:dyDescent="0.2">
      <c r="A20" s="353">
        <v>14</v>
      </c>
      <c r="B20" s="314" t="s">
        <v>1380</v>
      </c>
      <c r="C20" s="354">
        <v>13073432</v>
      </c>
      <c r="D20" s="354">
        <v>12612399</v>
      </c>
      <c r="E20" s="354">
        <v>12917313</v>
      </c>
      <c r="F20" s="355">
        <v>6.4</v>
      </c>
      <c r="G20" s="355">
        <v>-3.5</v>
      </c>
      <c r="H20" s="355">
        <v>2.4</v>
      </c>
    </row>
    <row r="21" spans="1:8" ht="12.75" customHeight="1" x14ac:dyDescent="0.2">
      <c r="A21" s="353">
        <v>15</v>
      </c>
      <c r="B21" s="314" t="s">
        <v>1381</v>
      </c>
      <c r="C21" s="354">
        <v>4781336</v>
      </c>
      <c r="D21" s="354">
        <v>4420974</v>
      </c>
      <c r="E21" s="354">
        <v>4870350</v>
      </c>
      <c r="F21" s="355">
        <v>22.9</v>
      </c>
      <c r="G21" s="355">
        <v>-7.5</v>
      </c>
      <c r="H21" s="355">
        <v>10.199999999999999</v>
      </c>
    </row>
    <row r="22" spans="1:8" ht="12.75" customHeight="1" x14ac:dyDescent="0.2">
      <c r="A22" s="353">
        <v>16</v>
      </c>
      <c r="B22" s="314" t="s">
        <v>1947</v>
      </c>
      <c r="C22" s="354">
        <v>5374905</v>
      </c>
      <c r="D22" s="354">
        <v>5128655</v>
      </c>
      <c r="E22" s="354">
        <v>5084787</v>
      </c>
      <c r="F22" s="355">
        <v>5</v>
      </c>
      <c r="G22" s="355">
        <v>-4.5999999999999996</v>
      </c>
      <c r="H22" s="355">
        <v>-0.9</v>
      </c>
    </row>
    <row r="23" spans="1:8" ht="12.75" customHeight="1" x14ac:dyDescent="0.2">
      <c r="A23" s="353">
        <v>17</v>
      </c>
      <c r="B23" s="314" t="s">
        <v>66</v>
      </c>
      <c r="C23" s="354">
        <v>16314954</v>
      </c>
      <c r="D23" s="354">
        <v>15877286</v>
      </c>
      <c r="E23" s="354">
        <v>15490074</v>
      </c>
      <c r="F23" s="355">
        <v>5</v>
      </c>
      <c r="G23" s="355">
        <v>-2.7</v>
      </c>
      <c r="H23" s="355">
        <v>-2.4</v>
      </c>
    </row>
    <row r="24" spans="1:8" ht="12.75" customHeight="1" x14ac:dyDescent="0.2">
      <c r="A24" s="353">
        <v>19</v>
      </c>
      <c r="B24" s="314" t="s">
        <v>1410</v>
      </c>
      <c r="C24" s="354">
        <v>12445982</v>
      </c>
      <c r="D24" s="354">
        <v>14787024</v>
      </c>
      <c r="E24" s="354">
        <v>14449546</v>
      </c>
      <c r="F24" s="355">
        <v>26.1</v>
      </c>
      <c r="G24" s="355">
        <v>18.8</v>
      </c>
      <c r="H24" s="355">
        <v>-2.2999999999999998</v>
      </c>
    </row>
    <row r="25" spans="1:8" ht="12.75" customHeight="1" x14ac:dyDescent="0.2">
      <c r="A25" s="353">
        <v>20</v>
      </c>
      <c r="B25" s="314" t="s">
        <v>1247</v>
      </c>
      <c r="C25" s="354">
        <v>73157740</v>
      </c>
      <c r="D25" s="354">
        <v>74588394</v>
      </c>
      <c r="E25" s="354">
        <v>75434431</v>
      </c>
      <c r="F25" s="355">
        <v>12.1</v>
      </c>
      <c r="G25" s="355">
        <v>2</v>
      </c>
      <c r="H25" s="355">
        <v>1.1000000000000001</v>
      </c>
    </row>
    <row r="26" spans="1:8" ht="12.75" customHeight="1" x14ac:dyDescent="0.2">
      <c r="A26" s="353">
        <v>21</v>
      </c>
      <c r="B26" s="314" t="s">
        <v>1357</v>
      </c>
      <c r="C26" s="354">
        <v>37503302</v>
      </c>
      <c r="D26" s="354">
        <v>39013509</v>
      </c>
      <c r="E26" s="354">
        <v>38637542</v>
      </c>
      <c r="F26" s="355">
        <v>-1.3</v>
      </c>
      <c r="G26" s="355">
        <v>4</v>
      </c>
      <c r="H26" s="355">
        <v>-1</v>
      </c>
    </row>
    <row r="27" spans="1:8" ht="12.75" customHeight="1" x14ac:dyDescent="0.2">
      <c r="A27" s="353">
        <v>22</v>
      </c>
      <c r="B27" s="314" t="s">
        <v>154</v>
      </c>
      <c r="C27" s="354">
        <v>31152159</v>
      </c>
      <c r="D27" s="354">
        <v>30964753</v>
      </c>
      <c r="E27" s="354">
        <v>31262481</v>
      </c>
      <c r="F27" s="355">
        <v>11.6</v>
      </c>
      <c r="G27" s="355">
        <v>-0.6</v>
      </c>
      <c r="H27" s="355">
        <v>1</v>
      </c>
    </row>
    <row r="28" spans="1:8" ht="12.75" customHeight="1" x14ac:dyDescent="0.2">
      <c r="A28" s="353">
        <v>23</v>
      </c>
      <c r="B28" s="314" t="s">
        <v>155</v>
      </c>
      <c r="C28" s="354">
        <v>10228896</v>
      </c>
      <c r="D28" s="354">
        <v>9910701</v>
      </c>
      <c r="E28" s="354">
        <v>10005650</v>
      </c>
      <c r="F28" s="355">
        <v>9.6</v>
      </c>
      <c r="G28" s="355">
        <v>-3.1</v>
      </c>
      <c r="H28" s="355">
        <v>1</v>
      </c>
    </row>
    <row r="29" spans="1:8" ht="12.75" customHeight="1" x14ac:dyDescent="0.2">
      <c r="A29" s="353">
        <v>24</v>
      </c>
      <c r="B29" s="314" t="s">
        <v>156</v>
      </c>
      <c r="C29" s="354">
        <v>48477078</v>
      </c>
      <c r="D29" s="354">
        <v>45440215</v>
      </c>
      <c r="E29" s="354">
        <v>40563103</v>
      </c>
      <c r="F29" s="355">
        <v>23.6</v>
      </c>
      <c r="G29" s="355">
        <v>-6.3</v>
      </c>
      <c r="H29" s="355">
        <v>-10.7</v>
      </c>
    </row>
    <row r="30" spans="1:8" ht="12.75" customHeight="1" x14ac:dyDescent="0.2">
      <c r="A30" s="353">
        <v>25</v>
      </c>
      <c r="B30" s="314" t="s">
        <v>157</v>
      </c>
      <c r="C30" s="354">
        <v>29037429</v>
      </c>
      <c r="D30" s="354">
        <v>28764098</v>
      </c>
      <c r="E30" s="354">
        <v>28802586</v>
      </c>
      <c r="F30" s="355">
        <v>12.7</v>
      </c>
      <c r="G30" s="355">
        <v>-0.9</v>
      </c>
      <c r="H30" s="355">
        <v>0.1</v>
      </c>
    </row>
    <row r="31" spans="1:8" ht="12.75" customHeight="1" x14ac:dyDescent="0.2">
      <c r="A31" s="353">
        <v>26</v>
      </c>
      <c r="B31" s="314" t="s">
        <v>158</v>
      </c>
      <c r="C31" s="354">
        <v>56773466</v>
      </c>
      <c r="D31" s="354">
        <v>55115971</v>
      </c>
      <c r="E31" s="354">
        <v>53621487</v>
      </c>
      <c r="F31" s="355">
        <v>1.4</v>
      </c>
      <c r="G31" s="355">
        <v>-2.9</v>
      </c>
      <c r="H31" s="355">
        <v>-2.7</v>
      </c>
    </row>
    <row r="32" spans="1:8" ht="12.75" customHeight="1" x14ac:dyDescent="0.2">
      <c r="A32" s="353">
        <v>27</v>
      </c>
      <c r="B32" s="314" t="s">
        <v>159</v>
      </c>
      <c r="C32" s="354">
        <v>44141058</v>
      </c>
      <c r="D32" s="354">
        <v>43012358</v>
      </c>
      <c r="E32" s="354">
        <v>43199711</v>
      </c>
      <c r="F32" s="355">
        <v>10.8</v>
      </c>
      <c r="G32" s="355">
        <v>-2.6</v>
      </c>
      <c r="H32" s="355">
        <v>0.4</v>
      </c>
    </row>
    <row r="33" spans="1:8" ht="12.75" customHeight="1" x14ac:dyDescent="0.2">
      <c r="A33" s="353">
        <v>28</v>
      </c>
      <c r="B33" s="314" t="s">
        <v>160</v>
      </c>
      <c r="C33" s="354">
        <v>93581467</v>
      </c>
      <c r="D33" s="354">
        <v>94225234</v>
      </c>
      <c r="E33" s="354">
        <v>94684496</v>
      </c>
      <c r="F33" s="355">
        <v>14.2</v>
      </c>
      <c r="G33" s="355">
        <v>0.7</v>
      </c>
      <c r="H33" s="355">
        <v>0.5</v>
      </c>
    </row>
    <row r="34" spans="1:8" ht="12.75" customHeight="1" x14ac:dyDescent="0.2">
      <c r="A34" s="353">
        <v>29</v>
      </c>
      <c r="B34" s="314" t="s">
        <v>216</v>
      </c>
      <c r="C34" s="354">
        <v>118022800</v>
      </c>
      <c r="D34" s="354">
        <v>111702369</v>
      </c>
      <c r="E34" s="354">
        <v>110419891</v>
      </c>
      <c r="F34" s="355">
        <v>15.4</v>
      </c>
      <c r="G34" s="355">
        <v>-5.4</v>
      </c>
      <c r="H34" s="355">
        <v>-1.1000000000000001</v>
      </c>
    </row>
    <row r="35" spans="1:8" ht="12.75" customHeight="1" x14ac:dyDescent="0.2">
      <c r="A35" s="353">
        <v>30</v>
      </c>
      <c r="B35" s="314" t="s">
        <v>217</v>
      </c>
      <c r="C35" s="354">
        <v>28286676</v>
      </c>
      <c r="D35" s="354">
        <v>32143724</v>
      </c>
      <c r="E35" s="354">
        <v>29617350</v>
      </c>
      <c r="F35" s="355">
        <v>14.8</v>
      </c>
      <c r="G35" s="355">
        <v>13.6</v>
      </c>
      <c r="H35" s="355">
        <v>-7.9</v>
      </c>
    </row>
    <row r="36" spans="1:8" ht="12.75" customHeight="1" x14ac:dyDescent="0.2">
      <c r="A36" s="353">
        <v>31</v>
      </c>
      <c r="B36" s="314" t="s">
        <v>218</v>
      </c>
      <c r="C36" s="354">
        <v>7438060</v>
      </c>
      <c r="D36" s="354">
        <v>7424067</v>
      </c>
      <c r="E36" s="354">
        <v>7210511</v>
      </c>
      <c r="F36" s="355">
        <v>11.5</v>
      </c>
      <c r="G36" s="355">
        <v>-0.2</v>
      </c>
      <c r="H36" s="355">
        <v>-2.9</v>
      </c>
    </row>
    <row r="37" spans="1:8" ht="12.75" customHeight="1" x14ac:dyDescent="0.2">
      <c r="A37" s="353">
        <v>35</v>
      </c>
      <c r="B37" s="314" t="s">
        <v>219</v>
      </c>
      <c r="C37" s="354">
        <v>2916025</v>
      </c>
      <c r="D37" s="354">
        <v>3670823</v>
      </c>
      <c r="E37" s="354">
        <v>3756819</v>
      </c>
      <c r="F37" s="355">
        <v>-4.5</v>
      </c>
      <c r="G37" s="355">
        <v>25.9</v>
      </c>
      <c r="H37" s="355">
        <v>2.2999999999999998</v>
      </c>
    </row>
    <row r="38" spans="1:8" ht="12.75" customHeight="1" x14ac:dyDescent="0.2">
      <c r="A38" s="353">
        <v>89</v>
      </c>
      <c r="B38" s="314" t="s">
        <v>856</v>
      </c>
      <c r="C38" s="354">
        <v>48690887</v>
      </c>
      <c r="D38" s="354">
        <v>47995423</v>
      </c>
      <c r="E38" s="354">
        <v>49731331</v>
      </c>
      <c r="F38" s="355">
        <v>3.9</v>
      </c>
      <c r="G38" s="355">
        <v>-1.4</v>
      </c>
      <c r="H38" s="355">
        <v>3.6</v>
      </c>
    </row>
    <row r="39" spans="1:8" s="348" customFormat="1" ht="12.75" customHeight="1" x14ac:dyDescent="0.2">
      <c r="B39" s="356" t="s">
        <v>488</v>
      </c>
      <c r="C39" s="350">
        <v>752278605</v>
      </c>
      <c r="D39" s="350">
        <v>751055784</v>
      </c>
      <c r="E39" s="357">
        <v>748142530</v>
      </c>
      <c r="F39" s="358">
        <v>11.4</v>
      </c>
      <c r="G39" s="358">
        <v>-0.2</v>
      </c>
      <c r="H39" s="358">
        <v>-0.4</v>
      </c>
    </row>
    <row r="40" spans="1:8" s="348" customFormat="1" ht="12.75" customHeight="1" x14ac:dyDescent="0.2">
      <c r="B40" s="359"/>
      <c r="C40" s="350"/>
      <c r="D40" s="350"/>
      <c r="E40" s="350"/>
      <c r="F40" s="27"/>
      <c r="G40" s="358"/>
      <c r="H40" s="358"/>
    </row>
    <row r="41" spans="1:8" s="348" customFormat="1" ht="12.75" customHeight="1" x14ac:dyDescent="0.2">
      <c r="B41" s="359"/>
      <c r="C41" s="350"/>
      <c r="D41" s="350"/>
      <c r="E41" s="350"/>
      <c r="F41" s="27"/>
      <c r="G41" s="358"/>
      <c r="H41" s="358"/>
    </row>
    <row r="42" spans="1:8" ht="14.25" customHeight="1" x14ac:dyDescent="0.2">
      <c r="A42" s="184"/>
      <c r="B42" s="184"/>
      <c r="C42" s="360"/>
      <c r="D42" s="360"/>
      <c r="E42" s="361"/>
      <c r="F42" s="361"/>
      <c r="G42" s="361"/>
    </row>
    <row r="43" spans="1:8" ht="12.75" customHeight="1" x14ac:dyDescent="0.2">
      <c r="A43" s="655" t="s">
        <v>653</v>
      </c>
      <c r="B43" s="642" t="s">
        <v>1180</v>
      </c>
      <c r="C43" s="659" t="s">
        <v>816</v>
      </c>
      <c r="D43" s="660"/>
      <c r="E43" s="660"/>
      <c r="F43" s="660"/>
      <c r="G43" s="660"/>
      <c r="H43" s="660"/>
    </row>
    <row r="44" spans="1:8" ht="14.25" customHeight="1" x14ac:dyDescent="0.2">
      <c r="A44" s="656"/>
      <c r="B44" s="658"/>
      <c r="C44" s="642">
        <v>2011</v>
      </c>
      <c r="D44" s="644">
        <v>2012</v>
      </c>
      <c r="E44" s="642">
        <v>2013</v>
      </c>
      <c r="F44" s="642">
        <v>2011</v>
      </c>
      <c r="G44" s="642">
        <v>2012</v>
      </c>
      <c r="H44" s="644">
        <v>2013</v>
      </c>
    </row>
    <row r="45" spans="1:8" ht="24.75" customHeight="1" x14ac:dyDescent="0.2">
      <c r="A45" s="656"/>
      <c r="B45" s="658"/>
      <c r="C45" s="643"/>
      <c r="D45" s="645"/>
      <c r="E45" s="643"/>
      <c r="F45" s="643"/>
      <c r="G45" s="643"/>
      <c r="H45" s="645"/>
    </row>
    <row r="46" spans="1:8" x14ac:dyDescent="0.2">
      <c r="A46" s="657"/>
      <c r="B46" s="643"/>
      <c r="C46" s="659" t="s">
        <v>531</v>
      </c>
      <c r="D46" s="660"/>
      <c r="E46" s="661"/>
      <c r="F46" s="634" t="s">
        <v>1705</v>
      </c>
      <c r="G46" s="635"/>
      <c r="H46" s="635"/>
    </row>
    <row r="47" spans="1:8" s="348" customFormat="1" ht="12.75" customHeight="1" x14ac:dyDescent="0.2">
      <c r="B47" s="349"/>
      <c r="C47" s="350"/>
      <c r="D47" s="350"/>
      <c r="E47" s="351"/>
      <c r="F47" s="352"/>
    </row>
    <row r="48" spans="1:8" ht="12.75" customHeight="1" x14ac:dyDescent="0.2">
      <c r="A48" s="353">
        <v>1</v>
      </c>
      <c r="B48" s="314" t="s">
        <v>661</v>
      </c>
      <c r="C48" s="354">
        <v>14852463</v>
      </c>
      <c r="D48" s="354">
        <v>16157660</v>
      </c>
      <c r="E48" s="354">
        <v>17104128</v>
      </c>
      <c r="F48" s="355">
        <v>7.4</v>
      </c>
      <c r="G48" s="355">
        <v>8.8000000000000007</v>
      </c>
      <c r="H48" s="355">
        <v>5.9</v>
      </c>
    </row>
    <row r="49" spans="1:8" ht="12.75" customHeight="1" x14ac:dyDescent="0.2">
      <c r="A49" s="353">
        <v>2</v>
      </c>
      <c r="B49" s="314" t="s">
        <v>662</v>
      </c>
      <c r="C49" s="354">
        <v>609874</v>
      </c>
      <c r="D49" s="354">
        <v>578945</v>
      </c>
      <c r="E49" s="354">
        <v>703795</v>
      </c>
      <c r="F49" s="355">
        <v>9.1999999999999993</v>
      </c>
      <c r="G49" s="355">
        <v>-5.0999999999999996</v>
      </c>
      <c r="H49" s="355">
        <v>21.6</v>
      </c>
    </row>
    <row r="50" spans="1:8" ht="12.75" customHeight="1" x14ac:dyDescent="0.2">
      <c r="A50" s="353">
        <v>3</v>
      </c>
      <c r="B50" s="314" t="s">
        <v>663</v>
      </c>
      <c r="C50" s="354">
        <v>477035</v>
      </c>
      <c r="D50" s="354">
        <v>434527</v>
      </c>
      <c r="E50" s="354">
        <v>532976</v>
      </c>
      <c r="F50" s="355">
        <v>6.3</v>
      </c>
      <c r="G50" s="355">
        <v>-8.9</v>
      </c>
      <c r="H50" s="355">
        <v>22.7</v>
      </c>
    </row>
    <row r="51" spans="1:8" ht="12.75" customHeight="1" x14ac:dyDescent="0.2">
      <c r="A51" s="353">
        <v>5</v>
      </c>
      <c r="B51" s="314" t="s">
        <v>664</v>
      </c>
      <c r="C51" s="354">
        <v>1455915</v>
      </c>
      <c r="D51" s="354">
        <v>1463168</v>
      </c>
      <c r="E51" s="354">
        <v>1590782</v>
      </c>
      <c r="F51" s="355">
        <v>9.9</v>
      </c>
      <c r="G51" s="355">
        <v>0.5</v>
      </c>
      <c r="H51" s="355">
        <v>8.6999999999999993</v>
      </c>
    </row>
    <row r="52" spans="1:8" ht="12.75" customHeight="1" x14ac:dyDescent="0.2">
      <c r="A52" s="353">
        <v>6</v>
      </c>
      <c r="B52" s="314" t="s">
        <v>27</v>
      </c>
      <c r="C52" s="354">
        <v>64481550</v>
      </c>
      <c r="D52" s="354">
        <v>75460960</v>
      </c>
      <c r="E52" s="354">
        <v>73131086</v>
      </c>
      <c r="F52" s="355">
        <v>30.6</v>
      </c>
      <c r="G52" s="355">
        <v>17</v>
      </c>
      <c r="H52" s="355">
        <v>-3.1</v>
      </c>
    </row>
    <row r="53" spans="1:8" ht="12.75" customHeight="1" x14ac:dyDescent="0.2">
      <c r="A53" s="353">
        <v>7</v>
      </c>
      <c r="B53" s="314" t="s">
        <v>1374</v>
      </c>
      <c r="C53" s="354">
        <v>1280743</v>
      </c>
      <c r="D53" s="354">
        <v>1093865</v>
      </c>
      <c r="E53" s="354">
        <v>1077095</v>
      </c>
      <c r="F53" s="355">
        <v>22.9</v>
      </c>
      <c r="G53" s="355">
        <v>-14.6</v>
      </c>
      <c r="H53" s="355">
        <v>-1.5</v>
      </c>
    </row>
    <row r="54" spans="1:8" ht="12.75" customHeight="1" x14ac:dyDescent="0.2">
      <c r="A54" s="353">
        <v>8</v>
      </c>
      <c r="B54" s="314" t="s">
        <v>1375</v>
      </c>
      <c r="C54" s="354">
        <v>1170029</v>
      </c>
      <c r="D54" s="354">
        <v>1059725</v>
      </c>
      <c r="E54" s="354">
        <v>1058923</v>
      </c>
      <c r="F54" s="355">
        <v>10.199999999999999</v>
      </c>
      <c r="G54" s="355">
        <v>-9.4</v>
      </c>
      <c r="H54" s="355">
        <v>-0.1</v>
      </c>
    </row>
    <row r="55" spans="1:8" ht="12.75" customHeight="1" x14ac:dyDescent="0.2">
      <c r="A55" s="353">
        <v>10</v>
      </c>
      <c r="B55" s="314" t="s">
        <v>1376</v>
      </c>
      <c r="C55" s="354">
        <v>30695238</v>
      </c>
      <c r="D55" s="354">
        <v>31345324</v>
      </c>
      <c r="E55" s="354">
        <v>32914664</v>
      </c>
      <c r="F55" s="355">
        <v>11.6</v>
      </c>
      <c r="G55" s="355">
        <v>2.1</v>
      </c>
      <c r="H55" s="355">
        <v>5</v>
      </c>
    </row>
    <row r="56" spans="1:8" ht="12.75" customHeight="1" x14ac:dyDescent="0.2">
      <c r="A56" s="353">
        <v>11</v>
      </c>
      <c r="B56" s="314" t="s">
        <v>1377</v>
      </c>
      <c r="C56" s="354">
        <v>4456779</v>
      </c>
      <c r="D56" s="354">
        <v>4537005</v>
      </c>
      <c r="E56" s="354">
        <v>4774755</v>
      </c>
      <c r="F56" s="355">
        <v>9.6999999999999993</v>
      </c>
      <c r="G56" s="355">
        <v>1.8</v>
      </c>
      <c r="H56" s="355">
        <v>5.2</v>
      </c>
    </row>
    <row r="57" spans="1:8" ht="12.75" customHeight="1" x14ac:dyDescent="0.2">
      <c r="A57" s="353">
        <v>12</v>
      </c>
      <c r="B57" s="314" t="s">
        <v>1378</v>
      </c>
      <c r="C57" s="354">
        <v>1029675</v>
      </c>
      <c r="D57" s="354">
        <v>1012567</v>
      </c>
      <c r="E57" s="354">
        <v>957533</v>
      </c>
      <c r="F57" s="355">
        <v>33.799999999999997</v>
      </c>
      <c r="G57" s="355">
        <v>-1.7</v>
      </c>
      <c r="H57" s="355">
        <v>-5.4</v>
      </c>
    </row>
    <row r="58" spans="1:8" ht="12.75" customHeight="1" x14ac:dyDescent="0.2">
      <c r="A58" s="353">
        <v>13</v>
      </c>
      <c r="B58" s="314" t="s">
        <v>1379</v>
      </c>
      <c r="C58" s="354">
        <v>6641697</v>
      </c>
      <c r="D58" s="354">
        <v>6238016</v>
      </c>
      <c r="E58" s="354">
        <v>6318477</v>
      </c>
      <c r="F58" s="355">
        <v>12.5</v>
      </c>
      <c r="G58" s="355">
        <v>-6.1</v>
      </c>
      <c r="H58" s="355">
        <v>1.3</v>
      </c>
    </row>
    <row r="59" spans="1:8" ht="12.75" customHeight="1" x14ac:dyDescent="0.2">
      <c r="A59" s="353">
        <v>14</v>
      </c>
      <c r="B59" s="314" t="s">
        <v>1380</v>
      </c>
      <c r="C59" s="354">
        <v>10342958</v>
      </c>
      <c r="D59" s="354">
        <v>9992255</v>
      </c>
      <c r="E59" s="354">
        <v>10479776</v>
      </c>
      <c r="F59" s="355">
        <v>9.8000000000000007</v>
      </c>
      <c r="G59" s="355">
        <v>-3.4</v>
      </c>
      <c r="H59" s="355">
        <v>4.9000000000000004</v>
      </c>
    </row>
    <row r="60" spans="1:8" ht="12.75" customHeight="1" x14ac:dyDescent="0.2">
      <c r="A60" s="353">
        <v>15</v>
      </c>
      <c r="B60" s="314" t="s">
        <v>1381</v>
      </c>
      <c r="C60" s="354">
        <v>3872766</v>
      </c>
      <c r="D60" s="354">
        <v>3813599</v>
      </c>
      <c r="E60" s="354">
        <v>4135214</v>
      </c>
      <c r="F60" s="355">
        <v>20.3</v>
      </c>
      <c r="G60" s="355">
        <v>-1.5</v>
      </c>
      <c r="H60" s="355">
        <v>8.4</v>
      </c>
    </row>
    <row r="61" spans="1:8" ht="12.75" customHeight="1" x14ac:dyDescent="0.2">
      <c r="A61" s="353">
        <v>16</v>
      </c>
      <c r="B61" s="314" t="s">
        <v>1947</v>
      </c>
      <c r="C61" s="354">
        <v>4476787</v>
      </c>
      <c r="D61" s="354">
        <v>4400565</v>
      </c>
      <c r="E61" s="354">
        <v>4509070</v>
      </c>
      <c r="F61" s="355">
        <v>13.5</v>
      </c>
      <c r="G61" s="355">
        <v>-1.7</v>
      </c>
      <c r="H61" s="355">
        <v>2.5</v>
      </c>
    </row>
    <row r="62" spans="1:8" ht="12.75" customHeight="1" x14ac:dyDescent="0.2">
      <c r="A62" s="353">
        <v>17</v>
      </c>
      <c r="B62" s="314" t="s">
        <v>66</v>
      </c>
      <c r="C62" s="354">
        <v>12822646</v>
      </c>
      <c r="D62" s="354">
        <v>12582675</v>
      </c>
      <c r="E62" s="354">
        <v>12480032</v>
      </c>
      <c r="F62" s="355">
        <v>4.8</v>
      </c>
      <c r="G62" s="355">
        <v>-1.9</v>
      </c>
      <c r="H62" s="355">
        <v>-0.8</v>
      </c>
    </row>
    <row r="63" spans="1:8" ht="12.75" customHeight="1" x14ac:dyDescent="0.2">
      <c r="A63" s="353">
        <v>19</v>
      </c>
      <c r="B63" s="314" t="s">
        <v>1410</v>
      </c>
      <c r="C63" s="354">
        <v>26949241</v>
      </c>
      <c r="D63" s="354">
        <v>27655068</v>
      </c>
      <c r="E63" s="354">
        <v>28467313</v>
      </c>
      <c r="F63" s="355">
        <v>30.1</v>
      </c>
      <c r="G63" s="355">
        <v>2.6</v>
      </c>
      <c r="H63" s="355">
        <v>2.9</v>
      </c>
    </row>
    <row r="64" spans="1:8" ht="12.75" customHeight="1" x14ac:dyDescent="0.2">
      <c r="A64" s="353">
        <v>20</v>
      </c>
      <c r="B64" s="314" t="s">
        <v>1247</v>
      </c>
      <c r="C64" s="354">
        <v>56136384</v>
      </c>
      <c r="D64" s="354">
        <v>55893636</v>
      </c>
      <c r="E64" s="354">
        <v>56090459</v>
      </c>
      <c r="F64" s="355">
        <v>12.9</v>
      </c>
      <c r="G64" s="355">
        <v>-0.4</v>
      </c>
      <c r="H64" s="355">
        <v>0.4</v>
      </c>
    </row>
    <row r="65" spans="1:8" ht="12.75" customHeight="1" x14ac:dyDescent="0.2">
      <c r="A65" s="353">
        <v>21</v>
      </c>
      <c r="B65" s="314" t="s">
        <v>1357</v>
      </c>
      <c r="C65" s="354">
        <v>30162536</v>
      </c>
      <c r="D65" s="354">
        <v>29045969</v>
      </c>
      <c r="E65" s="354">
        <v>29430713</v>
      </c>
      <c r="F65" s="355">
        <v>4.3</v>
      </c>
      <c r="G65" s="355">
        <v>-3.7</v>
      </c>
      <c r="H65" s="355">
        <v>1.3</v>
      </c>
    </row>
    <row r="66" spans="1:8" ht="12.75" customHeight="1" x14ac:dyDescent="0.2">
      <c r="A66" s="353">
        <v>22</v>
      </c>
      <c r="B66" s="314" t="s">
        <v>154</v>
      </c>
      <c r="C66" s="354">
        <v>20215199</v>
      </c>
      <c r="D66" s="354">
        <v>20009789</v>
      </c>
      <c r="E66" s="354">
        <v>20367695</v>
      </c>
      <c r="F66" s="355">
        <v>18.3</v>
      </c>
      <c r="G66" s="355">
        <v>-1</v>
      </c>
      <c r="H66" s="355">
        <v>1.8</v>
      </c>
    </row>
    <row r="67" spans="1:8" ht="12.75" customHeight="1" x14ac:dyDescent="0.2">
      <c r="A67" s="353">
        <v>23</v>
      </c>
      <c r="B67" s="314" t="s">
        <v>155</v>
      </c>
      <c r="C67" s="354">
        <v>6256270</v>
      </c>
      <c r="D67" s="354">
        <v>6122146</v>
      </c>
      <c r="E67" s="354">
        <v>6284441</v>
      </c>
      <c r="F67" s="355">
        <v>10</v>
      </c>
      <c r="G67" s="355">
        <v>-2.1</v>
      </c>
      <c r="H67" s="355">
        <v>2.7</v>
      </c>
    </row>
    <row r="68" spans="1:8" ht="12.75" customHeight="1" x14ac:dyDescent="0.2">
      <c r="A68" s="353">
        <v>24</v>
      </c>
      <c r="B68" s="314" t="s">
        <v>156</v>
      </c>
      <c r="C68" s="354">
        <v>52535358</v>
      </c>
      <c r="D68" s="354">
        <v>48087370</v>
      </c>
      <c r="E68" s="354">
        <v>45681769</v>
      </c>
      <c r="F68" s="355">
        <v>20.5</v>
      </c>
      <c r="G68" s="355">
        <v>-8.5</v>
      </c>
      <c r="H68" s="355">
        <v>-5</v>
      </c>
    </row>
    <row r="69" spans="1:8" ht="12.75" customHeight="1" x14ac:dyDescent="0.2">
      <c r="A69" s="353">
        <v>25</v>
      </c>
      <c r="B69" s="314" t="s">
        <v>157</v>
      </c>
      <c r="C69" s="354">
        <v>17414411</v>
      </c>
      <c r="D69" s="354">
        <v>17720714</v>
      </c>
      <c r="E69" s="354">
        <v>17799936</v>
      </c>
      <c r="F69" s="355">
        <v>16.7</v>
      </c>
      <c r="G69" s="355">
        <v>1.8</v>
      </c>
      <c r="H69" s="355">
        <v>0.4</v>
      </c>
    </row>
    <row r="70" spans="1:8" ht="12.75" customHeight="1" x14ac:dyDescent="0.2">
      <c r="A70" s="353">
        <v>26</v>
      </c>
      <c r="B70" s="314" t="s">
        <v>158</v>
      </c>
      <c r="C70" s="354">
        <v>31183705</v>
      </c>
      <c r="D70" s="354">
        <v>30267696</v>
      </c>
      <c r="E70" s="354">
        <v>29278369</v>
      </c>
      <c r="F70" s="355">
        <v>3.7</v>
      </c>
      <c r="G70" s="355">
        <v>-2.9</v>
      </c>
      <c r="H70" s="355">
        <v>-3.3</v>
      </c>
    </row>
    <row r="71" spans="1:8" ht="12.75" customHeight="1" x14ac:dyDescent="0.2">
      <c r="A71" s="353">
        <v>27</v>
      </c>
      <c r="B71" s="314" t="s">
        <v>159</v>
      </c>
      <c r="C71" s="354">
        <v>28268994</v>
      </c>
      <c r="D71" s="354">
        <v>28204954</v>
      </c>
      <c r="E71" s="354">
        <v>28737446</v>
      </c>
      <c r="F71" s="355">
        <v>13.2</v>
      </c>
      <c r="G71" s="355">
        <v>-0.2</v>
      </c>
      <c r="H71" s="355">
        <v>1.9</v>
      </c>
    </row>
    <row r="72" spans="1:8" ht="12.75" customHeight="1" x14ac:dyDescent="0.2">
      <c r="A72" s="353">
        <v>28</v>
      </c>
      <c r="B72" s="314" t="s">
        <v>160</v>
      </c>
      <c r="C72" s="354">
        <v>47509519</v>
      </c>
      <c r="D72" s="354">
        <v>47143194</v>
      </c>
      <c r="E72" s="354">
        <v>47214221</v>
      </c>
      <c r="F72" s="355">
        <v>20.3</v>
      </c>
      <c r="G72" s="355">
        <v>-0.8</v>
      </c>
      <c r="H72" s="355">
        <v>0.2</v>
      </c>
    </row>
    <row r="73" spans="1:8" ht="12.75" customHeight="1" x14ac:dyDescent="0.2">
      <c r="A73" s="353">
        <v>29</v>
      </c>
      <c r="B73" s="314" t="s">
        <v>216</v>
      </c>
      <c r="C73" s="354">
        <v>68368013</v>
      </c>
      <c r="D73" s="354">
        <v>68500613</v>
      </c>
      <c r="E73" s="354">
        <v>68901424</v>
      </c>
      <c r="F73" s="355">
        <v>15.6</v>
      </c>
      <c r="G73" s="355">
        <v>0.2</v>
      </c>
      <c r="H73" s="355">
        <v>0.6</v>
      </c>
    </row>
    <row r="74" spans="1:8" ht="12.75" customHeight="1" x14ac:dyDescent="0.2">
      <c r="A74" s="353">
        <v>30</v>
      </c>
      <c r="B74" s="314" t="s">
        <v>217</v>
      </c>
      <c r="C74" s="354">
        <v>23039701</v>
      </c>
      <c r="D74" s="354">
        <v>22740473</v>
      </c>
      <c r="E74" s="354">
        <v>25051556</v>
      </c>
      <c r="F74" s="355">
        <v>-2.1</v>
      </c>
      <c r="G74" s="355">
        <v>-1.3</v>
      </c>
      <c r="H74" s="355">
        <v>10.199999999999999</v>
      </c>
    </row>
    <row r="75" spans="1:8" ht="12.75" customHeight="1" x14ac:dyDescent="0.2">
      <c r="A75" s="353">
        <v>31</v>
      </c>
      <c r="B75" s="314" t="s">
        <v>218</v>
      </c>
      <c r="C75" s="354">
        <v>7579889</v>
      </c>
      <c r="D75" s="354">
        <v>7551090</v>
      </c>
      <c r="E75" s="354">
        <v>7878446</v>
      </c>
      <c r="F75" s="355">
        <v>12.1</v>
      </c>
      <c r="G75" s="355">
        <v>-0.4</v>
      </c>
      <c r="H75" s="355">
        <v>4.3</v>
      </c>
    </row>
    <row r="76" spans="1:8" ht="12.75" customHeight="1" x14ac:dyDescent="0.2">
      <c r="A76" s="353">
        <v>35</v>
      </c>
      <c r="B76" s="314" t="s">
        <v>219</v>
      </c>
      <c r="C76" s="354">
        <v>2548253</v>
      </c>
      <c r="D76" s="354">
        <v>2302354</v>
      </c>
      <c r="E76" s="354">
        <v>1814027</v>
      </c>
      <c r="F76" s="355">
        <v>27.1</v>
      </c>
      <c r="G76" s="355">
        <v>-9.6</v>
      </c>
      <c r="H76" s="355">
        <v>-21.2</v>
      </c>
    </row>
    <row r="77" spans="1:8" ht="12.75" customHeight="1" x14ac:dyDescent="0.2">
      <c r="A77" s="353">
        <v>89</v>
      </c>
      <c r="B77" s="314" t="s">
        <v>856</v>
      </c>
      <c r="C77" s="354">
        <v>46035689</v>
      </c>
      <c r="D77" s="354">
        <v>47888518</v>
      </c>
      <c r="E77" s="354">
        <v>48939334</v>
      </c>
      <c r="F77" s="355">
        <v>14.1</v>
      </c>
      <c r="G77" s="355">
        <v>4</v>
      </c>
      <c r="H77" s="355">
        <v>2.2000000000000002</v>
      </c>
    </row>
    <row r="78" spans="1:8" s="348" customFormat="1" ht="12.75" customHeight="1" x14ac:dyDescent="0.2">
      <c r="B78" s="356" t="s">
        <v>488</v>
      </c>
      <c r="C78" s="350">
        <v>622869312</v>
      </c>
      <c r="D78" s="350">
        <v>629304425</v>
      </c>
      <c r="E78" s="350">
        <v>633705453</v>
      </c>
      <c r="F78" s="358">
        <v>15</v>
      </c>
      <c r="G78" s="358">
        <v>1</v>
      </c>
      <c r="H78" s="358">
        <v>0.7</v>
      </c>
    </row>
    <row r="80" spans="1:8" x14ac:dyDescent="0.2">
      <c r="A80" s="26" t="s">
        <v>576</v>
      </c>
      <c r="B80" s="342"/>
      <c r="C80" s="362"/>
      <c r="D80" s="342"/>
      <c r="E80" s="362"/>
      <c r="F80" s="342"/>
      <c r="G80" s="362"/>
      <c r="H80" s="336"/>
    </row>
    <row r="81" spans="1:8" ht="24.75" customHeight="1" x14ac:dyDescent="0.2">
      <c r="A81" s="608" t="s">
        <v>1948</v>
      </c>
      <c r="B81" s="608"/>
      <c r="C81" s="608"/>
      <c r="D81" s="608"/>
      <c r="E81" s="608"/>
      <c r="F81" s="608"/>
      <c r="G81" s="608"/>
      <c r="H81" s="608"/>
    </row>
  </sheetData>
  <mergeCells count="24">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 ref="A1:H1"/>
    <mergeCell ref="A4:A7"/>
    <mergeCell ref="B4:B7"/>
    <mergeCell ref="C4:H4"/>
    <mergeCell ref="C5:C6"/>
    <mergeCell ref="D5:D6"/>
    <mergeCell ref="E5:E6"/>
    <mergeCell ref="F5:F6"/>
    <mergeCell ref="G5:G6"/>
    <mergeCell ref="H5:H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175" customWidth="1"/>
    <col min="2" max="2" width="43.85546875" style="175" customWidth="1"/>
    <col min="3" max="5" width="15" style="175" customWidth="1"/>
    <col min="6" max="8" width="11" style="175" customWidth="1"/>
    <col min="9" max="16384" width="11.42578125" style="175"/>
  </cols>
  <sheetData>
    <row r="1" spans="1:8" s="345" customFormat="1" ht="20.100000000000001" customHeight="1" x14ac:dyDescent="0.3">
      <c r="A1" s="646" t="s">
        <v>1949</v>
      </c>
      <c r="B1" s="646"/>
      <c r="C1" s="646"/>
      <c r="D1" s="646"/>
      <c r="E1" s="646"/>
      <c r="F1" s="646"/>
      <c r="G1" s="646"/>
      <c r="H1" s="646"/>
    </row>
    <row r="2" spans="1:8" s="345" customFormat="1" ht="20.100000000000001" customHeight="1" x14ac:dyDescent="0.3">
      <c r="A2" s="662" t="s">
        <v>1950</v>
      </c>
      <c r="B2" s="662"/>
      <c r="C2" s="662"/>
      <c r="D2" s="662"/>
      <c r="E2" s="662"/>
      <c r="F2" s="662"/>
      <c r="G2" s="662"/>
      <c r="H2" s="662"/>
    </row>
    <row r="3" spans="1:8" ht="20.100000000000001" customHeight="1" x14ac:dyDescent="0.2">
      <c r="A3" s="346"/>
      <c r="B3" s="346"/>
      <c r="C3" s="347"/>
      <c r="D3" s="347"/>
      <c r="E3" s="347"/>
      <c r="F3" s="347"/>
      <c r="G3" s="347"/>
      <c r="H3" s="347"/>
    </row>
    <row r="4" spans="1:8" ht="12.75" customHeight="1" x14ac:dyDescent="0.2">
      <c r="A4" s="655" t="s">
        <v>653</v>
      </c>
      <c r="B4" s="642" t="s">
        <v>1180</v>
      </c>
      <c r="C4" s="659" t="s">
        <v>371</v>
      </c>
      <c r="D4" s="660"/>
      <c r="E4" s="660"/>
      <c r="F4" s="660"/>
      <c r="G4" s="660"/>
      <c r="H4" s="660"/>
    </row>
    <row r="5" spans="1:8" ht="14.25" customHeight="1" x14ac:dyDescent="0.2">
      <c r="A5" s="656"/>
      <c r="B5" s="658"/>
      <c r="C5" s="642">
        <v>2011</v>
      </c>
      <c r="D5" s="644">
        <v>2012</v>
      </c>
      <c r="E5" s="642">
        <v>2013</v>
      </c>
      <c r="F5" s="642">
        <v>2011</v>
      </c>
      <c r="G5" s="642">
        <v>2012</v>
      </c>
      <c r="H5" s="644">
        <v>2013</v>
      </c>
    </row>
    <row r="6" spans="1:8" ht="24.75" customHeight="1" x14ac:dyDescent="0.2">
      <c r="A6" s="656"/>
      <c r="B6" s="658"/>
      <c r="C6" s="643"/>
      <c r="D6" s="645"/>
      <c r="E6" s="643"/>
      <c r="F6" s="643"/>
      <c r="G6" s="643"/>
      <c r="H6" s="645"/>
    </row>
    <row r="7" spans="1:8" ht="12.75" customHeight="1" x14ac:dyDescent="0.2">
      <c r="A7" s="657"/>
      <c r="B7" s="643"/>
      <c r="C7" s="659" t="s">
        <v>531</v>
      </c>
      <c r="D7" s="660"/>
      <c r="E7" s="661"/>
      <c r="F7" s="634" t="s">
        <v>1705</v>
      </c>
      <c r="G7" s="635"/>
      <c r="H7" s="635"/>
    </row>
    <row r="8" spans="1:8" s="348" customFormat="1" ht="12.75" customHeight="1" x14ac:dyDescent="0.2">
      <c r="B8" s="349"/>
      <c r="C8" s="350"/>
      <c r="D8" s="350"/>
      <c r="E8" s="351"/>
      <c r="F8" s="352"/>
    </row>
    <row r="9" spans="1:8" ht="12.75" customHeight="1" x14ac:dyDescent="0.2">
      <c r="A9" s="353">
        <v>1</v>
      </c>
      <c r="B9" s="314" t="s">
        <v>661</v>
      </c>
      <c r="C9" s="354">
        <v>411365</v>
      </c>
      <c r="D9" s="354">
        <v>325170</v>
      </c>
      <c r="E9" s="354">
        <v>611914</v>
      </c>
      <c r="F9" s="355">
        <v>-19.3</v>
      </c>
      <c r="G9" s="355">
        <v>-21</v>
      </c>
      <c r="H9" s="355">
        <v>88.2</v>
      </c>
    </row>
    <row r="10" spans="1:8" ht="12.75" customHeight="1" x14ac:dyDescent="0.2">
      <c r="A10" s="353">
        <v>2</v>
      </c>
      <c r="B10" s="314" t="s">
        <v>662</v>
      </c>
      <c r="C10" s="354">
        <v>1144</v>
      </c>
      <c r="D10" s="354">
        <v>1126</v>
      </c>
      <c r="E10" s="354">
        <v>1063</v>
      </c>
      <c r="F10" s="355">
        <v>-44.3</v>
      </c>
      <c r="G10" s="355">
        <v>-1.6</v>
      </c>
      <c r="H10" s="355">
        <v>-5.6</v>
      </c>
    </row>
    <row r="11" spans="1:8" ht="12.75" customHeight="1" x14ac:dyDescent="0.2">
      <c r="A11" s="353">
        <v>3</v>
      </c>
      <c r="B11" s="314" t="s">
        <v>663</v>
      </c>
      <c r="C11" s="354">
        <v>95</v>
      </c>
      <c r="D11" s="354">
        <v>2704</v>
      </c>
      <c r="E11" s="354">
        <v>2927</v>
      </c>
      <c r="F11" s="355">
        <v>17.3</v>
      </c>
      <c r="G11" s="355" t="s">
        <v>1505</v>
      </c>
      <c r="H11" s="355">
        <v>8.1999999999999993</v>
      </c>
    </row>
    <row r="12" spans="1:8" ht="12.75" customHeight="1" x14ac:dyDescent="0.2">
      <c r="A12" s="353">
        <v>5</v>
      </c>
      <c r="B12" s="314" t="s">
        <v>664</v>
      </c>
      <c r="C12" s="354">
        <v>248</v>
      </c>
      <c r="D12" s="354">
        <v>15</v>
      </c>
      <c r="E12" s="354">
        <v>333</v>
      </c>
      <c r="F12" s="355" t="s">
        <v>1505</v>
      </c>
      <c r="G12" s="355">
        <v>-94</v>
      </c>
      <c r="H12" s="355" t="s">
        <v>1505</v>
      </c>
    </row>
    <row r="13" spans="1:8" ht="12.75" customHeight="1" x14ac:dyDescent="0.2">
      <c r="A13" s="353">
        <v>6</v>
      </c>
      <c r="B13" s="314" t="s">
        <v>27</v>
      </c>
      <c r="C13" s="354" t="s">
        <v>1205</v>
      </c>
      <c r="D13" s="354" t="s">
        <v>1205</v>
      </c>
      <c r="E13" s="354" t="s">
        <v>1205</v>
      </c>
      <c r="F13" s="354" t="s">
        <v>1205</v>
      </c>
      <c r="G13" s="354" t="s">
        <v>1205</v>
      </c>
      <c r="H13" s="354" t="s">
        <v>1205</v>
      </c>
    </row>
    <row r="14" spans="1:8" ht="12.75" customHeight="1" x14ac:dyDescent="0.2">
      <c r="A14" s="353">
        <v>7</v>
      </c>
      <c r="B14" s="314" t="s">
        <v>1374</v>
      </c>
      <c r="C14" s="354">
        <v>619</v>
      </c>
      <c r="D14" s="354">
        <v>1155</v>
      </c>
      <c r="E14" s="354">
        <v>722</v>
      </c>
      <c r="F14" s="355">
        <v>72.900000000000006</v>
      </c>
      <c r="G14" s="355">
        <v>86.6</v>
      </c>
      <c r="H14" s="355">
        <v>-37.5</v>
      </c>
    </row>
    <row r="15" spans="1:8" ht="12.75" customHeight="1" x14ac:dyDescent="0.2">
      <c r="A15" s="353">
        <v>8</v>
      </c>
      <c r="B15" s="314" t="s">
        <v>1375</v>
      </c>
      <c r="C15" s="354">
        <v>25707</v>
      </c>
      <c r="D15" s="354">
        <v>26542</v>
      </c>
      <c r="E15" s="354">
        <v>19721</v>
      </c>
      <c r="F15" s="355">
        <v>26.9</v>
      </c>
      <c r="G15" s="355">
        <v>3.2</v>
      </c>
      <c r="H15" s="355">
        <v>-25.7</v>
      </c>
    </row>
    <row r="16" spans="1:8" ht="12.75" customHeight="1" x14ac:dyDescent="0.2">
      <c r="A16" s="353">
        <v>10</v>
      </c>
      <c r="B16" s="314" t="s">
        <v>1376</v>
      </c>
      <c r="C16" s="354">
        <v>751266</v>
      </c>
      <c r="D16" s="354">
        <v>1001369</v>
      </c>
      <c r="E16" s="354">
        <v>779368</v>
      </c>
      <c r="F16" s="355">
        <v>38.700000000000003</v>
      </c>
      <c r="G16" s="355">
        <v>33.299999999999997</v>
      </c>
      <c r="H16" s="355">
        <v>-22.2</v>
      </c>
    </row>
    <row r="17" spans="1:8" ht="12.75" customHeight="1" x14ac:dyDescent="0.2">
      <c r="A17" s="353">
        <v>11</v>
      </c>
      <c r="B17" s="314" t="s">
        <v>1377</v>
      </c>
      <c r="C17" s="354">
        <v>80815</v>
      </c>
      <c r="D17" s="354">
        <v>91902</v>
      </c>
      <c r="E17" s="354">
        <v>91853</v>
      </c>
      <c r="F17" s="355">
        <v>20.399999999999999</v>
      </c>
      <c r="G17" s="355">
        <v>13.7</v>
      </c>
      <c r="H17" s="355">
        <v>-0.1</v>
      </c>
    </row>
    <row r="18" spans="1:8" ht="12.75" customHeight="1" x14ac:dyDescent="0.2">
      <c r="A18" s="353">
        <v>12</v>
      </c>
      <c r="B18" s="314" t="s">
        <v>1378</v>
      </c>
      <c r="C18" s="354">
        <v>15249</v>
      </c>
      <c r="D18" s="354">
        <v>14979</v>
      </c>
      <c r="E18" s="354">
        <v>12674</v>
      </c>
      <c r="F18" s="355">
        <v>-12</v>
      </c>
      <c r="G18" s="355">
        <v>-1.8</v>
      </c>
      <c r="H18" s="355">
        <v>-15.4</v>
      </c>
    </row>
    <row r="19" spans="1:8" ht="12.75" customHeight="1" x14ac:dyDescent="0.2">
      <c r="A19" s="353">
        <v>13</v>
      </c>
      <c r="B19" s="314" t="s">
        <v>1379</v>
      </c>
      <c r="C19" s="354">
        <v>355607</v>
      </c>
      <c r="D19" s="354">
        <v>318808</v>
      </c>
      <c r="E19" s="354">
        <v>315169</v>
      </c>
      <c r="F19" s="355">
        <v>5.7</v>
      </c>
      <c r="G19" s="355">
        <v>-10.3</v>
      </c>
      <c r="H19" s="355">
        <v>-1.1000000000000001</v>
      </c>
    </row>
    <row r="20" spans="1:8" ht="12.75" customHeight="1" x14ac:dyDescent="0.2">
      <c r="A20" s="353">
        <v>14</v>
      </c>
      <c r="B20" s="314" t="s">
        <v>1380</v>
      </c>
      <c r="C20" s="354">
        <v>158970</v>
      </c>
      <c r="D20" s="354">
        <v>164927</v>
      </c>
      <c r="E20" s="354">
        <v>167018</v>
      </c>
      <c r="F20" s="355">
        <v>6.8</v>
      </c>
      <c r="G20" s="355">
        <v>3.7</v>
      </c>
      <c r="H20" s="355">
        <v>1.3</v>
      </c>
    </row>
    <row r="21" spans="1:8" ht="12.75" customHeight="1" x14ac:dyDescent="0.2">
      <c r="A21" s="353">
        <v>15</v>
      </c>
      <c r="B21" s="314" t="s">
        <v>1381</v>
      </c>
      <c r="C21" s="354">
        <v>68270</v>
      </c>
      <c r="D21" s="354">
        <v>69279</v>
      </c>
      <c r="E21" s="354">
        <v>37505</v>
      </c>
      <c r="F21" s="355">
        <v>0</v>
      </c>
      <c r="G21" s="355">
        <v>1.5</v>
      </c>
      <c r="H21" s="355">
        <v>-45.9</v>
      </c>
    </row>
    <row r="22" spans="1:8" ht="12.75" customHeight="1" x14ac:dyDescent="0.2">
      <c r="A22" s="353">
        <v>16</v>
      </c>
      <c r="B22" s="314" t="s">
        <v>1947</v>
      </c>
      <c r="C22" s="354">
        <v>72989</v>
      </c>
      <c r="D22" s="354">
        <v>104520</v>
      </c>
      <c r="E22" s="354">
        <v>92722</v>
      </c>
      <c r="F22" s="355">
        <v>-17.100000000000001</v>
      </c>
      <c r="G22" s="355">
        <v>43.2</v>
      </c>
      <c r="H22" s="355">
        <v>-11.3</v>
      </c>
    </row>
    <row r="23" spans="1:8" ht="12.75" customHeight="1" x14ac:dyDescent="0.2">
      <c r="A23" s="353">
        <v>17</v>
      </c>
      <c r="B23" s="314" t="s">
        <v>66</v>
      </c>
      <c r="C23" s="354">
        <v>332835</v>
      </c>
      <c r="D23" s="354">
        <v>379533</v>
      </c>
      <c r="E23" s="354">
        <v>346381</v>
      </c>
      <c r="F23" s="355">
        <v>1.7</v>
      </c>
      <c r="G23" s="355">
        <v>14</v>
      </c>
      <c r="H23" s="355">
        <v>-8.6999999999999993</v>
      </c>
    </row>
    <row r="24" spans="1:8" ht="12.75" customHeight="1" x14ac:dyDescent="0.2">
      <c r="A24" s="353">
        <v>19</v>
      </c>
      <c r="B24" s="314" t="s">
        <v>1410</v>
      </c>
      <c r="C24" s="354">
        <v>224408</v>
      </c>
      <c r="D24" s="354">
        <v>181852</v>
      </c>
      <c r="E24" s="354">
        <v>173784</v>
      </c>
      <c r="F24" s="355">
        <v>18</v>
      </c>
      <c r="G24" s="355">
        <v>-19</v>
      </c>
      <c r="H24" s="355">
        <v>-4.4000000000000004</v>
      </c>
    </row>
    <row r="25" spans="1:8" ht="12.75" customHeight="1" x14ac:dyDescent="0.2">
      <c r="A25" s="353">
        <v>20</v>
      </c>
      <c r="B25" s="314" t="s">
        <v>1247</v>
      </c>
      <c r="C25" s="354">
        <v>2128794</v>
      </c>
      <c r="D25" s="354">
        <v>2168258</v>
      </c>
      <c r="E25" s="354">
        <v>2178387</v>
      </c>
      <c r="F25" s="355">
        <v>9.5</v>
      </c>
      <c r="G25" s="355">
        <v>1.9</v>
      </c>
      <c r="H25" s="355">
        <v>0.5</v>
      </c>
    </row>
    <row r="26" spans="1:8" ht="12.75" customHeight="1" x14ac:dyDescent="0.2">
      <c r="A26" s="353">
        <v>21</v>
      </c>
      <c r="B26" s="314" t="s">
        <v>1357</v>
      </c>
      <c r="C26" s="354">
        <v>505910</v>
      </c>
      <c r="D26" s="354">
        <v>599666</v>
      </c>
      <c r="E26" s="354">
        <v>605683</v>
      </c>
      <c r="F26" s="355">
        <v>-6.2</v>
      </c>
      <c r="G26" s="355">
        <v>18.5</v>
      </c>
      <c r="H26" s="355">
        <v>1</v>
      </c>
    </row>
    <row r="27" spans="1:8" ht="12.75" customHeight="1" x14ac:dyDescent="0.2">
      <c r="A27" s="353">
        <v>22</v>
      </c>
      <c r="B27" s="314" t="s">
        <v>154</v>
      </c>
      <c r="C27" s="354">
        <v>634331</v>
      </c>
      <c r="D27" s="354">
        <v>691346</v>
      </c>
      <c r="E27" s="354">
        <v>704537</v>
      </c>
      <c r="F27" s="355">
        <v>6.2</v>
      </c>
      <c r="G27" s="355">
        <v>9</v>
      </c>
      <c r="H27" s="355">
        <v>1.9</v>
      </c>
    </row>
    <row r="28" spans="1:8" ht="12.75" customHeight="1" x14ac:dyDescent="0.2">
      <c r="A28" s="353">
        <v>23</v>
      </c>
      <c r="B28" s="314" t="s">
        <v>155</v>
      </c>
      <c r="C28" s="354">
        <v>264988</v>
      </c>
      <c r="D28" s="354">
        <v>254817</v>
      </c>
      <c r="E28" s="354">
        <v>269042</v>
      </c>
      <c r="F28" s="355">
        <v>5.0999999999999996</v>
      </c>
      <c r="G28" s="355">
        <v>-3.8</v>
      </c>
      <c r="H28" s="355">
        <v>5.6</v>
      </c>
    </row>
    <row r="29" spans="1:8" ht="12.75" customHeight="1" x14ac:dyDescent="0.2">
      <c r="A29" s="353">
        <v>24</v>
      </c>
      <c r="B29" s="314" t="s">
        <v>156</v>
      </c>
      <c r="C29" s="354">
        <v>815571</v>
      </c>
      <c r="D29" s="354">
        <v>860527</v>
      </c>
      <c r="E29" s="354">
        <v>674719</v>
      </c>
      <c r="F29" s="355">
        <v>-1.6</v>
      </c>
      <c r="G29" s="355">
        <v>5.5</v>
      </c>
      <c r="H29" s="355">
        <v>-21.6</v>
      </c>
    </row>
    <row r="30" spans="1:8" ht="12.75" customHeight="1" x14ac:dyDescent="0.2">
      <c r="A30" s="353">
        <v>25</v>
      </c>
      <c r="B30" s="314" t="s">
        <v>157</v>
      </c>
      <c r="C30" s="354">
        <v>532870</v>
      </c>
      <c r="D30" s="354">
        <v>527590</v>
      </c>
      <c r="E30" s="354">
        <v>565416</v>
      </c>
      <c r="F30" s="355">
        <v>1</v>
      </c>
      <c r="G30" s="355">
        <v>-1</v>
      </c>
      <c r="H30" s="355">
        <v>7.2</v>
      </c>
    </row>
    <row r="31" spans="1:8" ht="12.75" customHeight="1" x14ac:dyDescent="0.2">
      <c r="A31" s="353">
        <v>26</v>
      </c>
      <c r="B31" s="314" t="s">
        <v>158</v>
      </c>
      <c r="C31" s="354">
        <v>1396553</v>
      </c>
      <c r="D31" s="354">
        <v>1435915</v>
      </c>
      <c r="E31" s="354">
        <v>1358689</v>
      </c>
      <c r="F31" s="355">
        <v>0.2</v>
      </c>
      <c r="G31" s="355">
        <v>2.8</v>
      </c>
      <c r="H31" s="355">
        <v>-5.4</v>
      </c>
    </row>
    <row r="32" spans="1:8" ht="12.75" customHeight="1" x14ac:dyDescent="0.2">
      <c r="A32" s="353">
        <v>27</v>
      </c>
      <c r="B32" s="314" t="s">
        <v>159</v>
      </c>
      <c r="C32" s="354">
        <v>1379234</v>
      </c>
      <c r="D32" s="354">
        <v>1448199</v>
      </c>
      <c r="E32" s="354">
        <v>1575683</v>
      </c>
      <c r="F32" s="355">
        <v>3.6</v>
      </c>
      <c r="G32" s="355">
        <v>5</v>
      </c>
      <c r="H32" s="355">
        <v>8.8000000000000007</v>
      </c>
    </row>
    <row r="33" spans="1:8" ht="12.75" customHeight="1" x14ac:dyDescent="0.2">
      <c r="A33" s="353">
        <v>28</v>
      </c>
      <c r="B33" s="314" t="s">
        <v>160</v>
      </c>
      <c r="C33" s="354">
        <v>4181547</v>
      </c>
      <c r="D33" s="354">
        <v>4308373</v>
      </c>
      <c r="E33" s="354">
        <v>4675176</v>
      </c>
      <c r="F33" s="355">
        <v>4.3</v>
      </c>
      <c r="G33" s="355">
        <v>3</v>
      </c>
      <c r="H33" s="355">
        <v>8.5</v>
      </c>
    </row>
    <row r="34" spans="1:8" ht="12.75" customHeight="1" x14ac:dyDescent="0.2">
      <c r="A34" s="353">
        <v>29</v>
      </c>
      <c r="B34" s="314" t="s">
        <v>216</v>
      </c>
      <c r="C34" s="354">
        <v>4610981</v>
      </c>
      <c r="D34" s="354">
        <v>5465927</v>
      </c>
      <c r="E34" s="354">
        <v>5199753</v>
      </c>
      <c r="F34" s="355">
        <v>-1.2</v>
      </c>
      <c r="G34" s="355">
        <v>18.5</v>
      </c>
      <c r="H34" s="355">
        <v>-4.9000000000000004</v>
      </c>
    </row>
    <row r="35" spans="1:8" ht="12.75" customHeight="1" x14ac:dyDescent="0.2">
      <c r="A35" s="353">
        <v>30</v>
      </c>
      <c r="B35" s="314" t="s">
        <v>217</v>
      </c>
      <c r="C35" s="354">
        <v>532572</v>
      </c>
      <c r="D35" s="354">
        <v>284935</v>
      </c>
      <c r="E35" s="354">
        <v>254169</v>
      </c>
      <c r="F35" s="355">
        <v>43.8</v>
      </c>
      <c r="G35" s="355">
        <v>-46.5</v>
      </c>
      <c r="H35" s="355">
        <v>-10.8</v>
      </c>
    </row>
    <row r="36" spans="1:8" ht="12.75" customHeight="1" x14ac:dyDescent="0.2">
      <c r="A36" s="353">
        <v>31</v>
      </c>
      <c r="B36" s="314" t="s">
        <v>218</v>
      </c>
      <c r="C36" s="354">
        <v>60140</v>
      </c>
      <c r="D36" s="354">
        <v>66053</v>
      </c>
      <c r="E36" s="354">
        <v>65210</v>
      </c>
      <c r="F36" s="355">
        <v>-7.9</v>
      </c>
      <c r="G36" s="355">
        <v>9.8000000000000007</v>
      </c>
      <c r="H36" s="355">
        <v>-1.3</v>
      </c>
    </row>
    <row r="37" spans="1:8" ht="12.75" customHeight="1" x14ac:dyDescent="0.2">
      <c r="A37" s="353">
        <v>35</v>
      </c>
      <c r="B37" s="314" t="s">
        <v>219</v>
      </c>
      <c r="C37" s="354" t="s">
        <v>1205</v>
      </c>
      <c r="D37" s="354" t="s">
        <v>1205</v>
      </c>
      <c r="E37" s="354" t="s">
        <v>1205</v>
      </c>
      <c r="F37" s="354" t="s">
        <v>1205</v>
      </c>
      <c r="G37" s="354" t="s">
        <v>1205</v>
      </c>
      <c r="H37" s="354" t="s">
        <v>1205</v>
      </c>
    </row>
    <row r="38" spans="1:8" ht="12.75" customHeight="1" x14ac:dyDescent="0.2">
      <c r="A38" s="353">
        <v>89</v>
      </c>
      <c r="B38" s="314" t="s">
        <v>856</v>
      </c>
      <c r="C38" s="354">
        <v>1189991</v>
      </c>
      <c r="D38" s="354">
        <v>1140438</v>
      </c>
      <c r="E38" s="354">
        <v>1036945</v>
      </c>
      <c r="F38" s="355">
        <v>4.2</v>
      </c>
      <c r="G38" s="355">
        <v>-4.2</v>
      </c>
      <c r="H38" s="355">
        <v>-9.1</v>
      </c>
    </row>
    <row r="39" spans="1:8" s="348" customFormat="1" ht="12.75" customHeight="1" x14ac:dyDescent="0.2">
      <c r="B39" s="356" t="s">
        <v>488</v>
      </c>
      <c r="C39" s="350">
        <v>20733082</v>
      </c>
      <c r="D39" s="350">
        <v>21935930</v>
      </c>
      <c r="E39" s="350">
        <v>21816565</v>
      </c>
      <c r="F39" s="358">
        <v>3.7</v>
      </c>
      <c r="G39" s="358">
        <v>5.8</v>
      </c>
      <c r="H39" s="358">
        <v>-0.5</v>
      </c>
    </row>
    <row r="40" spans="1:8" s="348" customFormat="1" ht="12.75" customHeight="1" x14ac:dyDescent="0.2">
      <c r="B40" s="359"/>
      <c r="C40" s="350"/>
      <c r="D40" s="350"/>
      <c r="E40" s="350"/>
      <c r="F40" s="27"/>
      <c r="G40" s="358"/>
      <c r="H40" s="358"/>
    </row>
    <row r="41" spans="1:8" s="348" customFormat="1" ht="12.75" customHeight="1" x14ac:dyDescent="0.2">
      <c r="B41" s="359"/>
      <c r="C41" s="350"/>
      <c r="D41" s="350"/>
      <c r="E41" s="350"/>
      <c r="F41" s="27"/>
      <c r="G41" s="358"/>
      <c r="H41" s="358"/>
    </row>
    <row r="42" spans="1:8" ht="14.25" customHeight="1" x14ac:dyDescent="0.2">
      <c r="A42" s="184"/>
      <c r="B42" s="184"/>
      <c r="C42" s="360"/>
      <c r="D42" s="360"/>
      <c r="E42" s="361"/>
      <c r="F42" s="361"/>
      <c r="G42" s="361"/>
    </row>
    <row r="43" spans="1:8" ht="12.75" customHeight="1" x14ac:dyDescent="0.2">
      <c r="A43" s="655" t="s">
        <v>653</v>
      </c>
      <c r="B43" s="642" t="s">
        <v>1180</v>
      </c>
      <c r="C43" s="659" t="s">
        <v>816</v>
      </c>
      <c r="D43" s="660"/>
      <c r="E43" s="660"/>
      <c r="F43" s="660"/>
      <c r="G43" s="660"/>
      <c r="H43" s="660"/>
    </row>
    <row r="44" spans="1:8" ht="14.25" customHeight="1" x14ac:dyDescent="0.2">
      <c r="A44" s="656"/>
      <c r="B44" s="658"/>
      <c r="C44" s="642">
        <v>2011</v>
      </c>
      <c r="D44" s="644">
        <v>2012</v>
      </c>
      <c r="E44" s="642">
        <v>2013</v>
      </c>
      <c r="F44" s="642">
        <v>2011</v>
      </c>
      <c r="G44" s="642">
        <v>2012</v>
      </c>
      <c r="H44" s="644">
        <v>2013</v>
      </c>
    </row>
    <row r="45" spans="1:8" ht="24.75" customHeight="1" x14ac:dyDescent="0.2">
      <c r="A45" s="656"/>
      <c r="B45" s="658"/>
      <c r="C45" s="643"/>
      <c r="D45" s="645"/>
      <c r="E45" s="643"/>
      <c r="F45" s="643"/>
      <c r="G45" s="643"/>
      <c r="H45" s="645"/>
    </row>
    <row r="46" spans="1:8" x14ac:dyDescent="0.2">
      <c r="A46" s="657"/>
      <c r="B46" s="643"/>
      <c r="C46" s="659" t="s">
        <v>531</v>
      </c>
      <c r="D46" s="660"/>
      <c r="E46" s="661"/>
      <c r="F46" s="634" t="s">
        <v>1705</v>
      </c>
      <c r="G46" s="635"/>
      <c r="H46" s="635"/>
    </row>
    <row r="47" spans="1:8" s="348" customFormat="1" ht="12.75" customHeight="1" x14ac:dyDescent="0.2">
      <c r="B47" s="349"/>
      <c r="C47" s="350"/>
      <c r="D47" s="350"/>
      <c r="E47" s="351"/>
      <c r="F47" s="352"/>
    </row>
    <row r="48" spans="1:8" ht="12.75" customHeight="1" x14ac:dyDescent="0.2">
      <c r="A48" s="353">
        <v>1</v>
      </c>
      <c r="B48" s="314" t="s">
        <v>661</v>
      </c>
      <c r="C48" s="354">
        <v>2419143</v>
      </c>
      <c r="D48" s="354">
        <v>1990859</v>
      </c>
      <c r="E48" s="354">
        <v>1837133</v>
      </c>
      <c r="F48" s="355">
        <v>23.4</v>
      </c>
      <c r="G48" s="355">
        <v>-17.7</v>
      </c>
      <c r="H48" s="355">
        <v>-7.7</v>
      </c>
    </row>
    <row r="49" spans="1:8" ht="12.75" customHeight="1" x14ac:dyDescent="0.2">
      <c r="A49" s="353">
        <v>2</v>
      </c>
      <c r="B49" s="314" t="s">
        <v>662</v>
      </c>
      <c r="C49" s="354">
        <v>25534</v>
      </c>
      <c r="D49" s="354">
        <v>18333</v>
      </c>
      <c r="E49" s="354">
        <v>20178</v>
      </c>
      <c r="F49" s="355">
        <v>-12.5</v>
      </c>
      <c r="G49" s="355">
        <v>-28.2</v>
      </c>
      <c r="H49" s="355">
        <v>10.1</v>
      </c>
    </row>
    <row r="50" spans="1:8" ht="12.75" customHeight="1" x14ac:dyDescent="0.2">
      <c r="A50" s="353">
        <v>3</v>
      </c>
      <c r="B50" s="314" t="s">
        <v>663</v>
      </c>
      <c r="C50" s="354">
        <v>3650</v>
      </c>
      <c r="D50" s="354">
        <v>2814</v>
      </c>
      <c r="E50" s="354">
        <v>2733</v>
      </c>
      <c r="F50" s="355">
        <v>-11.1</v>
      </c>
      <c r="G50" s="355">
        <v>-22.9</v>
      </c>
      <c r="H50" s="355">
        <v>-2.9</v>
      </c>
    </row>
    <row r="51" spans="1:8" ht="12.75" customHeight="1" x14ac:dyDescent="0.2">
      <c r="A51" s="353">
        <v>5</v>
      </c>
      <c r="B51" s="314" t="s">
        <v>664</v>
      </c>
      <c r="C51" s="354">
        <v>249386</v>
      </c>
      <c r="D51" s="354">
        <v>174373</v>
      </c>
      <c r="E51" s="354">
        <v>180844</v>
      </c>
      <c r="F51" s="355">
        <v>-4.3</v>
      </c>
      <c r="G51" s="355">
        <v>-30.1</v>
      </c>
      <c r="H51" s="355">
        <v>3.7</v>
      </c>
    </row>
    <row r="52" spans="1:8" ht="12.75" customHeight="1" x14ac:dyDescent="0.2">
      <c r="A52" s="353">
        <v>6</v>
      </c>
      <c r="B52" s="314" t="s">
        <v>27</v>
      </c>
      <c r="C52" s="354">
        <v>9359292</v>
      </c>
      <c r="D52" s="354">
        <v>13389258</v>
      </c>
      <c r="E52" s="354">
        <v>12215883</v>
      </c>
      <c r="F52" s="355">
        <v>47.8</v>
      </c>
      <c r="G52" s="355">
        <v>43.1</v>
      </c>
      <c r="H52" s="355">
        <v>-8.8000000000000007</v>
      </c>
    </row>
    <row r="53" spans="1:8" ht="12.75" customHeight="1" x14ac:dyDescent="0.2">
      <c r="A53" s="353">
        <v>7</v>
      </c>
      <c r="B53" s="314" t="s">
        <v>1374</v>
      </c>
      <c r="C53" s="354">
        <v>1151785</v>
      </c>
      <c r="D53" s="354">
        <v>1027639</v>
      </c>
      <c r="E53" s="354">
        <v>929164</v>
      </c>
      <c r="F53" s="355">
        <v>29.8</v>
      </c>
      <c r="G53" s="355">
        <v>-10.8</v>
      </c>
      <c r="H53" s="355">
        <v>-9.6</v>
      </c>
    </row>
    <row r="54" spans="1:8" ht="12.75" customHeight="1" x14ac:dyDescent="0.2">
      <c r="A54" s="353">
        <v>8</v>
      </c>
      <c r="B54" s="314" t="s">
        <v>1375</v>
      </c>
      <c r="C54" s="354">
        <v>90542</v>
      </c>
      <c r="D54" s="354">
        <v>83023</v>
      </c>
      <c r="E54" s="354">
        <v>69964</v>
      </c>
      <c r="F54" s="355">
        <v>64.7</v>
      </c>
      <c r="G54" s="355">
        <v>-8.3000000000000007</v>
      </c>
      <c r="H54" s="355">
        <v>-15.7</v>
      </c>
    </row>
    <row r="55" spans="1:8" ht="12.75" customHeight="1" x14ac:dyDescent="0.2">
      <c r="A55" s="353">
        <v>10</v>
      </c>
      <c r="B55" s="314" t="s">
        <v>1376</v>
      </c>
      <c r="C55" s="354">
        <v>374259</v>
      </c>
      <c r="D55" s="354">
        <v>399397</v>
      </c>
      <c r="E55" s="354">
        <v>445510</v>
      </c>
      <c r="F55" s="355">
        <v>-13.1</v>
      </c>
      <c r="G55" s="355">
        <v>6.7</v>
      </c>
      <c r="H55" s="355">
        <v>11.5</v>
      </c>
    </row>
    <row r="56" spans="1:8" ht="12.75" customHeight="1" x14ac:dyDescent="0.2">
      <c r="A56" s="353">
        <v>11</v>
      </c>
      <c r="B56" s="314" t="s">
        <v>1377</v>
      </c>
      <c r="C56" s="354">
        <v>95682</v>
      </c>
      <c r="D56" s="354">
        <v>96630</v>
      </c>
      <c r="E56" s="354">
        <v>105254</v>
      </c>
      <c r="F56" s="355">
        <v>6.2</v>
      </c>
      <c r="G56" s="355">
        <v>1</v>
      </c>
      <c r="H56" s="355">
        <v>8.9</v>
      </c>
    </row>
    <row r="57" spans="1:8" ht="12.75" customHeight="1" x14ac:dyDescent="0.2">
      <c r="A57" s="353">
        <v>12</v>
      </c>
      <c r="B57" s="314" t="s">
        <v>1378</v>
      </c>
      <c r="C57" s="354">
        <v>3554</v>
      </c>
      <c r="D57" s="354">
        <v>4111</v>
      </c>
      <c r="E57" s="354">
        <v>4975</v>
      </c>
      <c r="F57" s="355">
        <v>3</v>
      </c>
      <c r="G57" s="355">
        <v>15.7</v>
      </c>
      <c r="H57" s="355">
        <v>21</v>
      </c>
    </row>
    <row r="58" spans="1:8" ht="12.75" customHeight="1" x14ac:dyDescent="0.2">
      <c r="A58" s="353">
        <v>13</v>
      </c>
      <c r="B58" s="314" t="s">
        <v>1379</v>
      </c>
      <c r="C58" s="354">
        <v>112713</v>
      </c>
      <c r="D58" s="354">
        <v>110978</v>
      </c>
      <c r="E58" s="354">
        <v>101653</v>
      </c>
      <c r="F58" s="355">
        <v>29.3</v>
      </c>
      <c r="G58" s="355">
        <v>-1.5</v>
      </c>
      <c r="H58" s="355">
        <v>-8.4</v>
      </c>
    </row>
    <row r="59" spans="1:8" ht="12.75" customHeight="1" x14ac:dyDescent="0.2">
      <c r="A59" s="353">
        <v>14</v>
      </c>
      <c r="B59" s="314" t="s">
        <v>1380</v>
      </c>
      <c r="C59" s="354">
        <v>872915</v>
      </c>
      <c r="D59" s="354">
        <v>783880</v>
      </c>
      <c r="E59" s="354">
        <v>827588</v>
      </c>
      <c r="F59" s="355">
        <v>24.7</v>
      </c>
      <c r="G59" s="355">
        <v>-10.199999999999999</v>
      </c>
      <c r="H59" s="355">
        <v>5.6</v>
      </c>
    </row>
    <row r="60" spans="1:8" ht="12.75" customHeight="1" x14ac:dyDescent="0.2">
      <c r="A60" s="353">
        <v>15</v>
      </c>
      <c r="B60" s="314" t="s">
        <v>1381</v>
      </c>
      <c r="C60" s="354">
        <v>225234</v>
      </c>
      <c r="D60" s="354">
        <v>221925</v>
      </c>
      <c r="E60" s="354">
        <v>250072</v>
      </c>
      <c r="F60" s="355">
        <v>0.1</v>
      </c>
      <c r="G60" s="355">
        <v>-1.5</v>
      </c>
      <c r="H60" s="355">
        <v>12.7</v>
      </c>
    </row>
    <row r="61" spans="1:8" ht="12.75" customHeight="1" x14ac:dyDescent="0.2">
      <c r="A61" s="353">
        <v>16</v>
      </c>
      <c r="B61" s="314" t="s">
        <v>1947</v>
      </c>
      <c r="C61" s="354">
        <v>45038</v>
      </c>
      <c r="D61" s="354">
        <v>50362</v>
      </c>
      <c r="E61" s="354">
        <v>49577</v>
      </c>
      <c r="F61" s="355">
        <v>0.9</v>
      </c>
      <c r="G61" s="355">
        <v>11.8</v>
      </c>
      <c r="H61" s="355">
        <v>-1.6</v>
      </c>
    </row>
    <row r="62" spans="1:8" ht="12.75" customHeight="1" x14ac:dyDescent="0.2">
      <c r="A62" s="353">
        <v>17</v>
      </c>
      <c r="B62" s="314" t="s">
        <v>66</v>
      </c>
      <c r="C62" s="354">
        <v>40126</v>
      </c>
      <c r="D62" s="354">
        <v>45430</v>
      </c>
      <c r="E62" s="354">
        <v>47003</v>
      </c>
      <c r="F62" s="355">
        <v>-35.9</v>
      </c>
      <c r="G62" s="355">
        <v>13.2</v>
      </c>
      <c r="H62" s="355">
        <v>3.5</v>
      </c>
    </row>
    <row r="63" spans="1:8" ht="12.75" customHeight="1" x14ac:dyDescent="0.2">
      <c r="A63" s="353">
        <v>19</v>
      </c>
      <c r="B63" s="314" t="s">
        <v>1410</v>
      </c>
      <c r="C63" s="354">
        <v>666287</v>
      </c>
      <c r="D63" s="354">
        <v>457122</v>
      </c>
      <c r="E63" s="354">
        <v>692546</v>
      </c>
      <c r="F63" s="355">
        <v>25.7</v>
      </c>
      <c r="G63" s="355">
        <v>-31.4</v>
      </c>
      <c r="H63" s="355">
        <v>51.5</v>
      </c>
    </row>
    <row r="64" spans="1:8" ht="12.75" customHeight="1" x14ac:dyDescent="0.2">
      <c r="A64" s="353">
        <v>20</v>
      </c>
      <c r="B64" s="314" t="s">
        <v>1247</v>
      </c>
      <c r="C64" s="354">
        <v>324501</v>
      </c>
      <c r="D64" s="354">
        <v>416314</v>
      </c>
      <c r="E64" s="354">
        <v>471247</v>
      </c>
      <c r="F64" s="355">
        <v>5.0999999999999996</v>
      </c>
      <c r="G64" s="355">
        <v>28.3</v>
      </c>
      <c r="H64" s="355">
        <v>13.2</v>
      </c>
    </row>
    <row r="65" spans="1:8" ht="12.75" customHeight="1" x14ac:dyDescent="0.2">
      <c r="A65" s="353">
        <v>21</v>
      </c>
      <c r="B65" s="314" t="s">
        <v>1357</v>
      </c>
      <c r="C65" s="354">
        <v>9375</v>
      </c>
      <c r="D65" s="354">
        <v>12010</v>
      </c>
      <c r="E65" s="354">
        <v>19817</v>
      </c>
      <c r="F65" s="355">
        <v>0.4</v>
      </c>
      <c r="G65" s="355">
        <v>28.1</v>
      </c>
      <c r="H65" s="355">
        <v>65</v>
      </c>
    </row>
    <row r="66" spans="1:8" ht="12.75" customHeight="1" x14ac:dyDescent="0.2">
      <c r="A66" s="353">
        <v>22</v>
      </c>
      <c r="B66" s="314" t="s">
        <v>154</v>
      </c>
      <c r="C66" s="354">
        <v>92822</v>
      </c>
      <c r="D66" s="354">
        <v>80749</v>
      </c>
      <c r="E66" s="354">
        <v>76063</v>
      </c>
      <c r="F66" s="355">
        <v>63.9</v>
      </c>
      <c r="G66" s="355">
        <v>-13</v>
      </c>
      <c r="H66" s="355">
        <v>-5.8</v>
      </c>
    </row>
    <row r="67" spans="1:8" ht="12.75" customHeight="1" x14ac:dyDescent="0.2">
      <c r="A67" s="353">
        <v>23</v>
      </c>
      <c r="B67" s="314" t="s">
        <v>155</v>
      </c>
      <c r="C67" s="354">
        <v>37780</v>
      </c>
      <c r="D67" s="354">
        <v>29021</v>
      </c>
      <c r="E67" s="354">
        <v>30352</v>
      </c>
      <c r="F67" s="355">
        <v>21.3</v>
      </c>
      <c r="G67" s="355">
        <v>-23.2</v>
      </c>
      <c r="H67" s="355">
        <v>4.5999999999999996</v>
      </c>
    </row>
    <row r="68" spans="1:8" ht="12.75" customHeight="1" x14ac:dyDescent="0.2">
      <c r="A68" s="353">
        <v>24</v>
      </c>
      <c r="B68" s="314" t="s">
        <v>156</v>
      </c>
      <c r="C68" s="354">
        <v>1927808</v>
      </c>
      <c r="D68" s="354">
        <v>1317917</v>
      </c>
      <c r="E68" s="354">
        <v>1246098</v>
      </c>
      <c r="F68" s="355">
        <v>25.6</v>
      </c>
      <c r="G68" s="355">
        <v>-31.6</v>
      </c>
      <c r="H68" s="355">
        <v>-5.4</v>
      </c>
    </row>
    <row r="69" spans="1:8" ht="12.75" customHeight="1" x14ac:dyDescent="0.2">
      <c r="A69" s="353">
        <v>25</v>
      </c>
      <c r="B69" s="314" t="s">
        <v>157</v>
      </c>
      <c r="C69" s="354">
        <v>28823</v>
      </c>
      <c r="D69" s="354">
        <v>35113</v>
      </c>
      <c r="E69" s="354">
        <v>36778</v>
      </c>
      <c r="F69" s="355">
        <v>6.8</v>
      </c>
      <c r="G69" s="355">
        <v>21.8</v>
      </c>
      <c r="H69" s="355">
        <v>4.7</v>
      </c>
    </row>
    <row r="70" spans="1:8" ht="12.75" customHeight="1" x14ac:dyDescent="0.2">
      <c r="A70" s="353">
        <v>26</v>
      </c>
      <c r="B70" s="314" t="s">
        <v>158</v>
      </c>
      <c r="C70" s="354">
        <v>128528</v>
      </c>
      <c r="D70" s="354">
        <v>107223</v>
      </c>
      <c r="E70" s="354">
        <v>94383</v>
      </c>
      <c r="F70" s="355">
        <v>15.9</v>
      </c>
      <c r="G70" s="355">
        <v>-16.600000000000001</v>
      </c>
      <c r="H70" s="355">
        <v>-12</v>
      </c>
    </row>
    <row r="71" spans="1:8" ht="12.75" customHeight="1" x14ac:dyDescent="0.2">
      <c r="A71" s="353">
        <v>27</v>
      </c>
      <c r="B71" s="314" t="s">
        <v>159</v>
      </c>
      <c r="C71" s="354">
        <v>265487</v>
      </c>
      <c r="D71" s="354">
        <v>240908</v>
      </c>
      <c r="E71" s="354">
        <v>277089</v>
      </c>
      <c r="F71" s="355">
        <v>12.7</v>
      </c>
      <c r="G71" s="355">
        <v>-9.3000000000000007</v>
      </c>
      <c r="H71" s="355">
        <v>15</v>
      </c>
    </row>
    <row r="72" spans="1:8" ht="12.75" customHeight="1" x14ac:dyDescent="0.2">
      <c r="A72" s="353">
        <v>28</v>
      </c>
      <c r="B72" s="314" t="s">
        <v>160</v>
      </c>
      <c r="C72" s="354">
        <v>917890</v>
      </c>
      <c r="D72" s="354">
        <v>897181</v>
      </c>
      <c r="E72" s="354">
        <v>837044</v>
      </c>
      <c r="F72" s="355">
        <v>30.7</v>
      </c>
      <c r="G72" s="355">
        <v>-2.2999999999999998</v>
      </c>
      <c r="H72" s="355">
        <v>-6.7</v>
      </c>
    </row>
    <row r="73" spans="1:8" ht="12.75" customHeight="1" x14ac:dyDescent="0.2">
      <c r="A73" s="353">
        <v>29</v>
      </c>
      <c r="B73" s="314" t="s">
        <v>216</v>
      </c>
      <c r="C73" s="354">
        <v>1383408</v>
      </c>
      <c r="D73" s="354">
        <v>1143545</v>
      </c>
      <c r="E73" s="354">
        <v>1179184</v>
      </c>
      <c r="F73" s="355">
        <v>-2.4</v>
      </c>
      <c r="G73" s="355">
        <v>-17.3</v>
      </c>
      <c r="H73" s="355">
        <v>3.1</v>
      </c>
    </row>
    <row r="74" spans="1:8" ht="12.75" customHeight="1" x14ac:dyDescent="0.2">
      <c r="A74" s="353">
        <v>30</v>
      </c>
      <c r="B74" s="314" t="s">
        <v>217</v>
      </c>
      <c r="C74" s="354">
        <v>33051</v>
      </c>
      <c r="D74" s="354">
        <v>32287</v>
      </c>
      <c r="E74" s="354">
        <v>39319</v>
      </c>
      <c r="F74" s="355">
        <v>-21.3</v>
      </c>
      <c r="G74" s="355">
        <v>-2.2999999999999998</v>
      </c>
      <c r="H74" s="355">
        <v>21.8</v>
      </c>
    </row>
    <row r="75" spans="1:8" ht="12.75" customHeight="1" x14ac:dyDescent="0.2">
      <c r="A75" s="353">
        <v>31</v>
      </c>
      <c r="B75" s="314" t="s">
        <v>218</v>
      </c>
      <c r="C75" s="354">
        <v>177477</v>
      </c>
      <c r="D75" s="354">
        <v>119778</v>
      </c>
      <c r="E75" s="354">
        <v>85279</v>
      </c>
      <c r="F75" s="355">
        <v>-18.3</v>
      </c>
      <c r="G75" s="355">
        <v>-32.5</v>
      </c>
      <c r="H75" s="355">
        <v>-28.8</v>
      </c>
    </row>
    <row r="76" spans="1:8" ht="12.75" customHeight="1" x14ac:dyDescent="0.2">
      <c r="A76" s="353">
        <v>35</v>
      </c>
      <c r="B76" s="314" t="s">
        <v>219</v>
      </c>
      <c r="C76" s="354" t="s">
        <v>1205</v>
      </c>
      <c r="D76" s="354" t="s">
        <v>1205</v>
      </c>
      <c r="E76" s="354" t="s">
        <v>1205</v>
      </c>
      <c r="F76" s="354" t="s">
        <v>1205</v>
      </c>
      <c r="G76" s="354" t="s">
        <v>1205</v>
      </c>
      <c r="H76" s="354" t="s">
        <v>1505</v>
      </c>
    </row>
    <row r="77" spans="1:8" ht="12.75" customHeight="1" x14ac:dyDescent="0.2">
      <c r="A77" s="353">
        <v>89</v>
      </c>
      <c r="B77" s="314" t="s">
        <v>856</v>
      </c>
      <c r="C77" s="354">
        <v>882409</v>
      </c>
      <c r="D77" s="354">
        <v>857172</v>
      </c>
      <c r="E77" s="354">
        <v>935200</v>
      </c>
      <c r="F77" s="355">
        <v>36.9</v>
      </c>
      <c r="G77" s="355">
        <v>-2.9</v>
      </c>
      <c r="H77" s="355">
        <v>9.1</v>
      </c>
    </row>
    <row r="78" spans="1:8" s="348" customFormat="1" ht="12.75" customHeight="1" x14ac:dyDescent="0.2">
      <c r="B78" s="356" t="s">
        <v>488</v>
      </c>
      <c r="C78" s="350">
        <v>21944504</v>
      </c>
      <c r="D78" s="350">
        <v>24145360</v>
      </c>
      <c r="E78" s="350">
        <v>23107922</v>
      </c>
      <c r="F78" s="358">
        <v>28.8</v>
      </c>
      <c r="G78" s="358">
        <v>10</v>
      </c>
      <c r="H78" s="358">
        <v>-4.3</v>
      </c>
    </row>
    <row r="80" spans="1:8" x14ac:dyDescent="0.2">
      <c r="A80" s="26" t="s">
        <v>576</v>
      </c>
      <c r="B80" s="342"/>
      <c r="C80" s="362"/>
      <c r="D80" s="342"/>
      <c r="E80" s="362"/>
      <c r="F80" s="342"/>
      <c r="G80" s="362"/>
      <c r="H80" s="336"/>
    </row>
    <row r="81" spans="1:8" ht="24.75" customHeight="1" x14ac:dyDescent="0.2">
      <c r="A81" s="608" t="s">
        <v>1948</v>
      </c>
      <c r="B81" s="608"/>
      <c r="C81" s="608"/>
      <c r="D81" s="608"/>
      <c r="E81" s="608"/>
      <c r="F81" s="608"/>
      <c r="G81" s="608"/>
      <c r="H81" s="608"/>
    </row>
  </sheetData>
  <mergeCells count="25">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175" customWidth="1"/>
    <col min="2" max="2" width="43.85546875" style="175" customWidth="1"/>
    <col min="3" max="5" width="15" style="175" customWidth="1"/>
    <col min="6" max="8" width="11" style="175" customWidth="1"/>
    <col min="9" max="16384" width="11.42578125" style="175"/>
  </cols>
  <sheetData>
    <row r="1" spans="1:8" s="345" customFormat="1" ht="20.100000000000001" customHeight="1" x14ac:dyDescent="0.3">
      <c r="A1" s="646" t="s">
        <v>1949</v>
      </c>
      <c r="B1" s="646"/>
      <c r="C1" s="646"/>
      <c r="D1" s="646"/>
      <c r="E1" s="646"/>
      <c r="F1" s="646"/>
      <c r="G1" s="646"/>
      <c r="H1" s="646"/>
    </row>
    <row r="2" spans="1:8" s="345" customFormat="1" ht="20.100000000000001" customHeight="1" x14ac:dyDescent="0.3">
      <c r="A2" s="662" t="s">
        <v>1951</v>
      </c>
      <c r="B2" s="662"/>
      <c r="C2" s="662"/>
      <c r="D2" s="662"/>
      <c r="E2" s="662"/>
      <c r="F2" s="662"/>
      <c r="G2" s="662"/>
      <c r="H2" s="662"/>
    </row>
    <row r="3" spans="1:8" ht="20.100000000000001" customHeight="1" x14ac:dyDescent="0.2">
      <c r="A3" s="346"/>
      <c r="B3" s="346"/>
      <c r="C3" s="347"/>
      <c r="D3" s="347"/>
      <c r="E3" s="347"/>
      <c r="F3" s="347"/>
      <c r="G3" s="347"/>
      <c r="H3" s="347"/>
    </row>
    <row r="4" spans="1:8" ht="12.75" customHeight="1" x14ac:dyDescent="0.2">
      <c r="A4" s="655" t="s">
        <v>653</v>
      </c>
      <c r="B4" s="642" t="s">
        <v>1180</v>
      </c>
      <c r="C4" s="659" t="s">
        <v>371</v>
      </c>
      <c r="D4" s="660"/>
      <c r="E4" s="660"/>
      <c r="F4" s="660"/>
      <c r="G4" s="660"/>
      <c r="H4" s="660"/>
    </row>
    <row r="5" spans="1:8" ht="14.25" customHeight="1" x14ac:dyDescent="0.2">
      <c r="A5" s="656"/>
      <c r="B5" s="658"/>
      <c r="C5" s="642">
        <v>2011</v>
      </c>
      <c r="D5" s="644">
        <v>2012</v>
      </c>
      <c r="E5" s="642">
        <v>2013</v>
      </c>
      <c r="F5" s="642">
        <v>2011</v>
      </c>
      <c r="G5" s="642">
        <v>2012</v>
      </c>
      <c r="H5" s="644">
        <v>2013</v>
      </c>
    </row>
    <row r="6" spans="1:8" ht="24.75" customHeight="1" x14ac:dyDescent="0.2">
      <c r="A6" s="656"/>
      <c r="B6" s="658"/>
      <c r="C6" s="643"/>
      <c r="D6" s="645"/>
      <c r="E6" s="643"/>
      <c r="F6" s="643"/>
      <c r="G6" s="643"/>
      <c r="H6" s="645"/>
    </row>
    <row r="7" spans="1:8" ht="12.75" customHeight="1" x14ac:dyDescent="0.2">
      <c r="A7" s="657"/>
      <c r="B7" s="643"/>
      <c r="C7" s="659" t="s">
        <v>531</v>
      </c>
      <c r="D7" s="660"/>
      <c r="E7" s="661"/>
      <c r="F7" s="634" t="s">
        <v>1705</v>
      </c>
      <c r="G7" s="635"/>
      <c r="H7" s="635"/>
    </row>
    <row r="8" spans="1:8" s="348" customFormat="1" ht="12.75" customHeight="1" x14ac:dyDescent="0.2">
      <c r="B8" s="349"/>
      <c r="C8" s="350"/>
      <c r="D8" s="350"/>
      <c r="E8" s="351"/>
      <c r="F8" s="352"/>
    </row>
    <row r="9" spans="1:8" ht="12.75" customHeight="1" x14ac:dyDescent="0.2">
      <c r="A9" s="353">
        <v>1</v>
      </c>
      <c r="B9" s="314" t="s">
        <v>661</v>
      </c>
      <c r="C9" s="354">
        <v>200480</v>
      </c>
      <c r="D9" s="354">
        <v>187383</v>
      </c>
      <c r="E9" s="354">
        <v>241697</v>
      </c>
      <c r="F9" s="355">
        <v>3.1</v>
      </c>
      <c r="G9" s="355">
        <v>-6.5</v>
      </c>
      <c r="H9" s="355">
        <v>29</v>
      </c>
    </row>
    <row r="10" spans="1:8" ht="12.75" customHeight="1" x14ac:dyDescent="0.2">
      <c r="A10" s="353">
        <v>2</v>
      </c>
      <c r="B10" s="314" t="s">
        <v>662</v>
      </c>
      <c r="C10" s="354">
        <v>6207</v>
      </c>
      <c r="D10" s="354">
        <v>6669</v>
      </c>
      <c r="E10" s="354">
        <v>5730</v>
      </c>
      <c r="F10" s="355">
        <v>-2.6</v>
      </c>
      <c r="G10" s="355">
        <v>7.4</v>
      </c>
      <c r="H10" s="355">
        <v>-14.1</v>
      </c>
    </row>
    <row r="11" spans="1:8" ht="12.75" customHeight="1" x14ac:dyDescent="0.2">
      <c r="A11" s="353">
        <v>3</v>
      </c>
      <c r="B11" s="314" t="s">
        <v>663</v>
      </c>
      <c r="C11" s="354">
        <v>568</v>
      </c>
      <c r="D11" s="354">
        <v>457</v>
      </c>
      <c r="E11" s="354">
        <v>788</v>
      </c>
      <c r="F11" s="355">
        <v>-12.3</v>
      </c>
      <c r="G11" s="355">
        <v>-19.5</v>
      </c>
      <c r="H11" s="355">
        <v>72.400000000000006</v>
      </c>
    </row>
    <row r="12" spans="1:8" ht="12.75" customHeight="1" x14ac:dyDescent="0.2">
      <c r="A12" s="353">
        <v>5</v>
      </c>
      <c r="B12" s="314" t="s">
        <v>664</v>
      </c>
      <c r="C12" s="354">
        <v>28</v>
      </c>
      <c r="D12" s="354">
        <v>9</v>
      </c>
      <c r="E12" s="354">
        <v>116</v>
      </c>
      <c r="F12" s="355" t="s">
        <v>1505</v>
      </c>
      <c r="G12" s="355">
        <v>-67.900000000000006</v>
      </c>
      <c r="H12" s="355" t="s">
        <v>1505</v>
      </c>
    </row>
    <row r="13" spans="1:8" ht="12.75" customHeight="1" x14ac:dyDescent="0.2">
      <c r="A13" s="353">
        <v>6</v>
      </c>
      <c r="B13" s="314" t="s">
        <v>27</v>
      </c>
      <c r="C13" s="354" t="s">
        <v>1205</v>
      </c>
      <c r="D13" s="354">
        <v>83929</v>
      </c>
      <c r="E13" s="354" t="s">
        <v>1205</v>
      </c>
      <c r="F13" s="355" t="s">
        <v>1505</v>
      </c>
      <c r="G13" s="355" t="s">
        <v>1505</v>
      </c>
      <c r="H13" s="355" t="s">
        <v>1505</v>
      </c>
    </row>
    <row r="14" spans="1:8" ht="12.75" customHeight="1" x14ac:dyDescent="0.2">
      <c r="A14" s="353">
        <v>7</v>
      </c>
      <c r="B14" s="314" t="s">
        <v>1374</v>
      </c>
      <c r="C14" s="354">
        <v>7236</v>
      </c>
      <c r="D14" s="354">
        <v>11850</v>
      </c>
      <c r="E14" s="354">
        <v>2765</v>
      </c>
      <c r="F14" s="355">
        <v>-10.4</v>
      </c>
      <c r="G14" s="355">
        <v>63.8</v>
      </c>
      <c r="H14" s="355">
        <v>-76.7</v>
      </c>
    </row>
    <row r="15" spans="1:8" ht="12.75" customHeight="1" x14ac:dyDescent="0.2">
      <c r="A15" s="353">
        <v>8</v>
      </c>
      <c r="B15" s="314" t="s">
        <v>1375</v>
      </c>
      <c r="C15" s="354">
        <v>40120</v>
      </c>
      <c r="D15" s="354">
        <v>55583</v>
      </c>
      <c r="E15" s="354">
        <v>46111</v>
      </c>
      <c r="F15" s="355">
        <v>34.1</v>
      </c>
      <c r="G15" s="355">
        <v>38.5</v>
      </c>
      <c r="H15" s="355">
        <v>-17</v>
      </c>
    </row>
    <row r="16" spans="1:8" ht="12.75" customHeight="1" x14ac:dyDescent="0.2">
      <c r="A16" s="353">
        <v>10</v>
      </c>
      <c r="B16" s="314" t="s">
        <v>1376</v>
      </c>
      <c r="C16" s="354">
        <v>1359891</v>
      </c>
      <c r="D16" s="354">
        <v>1470835</v>
      </c>
      <c r="E16" s="354">
        <v>1504222</v>
      </c>
      <c r="F16" s="355">
        <v>21.5</v>
      </c>
      <c r="G16" s="355">
        <v>8.1999999999999993</v>
      </c>
      <c r="H16" s="355">
        <v>2.2999999999999998</v>
      </c>
    </row>
    <row r="17" spans="1:8" ht="12.75" customHeight="1" x14ac:dyDescent="0.2">
      <c r="A17" s="353">
        <v>11</v>
      </c>
      <c r="B17" s="314" t="s">
        <v>1377</v>
      </c>
      <c r="C17" s="354">
        <v>529001</v>
      </c>
      <c r="D17" s="354">
        <v>555562</v>
      </c>
      <c r="E17" s="354">
        <v>528613</v>
      </c>
      <c r="F17" s="355">
        <v>0.8</v>
      </c>
      <c r="G17" s="355">
        <v>5</v>
      </c>
      <c r="H17" s="355">
        <v>-4.9000000000000004</v>
      </c>
    </row>
    <row r="18" spans="1:8" ht="12.75" customHeight="1" x14ac:dyDescent="0.2">
      <c r="A18" s="353">
        <v>12</v>
      </c>
      <c r="B18" s="314" t="s">
        <v>1378</v>
      </c>
      <c r="C18" s="354">
        <v>20846</v>
      </c>
      <c r="D18" s="354">
        <v>22693</v>
      </c>
      <c r="E18" s="354">
        <v>20581</v>
      </c>
      <c r="F18" s="355">
        <v>-0.2</v>
      </c>
      <c r="G18" s="355">
        <v>8.9</v>
      </c>
      <c r="H18" s="355">
        <v>-9.3000000000000007</v>
      </c>
    </row>
    <row r="19" spans="1:8" ht="12.75" customHeight="1" x14ac:dyDescent="0.2">
      <c r="A19" s="353">
        <v>13</v>
      </c>
      <c r="B19" s="314" t="s">
        <v>1379</v>
      </c>
      <c r="C19" s="354">
        <v>493579</v>
      </c>
      <c r="D19" s="354">
        <v>549027</v>
      </c>
      <c r="E19" s="354">
        <v>539719</v>
      </c>
      <c r="F19" s="355">
        <v>8.1999999999999993</v>
      </c>
      <c r="G19" s="355">
        <v>11.2</v>
      </c>
      <c r="H19" s="355">
        <v>-1.7</v>
      </c>
    </row>
    <row r="20" spans="1:8" ht="12.75" customHeight="1" x14ac:dyDescent="0.2">
      <c r="A20" s="353">
        <v>14</v>
      </c>
      <c r="B20" s="314" t="s">
        <v>1380</v>
      </c>
      <c r="C20" s="354">
        <v>205511</v>
      </c>
      <c r="D20" s="354">
        <v>232995</v>
      </c>
      <c r="E20" s="354">
        <v>233354</v>
      </c>
      <c r="F20" s="355">
        <v>23</v>
      </c>
      <c r="G20" s="355">
        <v>13.4</v>
      </c>
      <c r="H20" s="355">
        <v>0.2</v>
      </c>
    </row>
    <row r="21" spans="1:8" ht="12.75" customHeight="1" x14ac:dyDescent="0.2">
      <c r="A21" s="353">
        <v>15</v>
      </c>
      <c r="B21" s="314" t="s">
        <v>1381</v>
      </c>
      <c r="C21" s="354">
        <v>191878</v>
      </c>
      <c r="D21" s="354">
        <v>206434</v>
      </c>
      <c r="E21" s="354">
        <v>214926</v>
      </c>
      <c r="F21" s="355">
        <v>10.1</v>
      </c>
      <c r="G21" s="355">
        <v>7.6</v>
      </c>
      <c r="H21" s="355">
        <v>4.0999999999999996</v>
      </c>
    </row>
    <row r="22" spans="1:8" ht="12.75" customHeight="1" x14ac:dyDescent="0.2">
      <c r="A22" s="353">
        <v>16</v>
      </c>
      <c r="B22" s="314" t="s">
        <v>1947</v>
      </c>
      <c r="C22" s="354">
        <v>213700</v>
      </c>
      <c r="D22" s="354">
        <v>229188</v>
      </c>
      <c r="E22" s="354">
        <v>245488</v>
      </c>
      <c r="F22" s="355">
        <v>-8.9</v>
      </c>
      <c r="G22" s="355">
        <v>7.2</v>
      </c>
      <c r="H22" s="355">
        <v>7.1</v>
      </c>
    </row>
    <row r="23" spans="1:8" ht="12.75" customHeight="1" x14ac:dyDescent="0.2">
      <c r="A23" s="353">
        <v>17</v>
      </c>
      <c r="B23" s="314" t="s">
        <v>66</v>
      </c>
      <c r="C23" s="354">
        <v>1264712</v>
      </c>
      <c r="D23" s="354">
        <v>1316340</v>
      </c>
      <c r="E23" s="354">
        <v>1195310</v>
      </c>
      <c r="F23" s="355">
        <v>-1.5</v>
      </c>
      <c r="G23" s="355">
        <v>4.0999999999999996</v>
      </c>
      <c r="H23" s="355">
        <v>-9.1999999999999993</v>
      </c>
    </row>
    <row r="24" spans="1:8" ht="12.75" customHeight="1" x14ac:dyDescent="0.2">
      <c r="A24" s="353">
        <v>19</v>
      </c>
      <c r="B24" s="314" t="s">
        <v>1410</v>
      </c>
      <c r="C24" s="354">
        <v>322813</v>
      </c>
      <c r="D24" s="354">
        <v>310081</v>
      </c>
      <c r="E24" s="354">
        <v>231531</v>
      </c>
      <c r="F24" s="355">
        <v>29.6</v>
      </c>
      <c r="G24" s="355">
        <v>-3.9</v>
      </c>
      <c r="H24" s="355">
        <v>-25.3</v>
      </c>
    </row>
    <row r="25" spans="1:8" ht="12.75" customHeight="1" x14ac:dyDescent="0.2">
      <c r="A25" s="353">
        <v>20</v>
      </c>
      <c r="B25" s="314" t="s">
        <v>1247</v>
      </c>
      <c r="C25" s="354">
        <v>9603341</v>
      </c>
      <c r="D25" s="354">
        <v>10808343</v>
      </c>
      <c r="E25" s="354">
        <v>10893429</v>
      </c>
      <c r="F25" s="355">
        <v>8.6</v>
      </c>
      <c r="G25" s="355">
        <v>12.5</v>
      </c>
      <c r="H25" s="355">
        <v>0.8</v>
      </c>
    </row>
    <row r="26" spans="1:8" ht="12.75" customHeight="1" x14ac:dyDescent="0.2">
      <c r="A26" s="353">
        <v>21</v>
      </c>
      <c r="B26" s="314" t="s">
        <v>1357</v>
      </c>
      <c r="C26" s="354">
        <v>8015499</v>
      </c>
      <c r="D26" s="354">
        <v>10818397</v>
      </c>
      <c r="E26" s="354">
        <v>11252011</v>
      </c>
      <c r="F26" s="355">
        <v>11</v>
      </c>
      <c r="G26" s="355">
        <v>35</v>
      </c>
      <c r="H26" s="355">
        <v>4</v>
      </c>
    </row>
    <row r="27" spans="1:8" ht="12.75" customHeight="1" x14ac:dyDescent="0.2">
      <c r="A27" s="353">
        <v>22</v>
      </c>
      <c r="B27" s="314" t="s">
        <v>154</v>
      </c>
      <c r="C27" s="354">
        <v>2739161</v>
      </c>
      <c r="D27" s="354">
        <v>3095342</v>
      </c>
      <c r="E27" s="354">
        <v>3212310</v>
      </c>
      <c r="F27" s="355">
        <v>16.2</v>
      </c>
      <c r="G27" s="355">
        <v>13</v>
      </c>
      <c r="H27" s="355">
        <v>3.8</v>
      </c>
    </row>
    <row r="28" spans="1:8" ht="12.75" customHeight="1" x14ac:dyDescent="0.2">
      <c r="A28" s="353">
        <v>23</v>
      </c>
      <c r="B28" s="314" t="s">
        <v>155</v>
      </c>
      <c r="C28" s="354">
        <v>1104933</v>
      </c>
      <c r="D28" s="354">
        <v>1181268</v>
      </c>
      <c r="E28" s="354">
        <v>1143365</v>
      </c>
      <c r="F28" s="355">
        <v>6.8</v>
      </c>
      <c r="G28" s="355">
        <v>6.9</v>
      </c>
      <c r="H28" s="355">
        <v>-3.2</v>
      </c>
    </row>
    <row r="29" spans="1:8" ht="12.75" customHeight="1" x14ac:dyDescent="0.2">
      <c r="A29" s="353">
        <v>24</v>
      </c>
      <c r="B29" s="314" t="s">
        <v>156</v>
      </c>
      <c r="C29" s="354">
        <v>5030966</v>
      </c>
      <c r="D29" s="354">
        <v>5199122</v>
      </c>
      <c r="E29" s="354">
        <v>4742065</v>
      </c>
      <c r="F29" s="355">
        <v>19.600000000000001</v>
      </c>
      <c r="G29" s="355">
        <v>3.3</v>
      </c>
      <c r="H29" s="355">
        <v>-8.8000000000000007</v>
      </c>
    </row>
    <row r="30" spans="1:8" ht="12.75" customHeight="1" x14ac:dyDescent="0.2">
      <c r="A30" s="353">
        <v>25</v>
      </c>
      <c r="B30" s="314" t="s">
        <v>157</v>
      </c>
      <c r="C30" s="354">
        <v>3288162</v>
      </c>
      <c r="D30" s="354">
        <v>3697549</v>
      </c>
      <c r="E30" s="354">
        <v>3809229</v>
      </c>
      <c r="F30" s="355">
        <v>15.1</v>
      </c>
      <c r="G30" s="355">
        <v>12.5</v>
      </c>
      <c r="H30" s="355">
        <v>3</v>
      </c>
    </row>
    <row r="31" spans="1:8" ht="12.75" customHeight="1" x14ac:dyDescent="0.2">
      <c r="A31" s="353">
        <v>26</v>
      </c>
      <c r="B31" s="314" t="s">
        <v>158</v>
      </c>
      <c r="C31" s="354">
        <v>9600611</v>
      </c>
      <c r="D31" s="354">
        <v>10159228</v>
      </c>
      <c r="E31" s="354">
        <v>9985574</v>
      </c>
      <c r="F31" s="355">
        <v>11.6</v>
      </c>
      <c r="G31" s="355">
        <v>5.8</v>
      </c>
      <c r="H31" s="355">
        <v>-1.7</v>
      </c>
    </row>
    <row r="32" spans="1:8" ht="12.75" customHeight="1" x14ac:dyDescent="0.2">
      <c r="A32" s="353">
        <v>27</v>
      </c>
      <c r="B32" s="314" t="s">
        <v>159</v>
      </c>
      <c r="C32" s="354">
        <v>6832510</v>
      </c>
      <c r="D32" s="354">
        <v>7454403</v>
      </c>
      <c r="E32" s="354">
        <v>7736102</v>
      </c>
      <c r="F32" s="355">
        <v>10.8</v>
      </c>
      <c r="G32" s="355">
        <v>9.1</v>
      </c>
      <c r="H32" s="355">
        <v>3.8</v>
      </c>
    </row>
    <row r="33" spans="1:8" ht="12.75" customHeight="1" x14ac:dyDescent="0.2">
      <c r="A33" s="353">
        <v>28</v>
      </c>
      <c r="B33" s="314" t="s">
        <v>160</v>
      </c>
      <c r="C33" s="354">
        <v>21580705</v>
      </c>
      <c r="D33" s="354">
        <v>24448106</v>
      </c>
      <c r="E33" s="354">
        <v>23741329</v>
      </c>
      <c r="F33" s="355">
        <v>20.7</v>
      </c>
      <c r="G33" s="355">
        <v>13.3</v>
      </c>
      <c r="H33" s="355">
        <v>-2.9</v>
      </c>
    </row>
    <row r="34" spans="1:8" ht="12.75" customHeight="1" x14ac:dyDescent="0.2">
      <c r="A34" s="353">
        <v>29</v>
      </c>
      <c r="B34" s="314" t="s">
        <v>216</v>
      </c>
      <c r="C34" s="354">
        <v>26563734</v>
      </c>
      <c r="D34" s="354">
        <v>33183210</v>
      </c>
      <c r="E34" s="354">
        <v>34644143</v>
      </c>
      <c r="F34" s="355">
        <v>8.8000000000000007</v>
      </c>
      <c r="G34" s="355">
        <v>24.9</v>
      </c>
      <c r="H34" s="355">
        <v>4.4000000000000004</v>
      </c>
    </row>
    <row r="35" spans="1:8" ht="12.75" customHeight="1" x14ac:dyDescent="0.2">
      <c r="A35" s="353">
        <v>30</v>
      </c>
      <c r="B35" s="314" t="s">
        <v>217</v>
      </c>
      <c r="C35" s="354">
        <v>5603237</v>
      </c>
      <c r="D35" s="354">
        <v>7554971</v>
      </c>
      <c r="E35" s="354">
        <v>8180043</v>
      </c>
      <c r="F35" s="355">
        <v>-10.1</v>
      </c>
      <c r="G35" s="355">
        <v>34.799999999999997</v>
      </c>
      <c r="H35" s="355">
        <v>8.3000000000000007</v>
      </c>
    </row>
    <row r="36" spans="1:8" ht="12.75" customHeight="1" x14ac:dyDescent="0.2">
      <c r="A36" s="353">
        <v>31</v>
      </c>
      <c r="B36" s="314" t="s">
        <v>218</v>
      </c>
      <c r="C36" s="354">
        <v>322575</v>
      </c>
      <c r="D36" s="354">
        <v>379306</v>
      </c>
      <c r="E36" s="354">
        <v>425009</v>
      </c>
      <c r="F36" s="355">
        <v>7.7</v>
      </c>
      <c r="G36" s="355">
        <v>17.600000000000001</v>
      </c>
      <c r="H36" s="355">
        <v>12</v>
      </c>
    </row>
    <row r="37" spans="1:8" ht="12.75" customHeight="1" x14ac:dyDescent="0.2">
      <c r="A37" s="353">
        <v>35</v>
      </c>
      <c r="B37" s="314" t="s">
        <v>219</v>
      </c>
      <c r="C37" s="354" t="s">
        <v>1205</v>
      </c>
      <c r="D37" s="354" t="s">
        <v>1205</v>
      </c>
      <c r="E37" s="354" t="s">
        <v>1205</v>
      </c>
      <c r="F37" s="354" t="s">
        <v>1205</v>
      </c>
      <c r="G37" s="354" t="s">
        <v>1205</v>
      </c>
      <c r="H37" s="354" t="s">
        <v>1205</v>
      </c>
    </row>
    <row r="38" spans="1:8" ht="12.75" customHeight="1" x14ac:dyDescent="0.2">
      <c r="A38" s="353">
        <v>89</v>
      </c>
      <c r="B38" s="314" t="s">
        <v>856</v>
      </c>
      <c r="C38" s="354">
        <v>5282499</v>
      </c>
      <c r="D38" s="354">
        <v>5484661</v>
      </c>
      <c r="E38" s="354">
        <v>5651600</v>
      </c>
      <c r="F38" s="355">
        <v>7.9</v>
      </c>
      <c r="G38" s="355">
        <v>3.8</v>
      </c>
      <c r="H38" s="355">
        <v>3</v>
      </c>
    </row>
    <row r="39" spans="1:8" s="348" customFormat="1" ht="12.75" customHeight="1" x14ac:dyDescent="0.2">
      <c r="B39" s="356" t="s">
        <v>488</v>
      </c>
      <c r="C39" s="350">
        <v>110424495</v>
      </c>
      <c r="D39" s="350">
        <v>128702942</v>
      </c>
      <c r="E39" s="350">
        <v>130427163</v>
      </c>
      <c r="F39" s="358">
        <v>11</v>
      </c>
      <c r="G39" s="358">
        <v>16.600000000000001</v>
      </c>
      <c r="H39" s="358">
        <v>1.3</v>
      </c>
    </row>
    <row r="40" spans="1:8" s="348" customFormat="1" ht="12.75" customHeight="1" x14ac:dyDescent="0.2">
      <c r="B40" s="359"/>
      <c r="C40" s="350"/>
      <c r="D40" s="350"/>
      <c r="E40" s="350"/>
      <c r="F40" s="27"/>
      <c r="G40" s="358"/>
      <c r="H40" s="358"/>
    </row>
    <row r="41" spans="1:8" s="348" customFormat="1" ht="12.75" customHeight="1" x14ac:dyDescent="0.2">
      <c r="B41" s="359"/>
      <c r="C41" s="350"/>
      <c r="D41" s="350"/>
      <c r="E41" s="350"/>
      <c r="F41" s="27"/>
      <c r="G41" s="358"/>
      <c r="H41" s="358"/>
    </row>
    <row r="42" spans="1:8" ht="14.25" customHeight="1" x14ac:dyDescent="0.2">
      <c r="A42" s="184"/>
      <c r="B42" s="184"/>
      <c r="C42" s="360"/>
      <c r="D42" s="360"/>
      <c r="E42" s="361"/>
      <c r="F42" s="361"/>
      <c r="G42" s="361"/>
    </row>
    <row r="43" spans="1:8" ht="12.75" customHeight="1" x14ac:dyDescent="0.2">
      <c r="A43" s="655" t="s">
        <v>653</v>
      </c>
      <c r="B43" s="642" t="s">
        <v>1180</v>
      </c>
      <c r="C43" s="659" t="s">
        <v>816</v>
      </c>
      <c r="D43" s="660"/>
      <c r="E43" s="660"/>
      <c r="F43" s="660"/>
      <c r="G43" s="660"/>
      <c r="H43" s="660"/>
    </row>
    <row r="44" spans="1:8" ht="14.25" customHeight="1" x14ac:dyDescent="0.2">
      <c r="A44" s="656"/>
      <c r="B44" s="658"/>
      <c r="C44" s="642">
        <v>2011</v>
      </c>
      <c r="D44" s="644">
        <v>2012</v>
      </c>
      <c r="E44" s="642">
        <v>2013</v>
      </c>
      <c r="F44" s="642">
        <v>2011</v>
      </c>
      <c r="G44" s="642">
        <v>2012</v>
      </c>
      <c r="H44" s="644">
        <v>2013</v>
      </c>
    </row>
    <row r="45" spans="1:8" ht="24.75" customHeight="1" x14ac:dyDescent="0.2">
      <c r="A45" s="656"/>
      <c r="B45" s="658"/>
      <c r="C45" s="643"/>
      <c r="D45" s="645"/>
      <c r="E45" s="643"/>
      <c r="F45" s="643"/>
      <c r="G45" s="643"/>
      <c r="H45" s="645"/>
    </row>
    <row r="46" spans="1:8" x14ac:dyDescent="0.2">
      <c r="A46" s="657"/>
      <c r="B46" s="643"/>
      <c r="C46" s="659" t="s">
        <v>531</v>
      </c>
      <c r="D46" s="660"/>
      <c r="E46" s="661"/>
      <c r="F46" s="634" t="s">
        <v>1705</v>
      </c>
      <c r="G46" s="635"/>
      <c r="H46" s="635"/>
    </row>
    <row r="47" spans="1:8" s="348" customFormat="1" ht="12.75" customHeight="1" x14ac:dyDescent="0.2">
      <c r="B47" s="349"/>
      <c r="C47" s="350"/>
      <c r="D47" s="350"/>
      <c r="E47" s="351"/>
      <c r="F47" s="352"/>
    </row>
    <row r="48" spans="1:8" ht="12.75" customHeight="1" x14ac:dyDescent="0.2">
      <c r="A48" s="353">
        <v>1</v>
      </c>
      <c r="B48" s="314" t="s">
        <v>661</v>
      </c>
      <c r="C48" s="354">
        <v>6234328</v>
      </c>
      <c r="D48" s="354">
        <v>6296729</v>
      </c>
      <c r="E48" s="354">
        <v>5945126</v>
      </c>
      <c r="F48" s="355">
        <v>19</v>
      </c>
      <c r="G48" s="355">
        <v>1</v>
      </c>
      <c r="H48" s="355">
        <v>-5.6</v>
      </c>
    </row>
    <row r="49" spans="1:8" ht="12.75" customHeight="1" x14ac:dyDescent="0.2">
      <c r="A49" s="353">
        <v>2</v>
      </c>
      <c r="B49" s="314" t="s">
        <v>662</v>
      </c>
      <c r="C49" s="354">
        <v>36328</v>
      </c>
      <c r="D49" s="354">
        <v>22231</v>
      </c>
      <c r="E49" s="354">
        <v>16037</v>
      </c>
      <c r="F49" s="355">
        <v>-13.3</v>
      </c>
      <c r="G49" s="355">
        <v>-38.799999999999997</v>
      </c>
      <c r="H49" s="355">
        <v>-27.9</v>
      </c>
    </row>
    <row r="50" spans="1:8" ht="12.75" customHeight="1" x14ac:dyDescent="0.2">
      <c r="A50" s="353">
        <v>3</v>
      </c>
      <c r="B50" s="314" t="s">
        <v>663</v>
      </c>
      <c r="C50" s="354">
        <v>15752</v>
      </c>
      <c r="D50" s="354">
        <v>15032</v>
      </c>
      <c r="E50" s="354">
        <v>14724</v>
      </c>
      <c r="F50" s="355">
        <v>20</v>
      </c>
      <c r="G50" s="355">
        <v>-4.5999999999999996</v>
      </c>
      <c r="H50" s="355">
        <v>-2</v>
      </c>
    </row>
    <row r="51" spans="1:8" ht="12.75" customHeight="1" x14ac:dyDescent="0.2">
      <c r="A51" s="353">
        <v>5</v>
      </c>
      <c r="B51" s="314" t="s">
        <v>664</v>
      </c>
      <c r="C51" s="354">
        <v>2343750</v>
      </c>
      <c r="D51" s="354">
        <v>2102360</v>
      </c>
      <c r="E51" s="354">
        <v>1780111</v>
      </c>
      <c r="F51" s="355">
        <v>71.7</v>
      </c>
      <c r="G51" s="355">
        <v>-10.3</v>
      </c>
      <c r="H51" s="355">
        <v>-15.3</v>
      </c>
    </row>
    <row r="52" spans="1:8" ht="12.75" customHeight="1" x14ac:dyDescent="0.2">
      <c r="A52" s="353">
        <v>6</v>
      </c>
      <c r="B52" s="314" t="s">
        <v>27</v>
      </c>
      <c r="C52" s="354">
        <v>1163775</v>
      </c>
      <c r="D52" s="354">
        <v>966562</v>
      </c>
      <c r="E52" s="354">
        <v>887203</v>
      </c>
      <c r="F52" s="355">
        <v>34.700000000000003</v>
      </c>
      <c r="G52" s="355">
        <v>-16.899999999999999</v>
      </c>
      <c r="H52" s="355">
        <v>-8.1999999999999993</v>
      </c>
    </row>
    <row r="53" spans="1:8" ht="12.75" customHeight="1" x14ac:dyDescent="0.2">
      <c r="A53" s="353">
        <v>7</v>
      </c>
      <c r="B53" s="314" t="s">
        <v>1374</v>
      </c>
      <c r="C53" s="354">
        <v>6026617</v>
      </c>
      <c r="D53" s="354">
        <v>5346755</v>
      </c>
      <c r="E53" s="354">
        <v>4787302</v>
      </c>
      <c r="F53" s="355">
        <v>30.4</v>
      </c>
      <c r="G53" s="355">
        <v>-11.3</v>
      </c>
      <c r="H53" s="355">
        <v>-10.5</v>
      </c>
    </row>
    <row r="54" spans="1:8" ht="12.75" customHeight="1" x14ac:dyDescent="0.2">
      <c r="A54" s="353">
        <v>8</v>
      </c>
      <c r="B54" s="314" t="s">
        <v>1375</v>
      </c>
      <c r="C54" s="354">
        <v>150782</v>
      </c>
      <c r="D54" s="354">
        <v>150540</v>
      </c>
      <c r="E54" s="354">
        <v>150679</v>
      </c>
      <c r="F54" s="355">
        <v>0.2</v>
      </c>
      <c r="G54" s="355">
        <v>-0.2</v>
      </c>
      <c r="H54" s="355">
        <v>0.1</v>
      </c>
    </row>
    <row r="55" spans="1:8" ht="12.75" customHeight="1" x14ac:dyDescent="0.2">
      <c r="A55" s="353">
        <v>10</v>
      </c>
      <c r="B55" s="314" t="s">
        <v>1376</v>
      </c>
      <c r="C55" s="354">
        <v>3706119</v>
      </c>
      <c r="D55" s="354">
        <v>3723122</v>
      </c>
      <c r="E55" s="354">
        <v>3396429</v>
      </c>
      <c r="F55" s="355">
        <v>19.5</v>
      </c>
      <c r="G55" s="355">
        <v>0.5</v>
      </c>
      <c r="H55" s="355">
        <v>-8.8000000000000007</v>
      </c>
    </row>
    <row r="56" spans="1:8" ht="12.75" customHeight="1" x14ac:dyDescent="0.2">
      <c r="A56" s="353">
        <v>11</v>
      </c>
      <c r="B56" s="314" t="s">
        <v>1377</v>
      </c>
      <c r="C56" s="354">
        <v>467926</v>
      </c>
      <c r="D56" s="354">
        <v>524129</v>
      </c>
      <c r="E56" s="354">
        <v>555782</v>
      </c>
      <c r="F56" s="355">
        <v>3.1</v>
      </c>
      <c r="G56" s="355">
        <v>12</v>
      </c>
      <c r="H56" s="355">
        <v>6</v>
      </c>
    </row>
    <row r="57" spans="1:8" ht="12.75" customHeight="1" x14ac:dyDescent="0.2">
      <c r="A57" s="353">
        <v>12</v>
      </c>
      <c r="B57" s="314" t="s">
        <v>1378</v>
      </c>
      <c r="C57" s="354">
        <v>33463</v>
      </c>
      <c r="D57" s="354">
        <v>37394</v>
      </c>
      <c r="E57" s="354">
        <v>49616</v>
      </c>
      <c r="F57" s="355">
        <v>6.6</v>
      </c>
      <c r="G57" s="355">
        <v>11.7</v>
      </c>
      <c r="H57" s="355">
        <v>32.700000000000003</v>
      </c>
    </row>
    <row r="58" spans="1:8" ht="12.75" customHeight="1" x14ac:dyDescent="0.2">
      <c r="A58" s="353">
        <v>13</v>
      </c>
      <c r="B58" s="314" t="s">
        <v>1379</v>
      </c>
      <c r="C58" s="354">
        <v>293677</v>
      </c>
      <c r="D58" s="354">
        <v>279610</v>
      </c>
      <c r="E58" s="354">
        <v>289145</v>
      </c>
      <c r="F58" s="355">
        <v>4.9000000000000004</v>
      </c>
      <c r="G58" s="355">
        <v>-4.8</v>
      </c>
      <c r="H58" s="355">
        <v>3.4</v>
      </c>
    </row>
    <row r="59" spans="1:8" ht="12.75" customHeight="1" x14ac:dyDescent="0.2">
      <c r="A59" s="353">
        <v>14</v>
      </c>
      <c r="B59" s="314" t="s">
        <v>1380</v>
      </c>
      <c r="C59" s="354">
        <v>203394</v>
      </c>
      <c r="D59" s="354">
        <v>208374</v>
      </c>
      <c r="E59" s="354">
        <v>208478</v>
      </c>
      <c r="F59" s="355">
        <v>7.9</v>
      </c>
      <c r="G59" s="355">
        <v>2.4</v>
      </c>
      <c r="H59" s="355">
        <v>0</v>
      </c>
    </row>
    <row r="60" spans="1:8" ht="12.75" customHeight="1" x14ac:dyDescent="0.2">
      <c r="A60" s="353">
        <v>15</v>
      </c>
      <c r="B60" s="314" t="s">
        <v>1381</v>
      </c>
      <c r="C60" s="354">
        <v>274055</v>
      </c>
      <c r="D60" s="354">
        <v>252322</v>
      </c>
      <c r="E60" s="354">
        <v>255407</v>
      </c>
      <c r="F60" s="355">
        <v>16.600000000000001</v>
      </c>
      <c r="G60" s="355">
        <v>-7.9</v>
      </c>
      <c r="H60" s="355">
        <v>1.2</v>
      </c>
    </row>
    <row r="61" spans="1:8" ht="12.75" customHeight="1" x14ac:dyDescent="0.2">
      <c r="A61" s="353">
        <v>16</v>
      </c>
      <c r="B61" s="314" t="s">
        <v>1947</v>
      </c>
      <c r="C61" s="354">
        <v>240483</v>
      </c>
      <c r="D61" s="354">
        <v>219264</v>
      </c>
      <c r="E61" s="354">
        <v>198060</v>
      </c>
      <c r="F61" s="355">
        <v>4.9000000000000004</v>
      </c>
      <c r="G61" s="355">
        <v>-8.8000000000000007</v>
      </c>
      <c r="H61" s="355">
        <v>-9.6999999999999993</v>
      </c>
    </row>
    <row r="62" spans="1:8" ht="12.75" customHeight="1" x14ac:dyDescent="0.2">
      <c r="A62" s="353">
        <v>17</v>
      </c>
      <c r="B62" s="314" t="s">
        <v>66</v>
      </c>
      <c r="C62" s="354">
        <v>1352688</v>
      </c>
      <c r="D62" s="354">
        <v>1303228</v>
      </c>
      <c r="E62" s="354">
        <v>1234801</v>
      </c>
      <c r="F62" s="355">
        <v>-8.1999999999999993</v>
      </c>
      <c r="G62" s="355">
        <v>-3.7</v>
      </c>
      <c r="H62" s="355">
        <v>-5.3</v>
      </c>
    </row>
    <row r="63" spans="1:8" ht="12.75" customHeight="1" x14ac:dyDescent="0.2">
      <c r="A63" s="353">
        <v>19</v>
      </c>
      <c r="B63" s="314" t="s">
        <v>1410</v>
      </c>
      <c r="C63" s="354">
        <v>1529388</v>
      </c>
      <c r="D63" s="354">
        <v>1162963</v>
      </c>
      <c r="E63" s="354">
        <v>1199914</v>
      </c>
      <c r="F63" s="355">
        <v>44.4</v>
      </c>
      <c r="G63" s="355">
        <v>-24</v>
      </c>
      <c r="H63" s="355">
        <v>3.2</v>
      </c>
    </row>
    <row r="64" spans="1:8" ht="12.75" customHeight="1" x14ac:dyDescent="0.2">
      <c r="A64" s="353">
        <v>20</v>
      </c>
      <c r="B64" s="314" t="s">
        <v>1247</v>
      </c>
      <c r="C64" s="354">
        <v>6412132</v>
      </c>
      <c r="D64" s="354">
        <v>6318990</v>
      </c>
      <c r="E64" s="354">
        <v>5950989</v>
      </c>
      <c r="F64" s="355">
        <v>6.5</v>
      </c>
      <c r="G64" s="355">
        <v>-1.5</v>
      </c>
      <c r="H64" s="355">
        <v>-5.8</v>
      </c>
    </row>
    <row r="65" spans="1:8" ht="12.75" customHeight="1" x14ac:dyDescent="0.2">
      <c r="A65" s="353">
        <v>21</v>
      </c>
      <c r="B65" s="314" t="s">
        <v>1357</v>
      </c>
      <c r="C65" s="354">
        <v>6847684</v>
      </c>
      <c r="D65" s="354">
        <v>7597579</v>
      </c>
      <c r="E65" s="354">
        <v>6288313</v>
      </c>
      <c r="F65" s="355">
        <v>-0.1</v>
      </c>
      <c r="G65" s="355">
        <v>11</v>
      </c>
      <c r="H65" s="355">
        <v>-17.2</v>
      </c>
    </row>
    <row r="66" spans="1:8" ht="12.75" customHeight="1" x14ac:dyDescent="0.2">
      <c r="A66" s="353">
        <v>22</v>
      </c>
      <c r="B66" s="314" t="s">
        <v>154</v>
      </c>
      <c r="C66" s="354">
        <v>1143476</v>
      </c>
      <c r="D66" s="354">
        <v>1156601</v>
      </c>
      <c r="E66" s="354">
        <v>1137468</v>
      </c>
      <c r="F66" s="355">
        <v>7.2</v>
      </c>
      <c r="G66" s="355">
        <v>1.1000000000000001</v>
      </c>
      <c r="H66" s="355">
        <v>-1.7</v>
      </c>
    </row>
    <row r="67" spans="1:8" ht="12.75" customHeight="1" x14ac:dyDescent="0.2">
      <c r="A67" s="353">
        <v>23</v>
      </c>
      <c r="B67" s="314" t="s">
        <v>155</v>
      </c>
      <c r="C67" s="354">
        <v>709889</v>
      </c>
      <c r="D67" s="354">
        <v>670371</v>
      </c>
      <c r="E67" s="354">
        <v>675853</v>
      </c>
      <c r="F67" s="355">
        <v>11.6</v>
      </c>
      <c r="G67" s="355">
        <v>-5.6</v>
      </c>
      <c r="H67" s="355">
        <v>0.8</v>
      </c>
    </row>
    <row r="68" spans="1:8" ht="12.75" customHeight="1" x14ac:dyDescent="0.2">
      <c r="A68" s="353">
        <v>24</v>
      </c>
      <c r="B68" s="314" t="s">
        <v>156</v>
      </c>
      <c r="C68" s="354">
        <v>3857435</v>
      </c>
      <c r="D68" s="354">
        <v>3291830</v>
      </c>
      <c r="E68" s="354">
        <v>2816993</v>
      </c>
      <c r="F68" s="355">
        <v>27.9</v>
      </c>
      <c r="G68" s="355">
        <v>-14.7</v>
      </c>
      <c r="H68" s="355">
        <v>-14.4</v>
      </c>
    </row>
    <row r="69" spans="1:8" ht="12.75" customHeight="1" x14ac:dyDescent="0.2">
      <c r="A69" s="353">
        <v>25</v>
      </c>
      <c r="B69" s="314" t="s">
        <v>157</v>
      </c>
      <c r="C69" s="354">
        <v>793643</v>
      </c>
      <c r="D69" s="354">
        <v>838340</v>
      </c>
      <c r="E69" s="354">
        <v>872654</v>
      </c>
      <c r="F69" s="355">
        <v>7.5</v>
      </c>
      <c r="G69" s="355">
        <v>5.6</v>
      </c>
      <c r="H69" s="355">
        <v>4.0999999999999996</v>
      </c>
    </row>
    <row r="70" spans="1:8" ht="12.75" customHeight="1" x14ac:dyDescent="0.2">
      <c r="A70" s="353">
        <v>26</v>
      </c>
      <c r="B70" s="314" t="s">
        <v>158</v>
      </c>
      <c r="C70" s="354">
        <v>8727910</v>
      </c>
      <c r="D70" s="354">
        <v>8257899</v>
      </c>
      <c r="E70" s="354">
        <v>7893836</v>
      </c>
      <c r="F70" s="355">
        <v>-5.6</v>
      </c>
      <c r="G70" s="355">
        <v>-5.4</v>
      </c>
      <c r="H70" s="355">
        <v>-4.4000000000000004</v>
      </c>
    </row>
    <row r="71" spans="1:8" ht="12.75" customHeight="1" x14ac:dyDescent="0.2">
      <c r="A71" s="353">
        <v>27</v>
      </c>
      <c r="B71" s="314" t="s">
        <v>159</v>
      </c>
      <c r="C71" s="354">
        <v>2311284</v>
      </c>
      <c r="D71" s="354">
        <v>2484353</v>
      </c>
      <c r="E71" s="354">
        <v>2468828</v>
      </c>
      <c r="F71" s="355">
        <v>11.5</v>
      </c>
      <c r="G71" s="355">
        <v>7.5</v>
      </c>
      <c r="H71" s="355">
        <v>-0.6</v>
      </c>
    </row>
    <row r="72" spans="1:8" ht="12.75" customHeight="1" x14ac:dyDescent="0.2">
      <c r="A72" s="353">
        <v>28</v>
      </c>
      <c r="B72" s="314" t="s">
        <v>160</v>
      </c>
      <c r="C72" s="354">
        <v>6421246</v>
      </c>
      <c r="D72" s="354">
        <v>5765285</v>
      </c>
      <c r="E72" s="354">
        <v>5439923</v>
      </c>
      <c r="F72" s="355">
        <v>9.9</v>
      </c>
      <c r="G72" s="355">
        <v>-10.199999999999999</v>
      </c>
      <c r="H72" s="355">
        <v>-5.6</v>
      </c>
    </row>
    <row r="73" spans="1:8" ht="12.75" customHeight="1" x14ac:dyDescent="0.2">
      <c r="A73" s="353">
        <v>29</v>
      </c>
      <c r="B73" s="314" t="s">
        <v>216</v>
      </c>
      <c r="C73" s="354">
        <v>7373003</v>
      </c>
      <c r="D73" s="354">
        <v>7862969</v>
      </c>
      <c r="E73" s="354">
        <v>6285059</v>
      </c>
      <c r="F73" s="355">
        <v>24.7</v>
      </c>
      <c r="G73" s="355">
        <v>6.6</v>
      </c>
      <c r="H73" s="355">
        <v>-20.100000000000001</v>
      </c>
    </row>
    <row r="74" spans="1:8" ht="12.75" customHeight="1" x14ac:dyDescent="0.2">
      <c r="A74" s="353">
        <v>30</v>
      </c>
      <c r="B74" s="314" t="s">
        <v>217</v>
      </c>
      <c r="C74" s="354">
        <v>5336647</v>
      </c>
      <c r="D74" s="354">
        <v>7152064</v>
      </c>
      <c r="E74" s="354">
        <v>6766686</v>
      </c>
      <c r="F74" s="355">
        <v>-3.8</v>
      </c>
      <c r="G74" s="355">
        <v>34</v>
      </c>
      <c r="H74" s="355">
        <v>-5.4</v>
      </c>
    </row>
    <row r="75" spans="1:8" ht="12.75" customHeight="1" x14ac:dyDescent="0.2">
      <c r="A75" s="353">
        <v>31</v>
      </c>
      <c r="B75" s="314" t="s">
        <v>218</v>
      </c>
      <c r="C75" s="354">
        <v>114701</v>
      </c>
      <c r="D75" s="354">
        <v>106769</v>
      </c>
      <c r="E75" s="354">
        <v>94455</v>
      </c>
      <c r="F75" s="355">
        <v>30.7</v>
      </c>
      <c r="G75" s="355">
        <v>-6.9</v>
      </c>
      <c r="H75" s="355">
        <v>-11.5</v>
      </c>
    </row>
    <row r="76" spans="1:8" ht="12.75" customHeight="1" x14ac:dyDescent="0.2">
      <c r="A76" s="353">
        <v>35</v>
      </c>
      <c r="B76" s="314" t="s">
        <v>219</v>
      </c>
      <c r="C76" s="354" t="s">
        <v>1205</v>
      </c>
      <c r="D76" s="354" t="s">
        <v>1205</v>
      </c>
      <c r="E76" s="354" t="s">
        <v>1205</v>
      </c>
      <c r="F76" s="354" t="s">
        <v>1205</v>
      </c>
      <c r="G76" s="354" t="s">
        <v>1205</v>
      </c>
      <c r="H76" s="354" t="s">
        <v>1205</v>
      </c>
    </row>
    <row r="77" spans="1:8" ht="12.75" customHeight="1" x14ac:dyDescent="0.2">
      <c r="A77" s="353">
        <v>89</v>
      </c>
      <c r="B77" s="314" t="s">
        <v>856</v>
      </c>
      <c r="C77" s="354">
        <v>6446859</v>
      </c>
      <c r="D77" s="354">
        <v>6434982</v>
      </c>
      <c r="E77" s="354">
        <v>7362879</v>
      </c>
      <c r="F77" s="355">
        <v>22</v>
      </c>
      <c r="G77" s="355">
        <v>-0.2</v>
      </c>
      <c r="H77" s="355">
        <v>14.4</v>
      </c>
    </row>
    <row r="78" spans="1:8" s="348" customFormat="1" ht="12.75" customHeight="1" x14ac:dyDescent="0.2">
      <c r="B78" s="356" t="s">
        <v>488</v>
      </c>
      <c r="C78" s="350">
        <v>80568438</v>
      </c>
      <c r="D78" s="350">
        <v>80548652</v>
      </c>
      <c r="E78" s="350">
        <v>75022746</v>
      </c>
      <c r="F78" s="358">
        <v>12.4</v>
      </c>
      <c r="G78" s="358">
        <v>0</v>
      </c>
      <c r="H78" s="358">
        <v>-6.9</v>
      </c>
    </row>
    <row r="80" spans="1:8" x14ac:dyDescent="0.2">
      <c r="A80" s="26" t="s">
        <v>576</v>
      </c>
      <c r="B80" s="342"/>
      <c r="C80" s="362"/>
      <c r="D80" s="342"/>
      <c r="E80" s="362"/>
      <c r="F80" s="342"/>
      <c r="G80" s="362"/>
      <c r="H80" s="336"/>
    </row>
    <row r="81" spans="1:8" ht="24.75" customHeight="1" x14ac:dyDescent="0.2">
      <c r="A81" s="608" t="s">
        <v>1948</v>
      </c>
      <c r="B81" s="608"/>
      <c r="C81" s="608"/>
      <c r="D81" s="608"/>
      <c r="E81" s="608"/>
      <c r="F81" s="608"/>
      <c r="G81" s="608"/>
      <c r="H81" s="608"/>
    </row>
  </sheetData>
  <mergeCells count="25">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175" customWidth="1"/>
    <col min="2" max="2" width="43.85546875" style="175" customWidth="1"/>
    <col min="3" max="5" width="15" style="175" customWidth="1"/>
    <col min="6" max="8" width="11" style="175" customWidth="1"/>
    <col min="9" max="16384" width="11.42578125" style="175"/>
  </cols>
  <sheetData>
    <row r="1" spans="1:8" s="345" customFormat="1" ht="20.100000000000001" customHeight="1" x14ac:dyDescent="0.3">
      <c r="A1" s="646" t="s">
        <v>1949</v>
      </c>
      <c r="B1" s="646"/>
      <c r="C1" s="646"/>
      <c r="D1" s="646"/>
      <c r="E1" s="646"/>
      <c r="F1" s="646"/>
      <c r="G1" s="646"/>
      <c r="H1" s="646"/>
    </row>
    <row r="2" spans="1:8" s="345" customFormat="1" ht="20.100000000000001" customHeight="1" x14ac:dyDescent="0.3">
      <c r="A2" s="662" t="s">
        <v>1952</v>
      </c>
      <c r="B2" s="662"/>
      <c r="C2" s="662"/>
      <c r="D2" s="662"/>
      <c r="E2" s="662"/>
      <c r="F2" s="662"/>
      <c r="G2" s="662"/>
      <c r="H2" s="662"/>
    </row>
    <row r="3" spans="1:8" ht="20.100000000000001" customHeight="1" x14ac:dyDescent="0.2">
      <c r="A3" s="346"/>
      <c r="B3" s="346"/>
      <c r="C3" s="347"/>
      <c r="D3" s="347"/>
      <c r="E3" s="347"/>
      <c r="F3" s="347"/>
      <c r="G3" s="347"/>
      <c r="H3" s="347"/>
    </row>
    <row r="4" spans="1:8" ht="12.75" customHeight="1" x14ac:dyDescent="0.2">
      <c r="A4" s="655" t="s">
        <v>653</v>
      </c>
      <c r="B4" s="642" t="s">
        <v>1180</v>
      </c>
      <c r="C4" s="659" t="s">
        <v>371</v>
      </c>
      <c r="D4" s="660"/>
      <c r="E4" s="660"/>
      <c r="F4" s="660"/>
      <c r="G4" s="660"/>
      <c r="H4" s="660"/>
    </row>
    <row r="5" spans="1:8" ht="14.25" customHeight="1" x14ac:dyDescent="0.2">
      <c r="A5" s="656"/>
      <c r="B5" s="658"/>
      <c r="C5" s="642">
        <v>2011</v>
      </c>
      <c r="D5" s="644">
        <v>2012</v>
      </c>
      <c r="E5" s="642">
        <v>2013</v>
      </c>
      <c r="F5" s="642">
        <v>2011</v>
      </c>
      <c r="G5" s="642">
        <v>2012</v>
      </c>
      <c r="H5" s="644">
        <v>2013</v>
      </c>
    </row>
    <row r="6" spans="1:8" ht="24.75" customHeight="1" x14ac:dyDescent="0.2">
      <c r="A6" s="656"/>
      <c r="B6" s="658"/>
      <c r="C6" s="643"/>
      <c r="D6" s="645"/>
      <c r="E6" s="643"/>
      <c r="F6" s="643"/>
      <c r="G6" s="643"/>
      <c r="H6" s="645"/>
    </row>
    <row r="7" spans="1:8" ht="12.75" customHeight="1" x14ac:dyDescent="0.2">
      <c r="A7" s="657"/>
      <c r="B7" s="643"/>
      <c r="C7" s="659" t="s">
        <v>531</v>
      </c>
      <c r="D7" s="660"/>
      <c r="E7" s="661"/>
      <c r="F7" s="634" t="s">
        <v>1705</v>
      </c>
      <c r="G7" s="635"/>
      <c r="H7" s="635"/>
    </row>
    <row r="8" spans="1:8" s="348" customFormat="1" ht="12.75" customHeight="1" x14ac:dyDescent="0.2">
      <c r="B8" s="349"/>
      <c r="C8" s="350"/>
      <c r="D8" s="350"/>
      <c r="E8" s="351"/>
      <c r="F8" s="352"/>
    </row>
    <row r="9" spans="1:8" ht="12.75" customHeight="1" x14ac:dyDescent="0.2">
      <c r="A9" s="353">
        <v>1</v>
      </c>
      <c r="B9" s="314" t="s">
        <v>661</v>
      </c>
      <c r="C9" s="354">
        <v>560397</v>
      </c>
      <c r="D9" s="354">
        <v>742629</v>
      </c>
      <c r="E9" s="354">
        <v>1088471</v>
      </c>
      <c r="F9" s="355">
        <v>1.6</v>
      </c>
      <c r="G9" s="355">
        <v>32.5</v>
      </c>
      <c r="H9" s="355">
        <v>46.6</v>
      </c>
    </row>
    <row r="10" spans="1:8" ht="12.75" customHeight="1" x14ac:dyDescent="0.2">
      <c r="A10" s="353">
        <v>2</v>
      </c>
      <c r="B10" s="314" t="s">
        <v>662</v>
      </c>
      <c r="C10" s="354">
        <v>82581</v>
      </c>
      <c r="D10" s="354">
        <v>69420</v>
      </c>
      <c r="E10" s="354">
        <v>68450</v>
      </c>
      <c r="F10" s="355">
        <v>30.9</v>
      </c>
      <c r="G10" s="355">
        <v>-15.9</v>
      </c>
      <c r="H10" s="355">
        <v>-1.4</v>
      </c>
    </row>
    <row r="11" spans="1:8" ht="12.75" customHeight="1" x14ac:dyDescent="0.2">
      <c r="A11" s="353">
        <v>3</v>
      </c>
      <c r="B11" s="314" t="s">
        <v>663</v>
      </c>
      <c r="C11" s="354">
        <v>1577</v>
      </c>
      <c r="D11" s="354">
        <v>2268</v>
      </c>
      <c r="E11" s="354">
        <v>2706</v>
      </c>
      <c r="F11" s="355">
        <v>39.9</v>
      </c>
      <c r="G11" s="355">
        <v>43.8</v>
      </c>
      <c r="H11" s="355">
        <v>19.3</v>
      </c>
    </row>
    <row r="12" spans="1:8" ht="12.75" customHeight="1" x14ac:dyDescent="0.2">
      <c r="A12" s="353">
        <v>5</v>
      </c>
      <c r="B12" s="314" t="s">
        <v>664</v>
      </c>
      <c r="C12" s="354">
        <v>103</v>
      </c>
      <c r="D12" s="354">
        <v>322</v>
      </c>
      <c r="E12" s="354">
        <v>153</v>
      </c>
      <c r="F12" s="355">
        <v>-88.7</v>
      </c>
      <c r="G12" s="355" t="s">
        <v>1505</v>
      </c>
      <c r="H12" s="355">
        <v>-52.5</v>
      </c>
    </row>
    <row r="13" spans="1:8" ht="12.75" customHeight="1" x14ac:dyDescent="0.2">
      <c r="A13" s="353">
        <v>6</v>
      </c>
      <c r="B13" s="314" t="s">
        <v>27</v>
      </c>
      <c r="C13" s="354" t="s">
        <v>1205</v>
      </c>
      <c r="D13" s="354" t="s">
        <v>1205</v>
      </c>
      <c r="E13" s="354" t="s">
        <v>1205</v>
      </c>
      <c r="F13" s="354" t="s">
        <v>1205</v>
      </c>
      <c r="G13" s="354" t="s">
        <v>1205</v>
      </c>
      <c r="H13" s="354" t="s">
        <v>1205</v>
      </c>
    </row>
    <row r="14" spans="1:8" ht="12.75" customHeight="1" x14ac:dyDescent="0.2">
      <c r="A14" s="353">
        <v>7</v>
      </c>
      <c r="B14" s="314" t="s">
        <v>1374</v>
      </c>
      <c r="C14" s="354">
        <v>22895</v>
      </c>
      <c r="D14" s="354">
        <v>50279</v>
      </c>
      <c r="E14" s="354">
        <v>11542</v>
      </c>
      <c r="F14" s="355">
        <v>-5.7</v>
      </c>
      <c r="G14" s="355" t="s">
        <v>1505</v>
      </c>
      <c r="H14" s="355">
        <v>-77</v>
      </c>
    </row>
    <row r="15" spans="1:8" ht="12.75" customHeight="1" x14ac:dyDescent="0.2">
      <c r="A15" s="353">
        <v>8</v>
      </c>
      <c r="B15" s="314" t="s">
        <v>1375</v>
      </c>
      <c r="C15" s="354">
        <v>131427</v>
      </c>
      <c r="D15" s="354">
        <v>123520</v>
      </c>
      <c r="E15" s="354">
        <v>114778</v>
      </c>
      <c r="F15" s="355">
        <v>18.7</v>
      </c>
      <c r="G15" s="355">
        <v>-6</v>
      </c>
      <c r="H15" s="355">
        <v>-7.1</v>
      </c>
    </row>
    <row r="16" spans="1:8" ht="12.75" customHeight="1" x14ac:dyDescent="0.2">
      <c r="A16" s="353">
        <v>10</v>
      </c>
      <c r="B16" s="314" t="s">
        <v>1376</v>
      </c>
      <c r="C16" s="354">
        <v>2286510</v>
      </c>
      <c r="D16" s="354">
        <v>2762561</v>
      </c>
      <c r="E16" s="354">
        <v>2923632</v>
      </c>
      <c r="F16" s="355">
        <v>32.200000000000003</v>
      </c>
      <c r="G16" s="355">
        <v>20.8</v>
      </c>
      <c r="H16" s="355">
        <v>5.8</v>
      </c>
    </row>
    <row r="17" spans="1:8" ht="12.75" customHeight="1" x14ac:dyDescent="0.2">
      <c r="A17" s="353">
        <v>11</v>
      </c>
      <c r="B17" s="314" t="s">
        <v>1377</v>
      </c>
      <c r="C17" s="354">
        <v>285534</v>
      </c>
      <c r="D17" s="354">
        <v>399018</v>
      </c>
      <c r="E17" s="354">
        <v>439595</v>
      </c>
      <c r="F17" s="355">
        <v>23.5</v>
      </c>
      <c r="G17" s="355">
        <v>39.700000000000003</v>
      </c>
      <c r="H17" s="355">
        <v>10.199999999999999</v>
      </c>
    </row>
    <row r="18" spans="1:8" ht="12.75" customHeight="1" x14ac:dyDescent="0.2">
      <c r="A18" s="353">
        <v>12</v>
      </c>
      <c r="B18" s="314" t="s">
        <v>1378</v>
      </c>
      <c r="C18" s="354">
        <v>933338</v>
      </c>
      <c r="D18" s="354">
        <v>1102258</v>
      </c>
      <c r="E18" s="354">
        <v>880499</v>
      </c>
      <c r="F18" s="355">
        <v>33.9</v>
      </c>
      <c r="G18" s="355">
        <v>18.100000000000001</v>
      </c>
      <c r="H18" s="355">
        <v>-20.100000000000001</v>
      </c>
    </row>
    <row r="19" spans="1:8" ht="12.75" customHeight="1" x14ac:dyDescent="0.2">
      <c r="A19" s="353">
        <v>13</v>
      </c>
      <c r="B19" s="314" t="s">
        <v>1379</v>
      </c>
      <c r="C19" s="354">
        <v>854828</v>
      </c>
      <c r="D19" s="354">
        <v>877758</v>
      </c>
      <c r="E19" s="354">
        <v>902390</v>
      </c>
      <c r="F19" s="355">
        <v>11.6</v>
      </c>
      <c r="G19" s="355">
        <v>2.7</v>
      </c>
      <c r="H19" s="355">
        <v>2.8</v>
      </c>
    </row>
    <row r="20" spans="1:8" ht="12.75" customHeight="1" x14ac:dyDescent="0.2">
      <c r="A20" s="353">
        <v>14</v>
      </c>
      <c r="B20" s="314" t="s">
        <v>1380</v>
      </c>
      <c r="C20" s="354">
        <v>432296</v>
      </c>
      <c r="D20" s="354">
        <v>473535</v>
      </c>
      <c r="E20" s="354">
        <v>505626</v>
      </c>
      <c r="F20" s="355">
        <v>24.3</v>
      </c>
      <c r="G20" s="355">
        <v>9.5</v>
      </c>
      <c r="H20" s="355">
        <v>6.8</v>
      </c>
    </row>
    <row r="21" spans="1:8" ht="12.75" customHeight="1" x14ac:dyDescent="0.2">
      <c r="A21" s="353">
        <v>15</v>
      </c>
      <c r="B21" s="314" t="s">
        <v>1381</v>
      </c>
      <c r="C21" s="354">
        <v>358069</v>
      </c>
      <c r="D21" s="354">
        <v>388163</v>
      </c>
      <c r="E21" s="354">
        <v>396071</v>
      </c>
      <c r="F21" s="355">
        <v>19.3</v>
      </c>
      <c r="G21" s="355">
        <v>8.4</v>
      </c>
      <c r="H21" s="355">
        <v>2</v>
      </c>
    </row>
    <row r="22" spans="1:8" ht="12.75" customHeight="1" x14ac:dyDescent="0.2">
      <c r="A22" s="353">
        <v>16</v>
      </c>
      <c r="B22" s="314" t="s">
        <v>1947</v>
      </c>
      <c r="C22" s="354">
        <v>469754</v>
      </c>
      <c r="D22" s="354">
        <v>458860</v>
      </c>
      <c r="E22" s="354">
        <v>579978</v>
      </c>
      <c r="F22" s="355">
        <v>7.6</v>
      </c>
      <c r="G22" s="355">
        <v>-2.2999999999999998</v>
      </c>
      <c r="H22" s="355">
        <v>26.4</v>
      </c>
    </row>
    <row r="23" spans="1:8" ht="12.75" customHeight="1" x14ac:dyDescent="0.2">
      <c r="A23" s="353">
        <v>17</v>
      </c>
      <c r="B23" s="314" t="s">
        <v>66</v>
      </c>
      <c r="C23" s="354">
        <v>1378483</v>
      </c>
      <c r="D23" s="354">
        <v>1325927</v>
      </c>
      <c r="E23" s="354">
        <v>1435641</v>
      </c>
      <c r="F23" s="355">
        <v>9.3000000000000007</v>
      </c>
      <c r="G23" s="355">
        <v>-3.8</v>
      </c>
      <c r="H23" s="355">
        <v>8.3000000000000007</v>
      </c>
    </row>
    <row r="24" spans="1:8" ht="12.75" customHeight="1" x14ac:dyDescent="0.2">
      <c r="A24" s="353">
        <v>19</v>
      </c>
      <c r="B24" s="314" t="s">
        <v>1410</v>
      </c>
      <c r="C24" s="354">
        <v>406625</v>
      </c>
      <c r="D24" s="354">
        <v>456013</v>
      </c>
      <c r="E24" s="354">
        <v>446045</v>
      </c>
      <c r="F24" s="355">
        <v>14.9</v>
      </c>
      <c r="G24" s="355">
        <v>12.1</v>
      </c>
      <c r="H24" s="355">
        <v>-2.2000000000000002</v>
      </c>
    </row>
    <row r="25" spans="1:8" ht="12.75" customHeight="1" x14ac:dyDescent="0.2">
      <c r="A25" s="353">
        <v>20</v>
      </c>
      <c r="B25" s="314" t="s">
        <v>1247</v>
      </c>
      <c r="C25" s="354">
        <v>16118595</v>
      </c>
      <c r="D25" s="354">
        <v>16965331</v>
      </c>
      <c r="E25" s="354">
        <v>16527929</v>
      </c>
      <c r="F25" s="355">
        <v>5.4</v>
      </c>
      <c r="G25" s="355">
        <v>5.3</v>
      </c>
      <c r="H25" s="355">
        <v>-2.6</v>
      </c>
    </row>
    <row r="26" spans="1:8" ht="12.75" customHeight="1" x14ac:dyDescent="0.2">
      <c r="A26" s="353">
        <v>21</v>
      </c>
      <c r="B26" s="314" t="s">
        <v>1357</v>
      </c>
      <c r="C26" s="354">
        <v>4962245</v>
      </c>
      <c r="D26" s="354">
        <v>5829665</v>
      </c>
      <c r="E26" s="354">
        <v>6761812</v>
      </c>
      <c r="F26" s="355">
        <v>19.2</v>
      </c>
      <c r="G26" s="355">
        <v>17.5</v>
      </c>
      <c r="H26" s="355">
        <v>16</v>
      </c>
    </row>
    <row r="27" spans="1:8" ht="12.75" customHeight="1" x14ac:dyDescent="0.2">
      <c r="A27" s="353">
        <v>22</v>
      </c>
      <c r="B27" s="314" t="s">
        <v>154</v>
      </c>
      <c r="C27" s="354">
        <v>3158403</v>
      </c>
      <c r="D27" s="354">
        <v>3434362</v>
      </c>
      <c r="E27" s="354">
        <v>3610096</v>
      </c>
      <c r="F27" s="355">
        <v>11.9</v>
      </c>
      <c r="G27" s="355">
        <v>8.6999999999999993</v>
      </c>
      <c r="H27" s="355">
        <v>5.0999999999999996</v>
      </c>
    </row>
    <row r="28" spans="1:8" ht="12.75" customHeight="1" x14ac:dyDescent="0.2">
      <c r="A28" s="353">
        <v>23</v>
      </c>
      <c r="B28" s="314" t="s">
        <v>155</v>
      </c>
      <c r="C28" s="354">
        <v>1561461</v>
      </c>
      <c r="D28" s="354">
        <v>1574057</v>
      </c>
      <c r="E28" s="354">
        <v>1616127</v>
      </c>
      <c r="F28" s="355">
        <v>5</v>
      </c>
      <c r="G28" s="355">
        <v>0.8</v>
      </c>
      <c r="H28" s="355">
        <v>2.7</v>
      </c>
    </row>
    <row r="29" spans="1:8" ht="12.75" customHeight="1" x14ac:dyDescent="0.2">
      <c r="A29" s="353">
        <v>24</v>
      </c>
      <c r="B29" s="314" t="s">
        <v>156</v>
      </c>
      <c r="C29" s="354">
        <v>6273260</v>
      </c>
      <c r="D29" s="354">
        <v>6740178</v>
      </c>
      <c r="E29" s="354">
        <v>6379647</v>
      </c>
      <c r="F29" s="355">
        <v>16.3</v>
      </c>
      <c r="G29" s="355">
        <v>7.4</v>
      </c>
      <c r="H29" s="355">
        <v>-5.3</v>
      </c>
    </row>
    <row r="30" spans="1:8" ht="12.75" customHeight="1" x14ac:dyDescent="0.2">
      <c r="A30" s="353">
        <v>25</v>
      </c>
      <c r="B30" s="314" t="s">
        <v>157</v>
      </c>
      <c r="C30" s="354">
        <v>3959879</v>
      </c>
      <c r="D30" s="354">
        <v>4285669</v>
      </c>
      <c r="E30" s="354">
        <v>4903862</v>
      </c>
      <c r="F30" s="355">
        <v>13.3</v>
      </c>
      <c r="G30" s="355">
        <v>8.1999999999999993</v>
      </c>
      <c r="H30" s="355">
        <v>14.4</v>
      </c>
    </row>
    <row r="31" spans="1:8" ht="12.75" customHeight="1" x14ac:dyDescent="0.2">
      <c r="A31" s="353">
        <v>26</v>
      </c>
      <c r="B31" s="314" t="s">
        <v>158</v>
      </c>
      <c r="C31" s="354">
        <v>17509494</v>
      </c>
      <c r="D31" s="354">
        <v>19566333</v>
      </c>
      <c r="E31" s="354">
        <v>19446974</v>
      </c>
      <c r="F31" s="355">
        <v>6.6</v>
      </c>
      <c r="G31" s="355">
        <v>11.7</v>
      </c>
      <c r="H31" s="355">
        <v>-0.6</v>
      </c>
    </row>
    <row r="32" spans="1:8" ht="12.75" customHeight="1" x14ac:dyDescent="0.2">
      <c r="A32" s="353">
        <v>27</v>
      </c>
      <c r="B32" s="314" t="s">
        <v>159</v>
      </c>
      <c r="C32" s="354">
        <v>13498371</v>
      </c>
      <c r="D32" s="354">
        <v>13392444</v>
      </c>
      <c r="E32" s="354">
        <v>13767560</v>
      </c>
      <c r="F32" s="355">
        <v>10.4</v>
      </c>
      <c r="G32" s="355">
        <v>-0.8</v>
      </c>
      <c r="H32" s="355">
        <v>2.8</v>
      </c>
    </row>
    <row r="33" spans="1:8" ht="12.75" customHeight="1" x14ac:dyDescent="0.2">
      <c r="A33" s="353">
        <v>28</v>
      </c>
      <c r="B33" s="314" t="s">
        <v>160</v>
      </c>
      <c r="C33" s="354">
        <v>41686935</v>
      </c>
      <c r="D33" s="354">
        <v>39950117</v>
      </c>
      <c r="E33" s="354">
        <v>38929268</v>
      </c>
      <c r="F33" s="355">
        <v>14.4</v>
      </c>
      <c r="G33" s="355">
        <v>-4.2</v>
      </c>
      <c r="H33" s="355">
        <v>-2.6</v>
      </c>
    </row>
    <row r="34" spans="1:8" ht="12.75" customHeight="1" x14ac:dyDescent="0.2">
      <c r="A34" s="353">
        <v>29</v>
      </c>
      <c r="B34" s="314" t="s">
        <v>216</v>
      </c>
      <c r="C34" s="354">
        <v>33674628</v>
      </c>
      <c r="D34" s="354">
        <v>37823016</v>
      </c>
      <c r="E34" s="354">
        <v>37254461</v>
      </c>
      <c r="F34" s="355">
        <v>24.3</v>
      </c>
      <c r="G34" s="355">
        <v>12.3</v>
      </c>
      <c r="H34" s="355">
        <v>-1.5</v>
      </c>
    </row>
    <row r="35" spans="1:8" ht="12.75" customHeight="1" x14ac:dyDescent="0.2">
      <c r="A35" s="353">
        <v>30</v>
      </c>
      <c r="B35" s="314" t="s">
        <v>217</v>
      </c>
      <c r="C35" s="354">
        <v>6899786</v>
      </c>
      <c r="D35" s="354">
        <v>10562768</v>
      </c>
      <c r="E35" s="354">
        <v>10643392</v>
      </c>
      <c r="F35" s="355">
        <v>-10.4</v>
      </c>
      <c r="G35" s="355">
        <v>53.1</v>
      </c>
      <c r="H35" s="355">
        <v>0.8</v>
      </c>
    </row>
    <row r="36" spans="1:8" ht="12.75" customHeight="1" x14ac:dyDescent="0.2">
      <c r="A36" s="353">
        <v>31</v>
      </c>
      <c r="B36" s="314" t="s">
        <v>218</v>
      </c>
      <c r="C36" s="354">
        <v>647607</v>
      </c>
      <c r="D36" s="354">
        <v>693970</v>
      </c>
      <c r="E36" s="354">
        <v>703885</v>
      </c>
      <c r="F36" s="355">
        <v>21.2</v>
      </c>
      <c r="G36" s="355">
        <v>7.2</v>
      </c>
      <c r="H36" s="355">
        <v>1.4</v>
      </c>
    </row>
    <row r="37" spans="1:8" ht="12.75" customHeight="1" x14ac:dyDescent="0.2">
      <c r="A37" s="353">
        <v>35</v>
      </c>
      <c r="B37" s="314" t="s">
        <v>219</v>
      </c>
      <c r="C37" s="354" t="s">
        <v>1205</v>
      </c>
      <c r="D37" s="354" t="s">
        <v>1205</v>
      </c>
      <c r="E37" s="354" t="s">
        <v>1205</v>
      </c>
      <c r="F37" s="354" t="s">
        <v>1205</v>
      </c>
      <c r="G37" s="354" t="s">
        <v>1205</v>
      </c>
      <c r="H37" s="354" t="s">
        <v>1205</v>
      </c>
    </row>
    <row r="38" spans="1:8" ht="12.75" customHeight="1" x14ac:dyDescent="0.2">
      <c r="A38" s="353">
        <v>89</v>
      </c>
      <c r="B38" s="314" t="s">
        <v>856</v>
      </c>
      <c r="C38" s="354">
        <v>9418502</v>
      </c>
      <c r="D38" s="354">
        <v>9579707</v>
      </c>
      <c r="E38" s="354">
        <v>8697157</v>
      </c>
      <c r="F38" s="355">
        <v>13.6</v>
      </c>
      <c r="G38" s="355">
        <v>1.7</v>
      </c>
      <c r="H38" s="355">
        <v>-9.1999999999999993</v>
      </c>
    </row>
    <row r="39" spans="1:8" s="348" customFormat="1" ht="12.75" customHeight="1" x14ac:dyDescent="0.2">
      <c r="B39" s="356" t="s">
        <v>488</v>
      </c>
      <c r="C39" s="350">
        <v>167573557</v>
      </c>
      <c r="D39" s="350">
        <v>179630144</v>
      </c>
      <c r="E39" s="350">
        <v>179037754</v>
      </c>
      <c r="F39" s="358">
        <v>13</v>
      </c>
      <c r="G39" s="358">
        <v>7.2</v>
      </c>
      <c r="H39" s="358">
        <v>-0.3</v>
      </c>
    </row>
    <row r="40" spans="1:8" s="348" customFormat="1" ht="12.75" customHeight="1" x14ac:dyDescent="0.2">
      <c r="B40" s="359"/>
      <c r="C40" s="350"/>
      <c r="D40" s="350"/>
      <c r="E40" s="350"/>
      <c r="F40" s="27"/>
      <c r="G40" s="358"/>
      <c r="H40" s="358"/>
    </row>
    <row r="41" spans="1:8" s="348" customFormat="1" ht="12.75" customHeight="1" x14ac:dyDescent="0.2">
      <c r="B41" s="359"/>
      <c r="C41" s="350"/>
      <c r="D41" s="350"/>
      <c r="E41" s="350"/>
      <c r="F41" s="27"/>
      <c r="G41" s="358"/>
      <c r="H41" s="358"/>
    </row>
    <row r="42" spans="1:8" ht="14.25" customHeight="1" x14ac:dyDescent="0.2">
      <c r="A42" s="184"/>
      <c r="B42" s="184"/>
      <c r="C42" s="360"/>
      <c r="D42" s="360"/>
      <c r="E42" s="361"/>
      <c r="F42" s="361"/>
      <c r="G42" s="361"/>
    </row>
    <row r="43" spans="1:8" ht="12.75" customHeight="1" x14ac:dyDescent="0.2">
      <c r="A43" s="655" t="s">
        <v>653</v>
      </c>
      <c r="B43" s="642" t="s">
        <v>1180</v>
      </c>
      <c r="C43" s="659" t="s">
        <v>816</v>
      </c>
      <c r="D43" s="660"/>
      <c r="E43" s="660"/>
      <c r="F43" s="660"/>
      <c r="G43" s="660"/>
      <c r="H43" s="660"/>
    </row>
    <row r="44" spans="1:8" ht="14.25" customHeight="1" x14ac:dyDescent="0.2">
      <c r="A44" s="656"/>
      <c r="B44" s="658"/>
      <c r="C44" s="642">
        <v>2011</v>
      </c>
      <c r="D44" s="644">
        <v>2012</v>
      </c>
      <c r="E44" s="642">
        <v>2013</v>
      </c>
      <c r="F44" s="642">
        <v>2011</v>
      </c>
      <c r="G44" s="642">
        <v>2012</v>
      </c>
      <c r="H44" s="644">
        <v>2013</v>
      </c>
    </row>
    <row r="45" spans="1:8" ht="24.75" customHeight="1" x14ac:dyDescent="0.2">
      <c r="A45" s="656"/>
      <c r="B45" s="658"/>
      <c r="C45" s="643"/>
      <c r="D45" s="645"/>
      <c r="E45" s="643"/>
      <c r="F45" s="643"/>
      <c r="G45" s="643"/>
      <c r="H45" s="645"/>
    </row>
    <row r="46" spans="1:8" x14ac:dyDescent="0.2">
      <c r="A46" s="657"/>
      <c r="B46" s="643"/>
      <c r="C46" s="659" t="s">
        <v>531</v>
      </c>
      <c r="D46" s="660"/>
      <c r="E46" s="661"/>
      <c r="F46" s="634" t="s">
        <v>1705</v>
      </c>
      <c r="G46" s="635"/>
      <c r="H46" s="635"/>
    </row>
    <row r="47" spans="1:8" s="348" customFormat="1" ht="12.75" customHeight="1" x14ac:dyDescent="0.2">
      <c r="B47" s="349"/>
      <c r="C47" s="350"/>
      <c r="D47" s="350"/>
      <c r="E47" s="351"/>
      <c r="F47" s="352"/>
    </row>
    <row r="48" spans="1:8" ht="12.75" customHeight="1" x14ac:dyDescent="0.2">
      <c r="A48" s="353">
        <v>1</v>
      </c>
      <c r="B48" s="314" t="s">
        <v>661</v>
      </c>
      <c r="C48" s="354">
        <v>3064450</v>
      </c>
      <c r="D48" s="354">
        <v>2834849</v>
      </c>
      <c r="E48" s="354">
        <v>2553513</v>
      </c>
      <c r="F48" s="355">
        <v>28.1</v>
      </c>
      <c r="G48" s="355">
        <v>-7.5</v>
      </c>
      <c r="H48" s="355">
        <v>-9.9</v>
      </c>
    </row>
    <row r="49" spans="1:8" ht="12.75" customHeight="1" x14ac:dyDescent="0.2">
      <c r="A49" s="353">
        <v>2</v>
      </c>
      <c r="B49" s="314" t="s">
        <v>662</v>
      </c>
      <c r="C49" s="354">
        <v>33068</v>
      </c>
      <c r="D49" s="354">
        <v>33470</v>
      </c>
      <c r="E49" s="354">
        <v>35479</v>
      </c>
      <c r="F49" s="355">
        <v>0.3</v>
      </c>
      <c r="G49" s="355">
        <v>1.2</v>
      </c>
      <c r="H49" s="355">
        <v>6</v>
      </c>
    </row>
    <row r="50" spans="1:8" ht="12.75" customHeight="1" x14ac:dyDescent="0.2">
      <c r="A50" s="353">
        <v>3</v>
      </c>
      <c r="B50" s="314" t="s">
        <v>663</v>
      </c>
      <c r="C50" s="354">
        <v>24088</v>
      </c>
      <c r="D50" s="354">
        <v>26150</v>
      </c>
      <c r="E50" s="354">
        <v>19806</v>
      </c>
      <c r="F50" s="355">
        <v>-5.6</v>
      </c>
      <c r="G50" s="355">
        <v>8.6</v>
      </c>
      <c r="H50" s="355">
        <v>-24.3</v>
      </c>
    </row>
    <row r="51" spans="1:8" ht="12.75" customHeight="1" x14ac:dyDescent="0.2">
      <c r="A51" s="353">
        <v>5</v>
      </c>
      <c r="B51" s="314" t="s">
        <v>664</v>
      </c>
      <c r="C51" s="354">
        <v>12800</v>
      </c>
      <c r="D51" s="354">
        <v>3203</v>
      </c>
      <c r="E51" s="354">
        <v>2315</v>
      </c>
      <c r="F51" s="355">
        <v>59.9</v>
      </c>
      <c r="G51" s="355">
        <v>-75</v>
      </c>
      <c r="H51" s="355">
        <v>-27.7</v>
      </c>
    </row>
    <row r="52" spans="1:8" ht="12.75" customHeight="1" x14ac:dyDescent="0.2">
      <c r="A52" s="353">
        <v>6</v>
      </c>
      <c r="B52" s="314" t="s">
        <v>27</v>
      </c>
      <c r="C52" s="354">
        <v>8717919</v>
      </c>
      <c r="D52" s="354">
        <v>7861455</v>
      </c>
      <c r="E52" s="354">
        <v>9401346</v>
      </c>
      <c r="F52" s="355">
        <v>27.2</v>
      </c>
      <c r="G52" s="355">
        <v>-9.8000000000000007</v>
      </c>
      <c r="H52" s="355">
        <v>19.600000000000001</v>
      </c>
    </row>
    <row r="53" spans="1:8" ht="12.75" customHeight="1" x14ac:dyDescent="0.2">
      <c r="A53" s="353">
        <v>7</v>
      </c>
      <c r="B53" s="314" t="s">
        <v>1374</v>
      </c>
      <c r="C53" s="354">
        <v>217454</v>
      </c>
      <c r="D53" s="354">
        <v>160976</v>
      </c>
      <c r="E53" s="354">
        <v>67630</v>
      </c>
      <c r="F53" s="355">
        <v>-14.4</v>
      </c>
      <c r="G53" s="355">
        <v>-26</v>
      </c>
      <c r="H53" s="355">
        <v>-58</v>
      </c>
    </row>
    <row r="54" spans="1:8" ht="12.75" customHeight="1" x14ac:dyDescent="0.2">
      <c r="A54" s="353">
        <v>8</v>
      </c>
      <c r="B54" s="314" t="s">
        <v>1375</v>
      </c>
      <c r="C54" s="354">
        <v>272963</v>
      </c>
      <c r="D54" s="354">
        <v>247969</v>
      </c>
      <c r="E54" s="354">
        <v>209415</v>
      </c>
      <c r="F54" s="355">
        <v>7.2</v>
      </c>
      <c r="G54" s="355">
        <v>-9.1999999999999993</v>
      </c>
      <c r="H54" s="355">
        <v>-15.5</v>
      </c>
    </row>
    <row r="55" spans="1:8" ht="12.75" customHeight="1" x14ac:dyDescent="0.2">
      <c r="A55" s="353">
        <v>10</v>
      </c>
      <c r="B55" s="314" t="s">
        <v>1376</v>
      </c>
      <c r="C55" s="354">
        <v>3643732</v>
      </c>
      <c r="D55" s="354">
        <v>3596943</v>
      </c>
      <c r="E55" s="354">
        <v>3364019</v>
      </c>
      <c r="F55" s="355">
        <v>17.5</v>
      </c>
      <c r="G55" s="355">
        <v>-1.3</v>
      </c>
      <c r="H55" s="355">
        <v>-6.5</v>
      </c>
    </row>
    <row r="56" spans="1:8" ht="12.75" customHeight="1" x14ac:dyDescent="0.2">
      <c r="A56" s="353">
        <v>11</v>
      </c>
      <c r="B56" s="314" t="s">
        <v>1377</v>
      </c>
      <c r="C56" s="354">
        <v>16195</v>
      </c>
      <c r="D56" s="354">
        <v>24449</v>
      </c>
      <c r="E56" s="354">
        <v>19842</v>
      </c>
      <c r="F56" s="355">
        <v>7.6</v>
      </c>
      <c r="G56" s="355">
        <v>51</v>
      </c>
      <c r="H56" s="355">
        <v>-18.8</v>
      </c>
    </row>
    <row r="57" spans="1:8" ht="12.75" customHeight="1" x14ac:dyDescent="0.2">
      <c r="A57" s="353">
        <v>12</v>
      </c>
      <c r="B57" s="314" t="s">
        <v>1378</v>
      </c>
      <c r="C57" s="354">
        <v>13602</v>
      </c>
      <c r="D57" s="354">
        <v>16210</v>
      </c>
      <c r="E57" s="354">
        <v>17105</v>
      </c>
      <c r="F57" s="355">
        <v>20.2</v>
      </c>
      <c r="G57" s="355">
        <v>19.2</v>
      </c>
      <c r="H57" s="355">
        <v>5.5</v>
      </c>
    </row>
    <row r="58" spans="1:8" ht="12.75" customHeight="1" x14ac:dyDescent="0.2">
      <c r="A58" s="353">
        <v>13</v>
      </c>
      <c r="B58" s="314" t="s">
        <v>1379</v>
      </c>
      <c r="C58" s="354">
        <v>3423933</v>
      </c>
      <c r="D58" s="354">
        <v>3172607</v>
      </c>
      <c r="E58" s="354">
        <v>3226666</v>
      </c>
      <c r="F58" s="355">
        <v>18</v>
      </c>
      <c r="G58" s="355">
        <v>-7.3</v>
      </c>
      <c r="H58" s="355">
        <v>1.7</v>
      </c>
    </row>
    <row r="59" spans="1:8" ht="12.75" customHeight="1" x14ac:dyDescent="0.2">
      <c r="A59" s="353">
        <v>14</v>
      </c>
      <c r="B59" s="314" t="s">
        <v>1380</v>
      </c>
      <c r="C59" s="354">
        <v>16013871</v>
      </c>
      <c r="D59" s="354">
        <v>14955999</v>
      </c>
      <c r="E59" s="354">
        <v>15368812</v>
      </c>
      <c r="F59" s="355">
        <v>14.1</v>
      </c>
      <c r="G59" s="355">
        <v>-6.6</v>
      </c>
      <c r="H59" s="355">
        <v>2.8</v>
      </c>
    </row>
    <row r="60" spans="1:8" ht="12.75" customHeight="1" x14ac:dyDescent="0.2">
      <c r="A60" s="353">
        <v>15</v>
      </c>
      <c r="B60" s="314" t="s">
        <v>1381</v>
      </c>
      <c r="C60" s="354">
        <v>5273427</v>
      </c>
      <c r="D60" s="354">
        <v>5349460</v>
      </c>
      <c r="E60" s="354">
        <v>5583423</v>
      </c>
      <c r="F60" s="355">
        <v>16.8</v>
      </c>
      <c r="G60" s="355">
        <v>1.4</v>
      </c>
      <c r="H60" s="355">
        <v>4.4000000000000004</v>
      </c>
    </row>
    <row r="61" spans="1:8" ht="12.75" customHeight="1" x14ac:dyDescent="0.2">
      <c r="A61" s="353">
        <v>16</v>
      </c>
      <c r="B61" s="314" t="s">
        <v>1947</v>
      </c>
      <c r="C61" s="354">
        <v>735620</v>
      </c>
      <c r="D61" s="354">
        <v>742910</v>
      </c>
      <c r="E61" s="354">
        <v>675912</v>
      </c>
      <c r="F61" s="355">
        <v>0.6</v>
      </c>
      <c r="G61" s="355">
        <v>1</v>
      </c>
      <c r="H61" s="355">
        <v>-9</v>
      </c>
    </row>
    <row r="62" spans="1:8" ht="12.75" customHeight="1" x14ac:dyDescent="0.2">
      <c r="A62" s="353">
        <v>17</v>
      </c>
      <c r="B62" s="314" t="s">
        <v>66</v>
      </c>
      <c r="C62" s="354">
        <v>419404</v>
      </c>
      <c r="D62" s="354">
        <v>423029</v>
      </c>
      <c r="E62" s="354">
        <v>408941</v>
      </c>
      <c r="F62" s="355">
        <v>11.1</v>
      </c>
      <c r="G62" s="355">
        <v>0.9</v>
      </c>
      <c r="H62" s="355">
        <v>-3.3</v>
      </c>
    </row>
    <row r="63" spans="1:8" ht="12.75" customHeight="1" x14ac:dyDescent="0.2">
      <c r="A63" s="353">
        <v>19</v>
      </c>
      <c r="B63" s="314" t="s">
        <v>1410</v>
      </c>
      <c r="C63" s="354">
        <v>577447</v>
      </c>
      <c r="D63" s="354">
        <v>593754</v>
      </c>
      <c r="E63" s="354">
        <v>518350</v>
      </c>
      <c r="F63" s="355">
        <v>19.7</v>
      </c>
      <c r="G63" s="355">
        <v>2.8</v>
      </c>
      <c r="H63" s="355">
        <v>-12.7</v>
      </c>
    </row>
    <row r="64" spans="1:8" ht="12.75" customHeight="1" x14ac:dyDescent="0.2">
      <c r="A64" s="353">
        <v>20</v>
      </c>
      <c r="B64" s="314" t="s">
        <v>1247</v>
      </c>
      <c r="C64" s="354">
        <v>9148765</v>
      </c>
      <c r="D64" s="354">
        <v>9924295</v>
      </c>
      <c r="E64" s="354">
        <v>9657808</v>
      </c>
      <c r="F64" s="355">
        <v>19.3</v>
      </c>
      <c r="G64" s="355">
        <v>8.5</v>
      </c>
      <c r="H64" s="355">
        <v>-2.7</v>
      </c>
    </row>
    <row r="65" spans="1:8" ht="12.75" customHeight="1" x14ac:dyDescent="0.2">
      <c r="A65" s="353">
        <v>21</v>
      </c>
      <c r="B65" s="314" t="s">
        <v>1357</v>
      </c>
      <c r="C65" s="354">
        <v>2055500</v>
      </c>
      <c r="D65" s="354">
        <v>1963368</v>
      </c>
      <c r="E65" s="354">
        <v>2109116</v>
      </c>
      <c r="F65" s="355">
        <v>7.1</v>
      </c>
      <c r="G65" s="355">
        <v>-4.5</v>
      </c>
      <c r="H65" s="355">
        <v>7.4</v>
      </c>
    </row>
    <row r="66" spans="1:8" ht="12.75" customHeight="1" x14ac:dyDescent="0.2">
      <c r="A66" s="353">
        <v>22</v>
      </c>
      <c r="B66" s="314" t="s">
        <v>154</v>
      </c>
      <c r="C66" s="354">
        <v>4237230</v>
      </c>
      <c r="D66" s="354">
        <v>4290697</v>
      </c>
      <c r="E66" s="354">
        <v>4324366</v>
      </c>
      <c r="F66" s="355">
        <v>20.9</v>
      </c>
      <c r="G66" s="355">
        <v>1.3</v>
      </c>
      <c r="H66" s="355">
        <v>0.8</v>
      </c>
    </row>
    <row r="67" spans="1:8" ht="12.75" customHeight="1" x14ac:dyDescent="0.2">
      <c r="A67" s="353">
        <v>23</v>
      </c>
      <c r="B67" s="314" t="s">
        <v>155</v>
      </c>
      <c r="C67" s="354">
        <v>1874138</v>
      </c>
      <c r="D67" s="354">
        <v>1929893</v>
      </c>
      <c r="E67" s="354">
        <v>1768228</v>
      </c>
      <c r="F67" s="355">
        <v>7</v>
      </c>
      <c r="G67" s="355">
        <v>3</v>
      </c>
      <c r="H67" s="355">
        <v>-8.4</v>
      </c>
    </row>
    <row r="68" spans="1:8" ht="12.75" customHeight="1" x14ac:dyDescent="0.2">
      <c r="A68" s="353">
        <v>24</v>
      </c>
      <c r="B68" s="314" t="s">
        <v>156</v>
      </c>
      <c r="C68" s="354">
        <v>3961037</v>
      </c>
      <c r="D68" s="354">
        <v>2981321</v>
      </c>
      <c r="E68" s="354">
        <v>2753900</v>
      </c>
      <c r="F68" s="355">
        <v>52.7</v>
      </c>
      <c r="G68" s="355">
        <v>-24.7</v>
      </c>
      <c r="H68" s="355">
        <v>-7.6</v>
      </c>
    </row>
    <row r="69" spans="1:8" ht="12.75" customHeight="1" x14ac:dyDescent="0.2">
      <c r="A69" s="353">
        <v>25</v>
      </c>
      <c r="B69" s="314" t="s">
        <v>157</v>
      </c>
      <c r="C69" s="354">
        <v>5368737</v>
      </c>
      <c r="D69" s="354">
        <v>5497532</v>
      </c>
      <c r="E69" s="354">
        <v>5327280</v>
      </c>
      <c r="F69" s="355">
        <v>18.899999999999999</v>
      </c>
      <c r="G69" s="355">
        <v>2.4</v>
      </c>
      <c r="H69" s="355">
        <v>-3.1</v>
      </c>
    </row>
    <row r="70" spans="1:8" ht="12.75" customHeight="1" x14ac:dyDescent="0.2">
      <c r="A70" s="353">
        <v>26</v>
      </c>
      <c r="B70" s="314" t="s">
        <v>158</v>
      </c>
      <c r="C70" s="354">
        <v>50698024</v>
      </c>
      <c r="D70" s="354">
        <v>50827453</v>
      </c>
      <c r="E70" s="354">
        <v>46939519</v>
      </c>
      <c r="F70" s="355">
        <v>-4.5</v>
      </c>
      <c r="G70" s="355">
        <v>0.3</v>
      </c>
      <c r="H70" s="355">
        <v>-7.6</v>
      </c>
    </row>
    <row r="71" spans="1:8" ht="12.75" customHeight="1" x14ac:dyDescent="0.2">
      <c r="A71" s="353">
        <v>27</v>
      </c>
      <c r="B71" s="314" t="s">
        <v>159</v>
      </c>
      <c r="C71" s="354">
        <v>12445396</v>
      </c>
      <c r="D71" s="354">
        <v>12826662</v>
      </c>
      <c r="E71" s="354">
        <v>13304304</v>
      </c>
      <c r="F71" s="355">
        <v>10.199999999999999</v>
      </c>
      <c r="G71" s="355">
        <v>3.1</v>
      </c>
      <c r="H71" s="355">
        <v>3.7</v>
      </c>
    </row>
    <row r="72" spans="1:8" ht="12.75" customHeight="1" x14ac:dyDescent="0.2">
      <c r="A72" s="353">
        <v>28</v>
      </c>
      <c r="B72" s="314" t="s">
        <v>160</v>
      </c>
      <c r="C72" s="354">
        <v>16880874</v>
      </c>
      <c r="D72" s="354">
        <v>14949265</v>
      </c>
      <c r="E72" s="354">
        <v>14251028</v>
      </c>
      <c r="F72" s="355">
        <v>11.4</v>
      </c>
      <c r="G72" s="355">
        <v>-11.4</v>
      </c>
      <c r="H72" s="355">
        <v>-4.7</v>
      </c>
    </row>
    <row r="73" spans="1:8" ht="12.75" customHeight="1" x14ac:dyDescent="0.2">
      <c r="A73" s="353">
        <v>29</v>
      </c>
      <c r="B73" s="314" t="s">
        <v>216</v>
      </c>
      <c r="C73" s="354">
        <v>4781338</v>
      </c>
      <c r="D73" s="354">
        <v>4925217</v>
      </c>
      <c r="E73" s="354">
        <v>4666555</v>
      </c>
      <c r="F73" s="355">
        <v>28.4</v>
      </c>
      <c r="G73" s="355">
        <v>3</v>
      </c>
      <c r="H73" s="355">
        <v>-5.3</v>
      </c>
    </row>
    <row r="74" spans="1:8" ht="12.75" customHeight="1" x14ac:dyDescent="0.2">
      <c r="A74" s="353">
        <v>30</v>
      </c>
      <c r="B74" s="314" t="s">
        <v>217</v>
      </c>
      <c r="C74" s="354">
        <v>7920811</v>
      </c>
      <c r="D74" s="354">
        <v>6273288</v>
      </c>
      <c r="E74" s="354">
        <v>5012727</v>
      </c>
      <c r="F74" s="355">
        <v>-32.6</v>
      </c>
      <c r="G74" s="355">
        <v>-20.8</v>
      </c>
      <c r="H74" s="355">
        <v>-20.100000000000001</v>
      </c>
    </row>
    <row r="75" spans="1:8" ht="12.75" customHeight="1" x14ac:dyDescent="0.2">
      <c r="A75" s="353">
        <v>31</v>
      </c>
      <c r="B75" s="314" t="s">
        <v>218</v>
      </c>
      <c r="C75" s="354">
        <v>1863646</v>
      </c>
      <c r="D75" s="354">
        <v>1987640</v>
      </c>
      <c r="E75" s="354">
        <v>1795817</v>
      </c>
      <c r="F75" s="355">
        <v>-1.9</v>
      </c>
      <c r="G75" s="355">
        <v>6.7</v>
      </c>
      <c r="H75" s="355">
        <v>-9.6999999999999993</v>
      </c>
    </row>
    <row r="76" spans="1:8" ht="12.75" customHeight="1" x14ac:dyDescent="0.2">
      <c r="A76" s="353">
        <v>35</v>
      </c>
      <c r="B76" s="314" t="s">
        <v>219</v>
      </c>
      <c r="C76" s="354" t="s">
        <v>1205</v>
      </c>
      <c r="D76" s="354" t="s">
        <v>1205</v>
      </c>
      <c r="E76" s="354" t="s">
        <v>1205</v>
      </c>
      <c r="F76" s="354" t="s">
        <v>1205</v>
      </c>
      <c r="G76" s="354" t="s">
        <v>1205</v>
      </c>
      <c r="H76" s="354" t="s">
        <v>1205</v>
      </c>
    </row>
    <row r="77" spans="1:8" ht="12.75" customHeight="1" x14ac:dyDescent="0.2">
      <c r="A77" s="353">
        <v>89</v>
      </c>
      <c r="B77" s="314" t="s">
        <v>856</v>
      </c>
      <c r="C77" s="354">
        <v>9419559</v>
      </c>
      <c r="D77" s="354">
        <v>9452598</v>
      </c>
      <c r="E77" s="354">
        <v>9577248</v>
      </c>
      <c r="F77" s="355">
        <v>8.6</v>
      </c>
      <c r="G77" s="355">
        <v>0.4</v>
      </c>
      <c r="H77" s="355">
        <v>1.3</v>
      </c>
    </row>
    <row r="78" spans="1:8" s="348" customFormat="1" ht="12.75" customHeight="1" x14ac:dyDescent="0.2">
      <c r="B78" s="356" t="s">
        <v>488</v>
      </c>
      <c r="C78" s="350">
        <v>173115033</v>
      </c>
      <c r="D78" s="350">
        <v>167872653</v>
      </c>
      <c r="E78" s="350">
        <v>162960465</v>
      </c>
      <c r="F78" s="358">
        <v>5.9</v>
      </c>
      <c r="G78" s="358">
        <v>-3</v>
      </c>
      <c r="H78" s="358">
        <v>-2.9</v>
      </c>
    </row>
    <row r="80" spans="1:8" x14ac:dyDescent="0.2">
      <c r="A80" s="26" t="s">
        <v>576</v>
      </c>
      <c r="B80" s="342"/>
      <c r="C80" s="362"/>
      <c r="D80" s="342"/>
      <c r="E80" s="362"/>
      <c r="F80" s="342"/>
      <c r="G80" s="362"/>
      <c r="H80" s="336"/>
    </row>
    <row r="81" spans="1:8" ht="24.75" customHeight="1" x14ac:dyDescent="0.2">
      <c r="A81" s="608" t="s">
        <v>1948</v>
      </c>
      <c r="B81" s="608"/>
      <c r="C81" s="608"/>
      <c r="D81" s="608"/>
      <c r="E81" s="608"/>
      <c r="F81" s="608"/>
      <c r="G81" s="608"/>
      <c r="H81" s="608"/>
    </row>
  </sheetData>
  <mergeCells count="25">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175" customWidth="1"/>
    <col min="2" max="2" width="43.85546875" style="175" customWidth="1"/>
    <col min="3" max="5" width="15" style="175" customWidth="1"/>
    <col min="6" max="8" width="11" style="175" customWidth="1"/>
    <col min="9" max="16384" width="11.42578125" style="175"/>
  </cols>
  <sheetData>
    <row r="1" spans="1:8" s="345" customFormat="1" ht="20.100000000000001" customHeight="1" x14ac:dyDescent="0.3">
      <c r="A1" s="646" t="s">
        <v>1953</v>
      </c>
      <c r="B1" s="646"/>
      <c r="C1" s="646"/>
      <c r="D1" s="646"/>
      <c r="E1" s="646"/>
      <c r="F1" s="646"/>
      <c r="G1" s="646"/>
      <c r="H1" s="646"/>
    </row>
    <row r="2" spans="1:8" s="345" customFormat="1" ht="20.100000000000001" customHeight="1" x14ac:dyDescent="0.3">
      <c r="A2" s="662" t="s">
        <v>1954</v>
      </c>
      <c r="B2" s="662"/>
      <c r="C2" s="662"/>
      <c r="D2" s="662"/>
      <c r="E2" s="662"/>
      <c r="F2" s="662"/>
      <c r="G2" s="662"/>
      <c r="H2" s="662"/>
    </row>
    <row r="3" spans="1:8" ht="20.100000000000001" customHeight="1" x14ac:dyDescent="0.2">
      <c r="A3" s="346"/>
      <c r="B3" s="346"/>
      <c r="C3" s="347"/>
      <c r="D3" s="347"/>
      <c r="E3" s="347"/>
      <c r="F3" s="347"/>
      <c r="G3" s="347"/>
      <c r="H3" s="347"/>
    </row>
    <row r="4" spans="1:8" ht="12.75" customHeight="1" x14ac:dyDescent="0.2">
      <c r="A4" s="655" t="s">
        <v>653</v>
      </c>
      <c r="B4" s="642" t="s">
        <v>1180</v>
      </c>
      <c r="C4" s="659" t="s">
        <v>371</v>
      </c>
      <c r="D4" s="660"/>
      <c r="E4" s="660"/>
      <c r="F4" s="660"/>
      <c r="G4" s="660"/>
      <c r="H4" s="660"/>
    </row>
    <row r="5" spans="1:8" ht="14.25" customHeight="1" x14ac:dyDescent="0.2">
      <c r="A5" s="656"/>
      <c r="B5" s="658"/>
      <c r="C5" s="642">
        <v>2011</v>
      </c>
      <c r="D5" s="644">
        <v>2012</v>
      </c>
      <c r="E5" s="642">
        <v>2013</v>
      </c>
      <c r="F5" s="642">
        <v>2011</v>
      </c>
      <c r="G5" s="642">
        <v>2012</v>
      </c>
      <c r="H5" s="644">
        <v>2013</v>
      </c>
    </row>
    <row r="6" spans="1:8" ht="24.75" customHeight="1" x14ac:dyDescent="0.2">
      <c r="A6" s="656"/>
      <c r="B6" s="658"/>
      <c r="C6" s="643"/>
      <c r="D6" s="645"/>
      <c r="E6" s="643"/>
      <c r="F6" s="643"/>
      <c r="G6" s="643"/>
      <c r="H6" s="645"/>
    </row>
    <row r="7" spans="1:8" ht="12.75" customHeight="1" x14ac:dyDescent="0.2">
      <c r="A7" s="657"/>
      <c r="B7" s="643"/>
      <c r="C7" s="659" t="s">
        <v>531</v>
      </c>
      <c r="D7" s="660"/>
      <c r="E7" s="661"/>
      <c r="F7" s="634" t="s">
        <v>1705</v>
      </c>
      <c r="G7" s="635"/>
      <c r="H7" s="635"/>
    </row>
    <row r="8" spans="1:8" s="348" customFormat="1" ht="12.75" customHeight="1" x14ac:dyDescent="0.2">
      <c r="B8" s="349"/>
      <c r="C8" s="350"/>
      <c r="D8" s="350"/>
      <c r="E8" s="351"/>
      <c r="F8" s="352"/>
    </row>
    <row r="9" spans="1:8" ht="12.75" customHeight="1" x14ac:dyDescent="0.2">
      <c r="A9" s="353">
        <v>1</v>
      </c>
      <c r="B9" s="314" t="s">
        <v>661</v>
      </c>
      <c r="C9" s="354">
        <v>23558</v>
      </c>
      <c r="D9" s="354">
        <v>23442</v>
      </c>
      <c r="E9" s="354">
        <v>19693</v>
      </c>
      <c r="F9" s="355">
        <v>14.3</v>
      </c>
      <c r="G9" s="355">
        <v>-0.5</v>
      </c>
      <c r="H9" s="355">
        <v>-16</v>
      </c>
    </row>
    <row r="10" spans="1:8" ht="12.75" customHeight="1" x14ac:dyDescent="0.2">
      <c r="A10" s="353">
        <v>2</v>
      </c>
      <c r="B10" s="314" t="s">
        <v>662</v>
      </c>
      <c r="C10" s="354">
        <v>285</v>
      </c>
      <c r="D10" s="354">
        <v>409</v>
      </c>
      <c r="E10" s="354">
        <v>477</v>
      </c>
      <c r="F10" s="355">
        <v>29</v>
      </c>
      <c r="G10" s="355">
        <v>43.5</v>
      </c>
      <c r="H10" s="355">
        <v>16.600000000000001</v>
      </c>
    </row>
    <row r="11" spans="1:8" ht="12.75" customHeight="1" x14ac:dyDescent="0.2">
      <c r="A11" s="353">
        <v>3</v>
      </c>
      <c r="B11" s="314" t="s">
        <v>663</v>
      </c>
      <c r="C11" s="354">
        <v>187</v>
      </c>
      <c r="D11" s="354">
        <v>261</v>
      </c>
      <c r="E11" s="354">
        <v>193</v>
      </c>
      <c r="F11" s="355">
        <v>4.5</v>
      </c>
      <c r="G11" s="355">
        <v>39.6</v>
      </c>
      <c r="H11" s="355">
        <v>-26.1</v>
      </c>
    </row>
    <row r="12" spans="1:8" ht="12.75" customHeight="1" x14ac:dyDescent="0.2">
      <c r="A12" s="353">
        <v>5</v>
      </c>
      <c r="B12" s="314" t="s">
        <v>664</v>
      </c>
      <c r="C12" s="354" t="s">
        <v>1205</v>
      </c>
      <c r="D12" s="354" t="s">
        <v>1205</v>
      </c>
      <c r="E12" s="354" t="s">
        <v>1205</v>
      </c>
      <c r="F12" s="354" t="s">
        <v>1205</v>
      </c>
      <c r="G12" s="354" t="s">
        <v>1205</v>
      </c>
      <c r="H12" s="354" t="s">
        <v>1205</v>
      </c>
    </row>
    <row r="13" spans="1:8" ht="12.75" customHeight="1" x14ac:dyDescent="0.2">
      <c r="A13" s="353">
        <v>6</v>
      </c>
      <c r="B13" s="314" t="s">
        <v>27</v>
      </c>
      <c r="C13" s="354" t="s">
        <v>1205</v>
      </c>
      <c r="D13" s="354" t="s">
        <v>1205</v>
      </c>
      <c r="E13" s="354" t="s">
        <v>1205</v>
      </c>
      <c r="F13" s="354" t="s">
        <v>1205</v>
      </c>
      <c r="G13" s="354" t="s">
        <v>1205</v>
      </c>
      <c r="H13" s="354" t="s">
        <v>1205</v>
      </c>
    </row>
    <row r="14" spans="1:8" ht="12.75" customHeight="1" x14ac:dyDescent="0.2">
      <c r="A14" s="353">
        <v>7</v>
      </c>
      <c r="B14" s="314" t="s">
        <v>1374</v>
      </c>
      <c r="C14" s="354">
        <v>13</v>
      </c>
      <c r="D14" s="354">
        <v>130</v>
      </c>
      <c r="E14" s="354">
        <v>172</v>
      </c>
      <c r="F14" s="355">
        <v>-78.7</v>
      </c>
      <c r="G14" s="355" t="s">
        <v>1505</v>
      </c>
      <c r="H14" s="355">
        <v>32.299999999999997</v>
      </c>
    </row>
    <row r="15" spans="1:8" ht="12.75" customHeight="1" x14ac:dyDescent="0.2">
      <c r="A15" s="353">
        <v>8</v>
      </c>
      <c r="B15" s="314" t="s">
        <v>1375</v>
      </c>
      <c r="C15" s="354">
        <v>3331</v>
      </c>
      <c r="D15" s="354">
        <v>3919</v>
      </c>
      <c r="E15" s="354">
        <v>4572</v>
      </c>
      <c r="F15" s="355">
        <v>21.3</v>
      </c>
      <c r="G15" s="355">
        <v>17.7</v>
      </c>
      <c r="H15" s="355">
        <v>16.7</v>
      </c>
    </row>
    <row r="16" spans="1:8" ht="12.75" customHeight="1" x14ac:dyDescent="0.2">
      <c r="A16" s="353">
        <v>10</v>
      </c>
      <c r="B16" s="314" t="s">
        <v>1376</v>
      </c>
      <c r="C16" s="354">
        <v>194933</v>
      </c>
      <c r="D16" s="354">
        <v>237412</v>
      </c>
      <c r="E16" s="354">
        <v>245816</v>
      </c>
      <c r="F16" s="355">
        <v>26.2</v>
      </c>
      <c r="G16" s="355">
        <v>21.8</v>
      </c>
      <c r="H16" s="355">
        <v>3.5</v>
      </c>
    </row>
    <row r="17" spans="1:8" ht="12.75" customHeight="1" x14ac:dyDescent="0.2">
      <c r="A17" s="353">
        <v>11</v>
      </c>
      <c r="B17" s="314" t="s">
        <v>1377</v>
      </c>
      <c r="C17" s="354">
        <v>30588</v>
      </c>
      <c r="D17" s="354">
        <v>37384</v>
      </c>
      <c r="E17" s="354">
        <v>32599</v>
      </c>
      <c r="F17" s="355">
        <v>25.7</v>
      </c>
      <c r="G17" s="355">
        <v>22.2</v>
      </c>
      <c r="H17" s="355">
        <v>-12.8</v>
      </c>
    </row>
    <row r="18" spans="1:8" ht="12.75" customHeight="1" x14ac:dyDescent="0.2">
      <c r="A18" s="353">
        <v>12</v>
      </c>
      <c r="B18" s="314" t="s">
        <v>1378</v>
      </c>
      <c r="C18" s="354">
        <v>5410</v>
      </c>
      <c r="D18" s="354">
        <v>12137</v>
      </c>
      <c r="E18" s="354">
        <v>3238</v>
      </c>
      <c r="F18" s="355">
        <v>-17.600000000000001</v>
      </c>
      <c r="G18" s="355" t="s">
        <v>1505</v>
      </c>
      <c r="H18" s="355">
        <v>-73.3</v>
      </c>
    </row>
    <row r="19" spans="1:8" ht="12.75" customHeight="1" x14ac:dyDescent="0.2">
      <c r="A19" s="353">
        <v>13</v>
      </c>
      <c r="B19" s="314" t="s">
        <v>1379</v>
      </c>
      <c r="C19" s="354">
        <v>48505</v>
      </c>
      <c r="D19" s="354">
        <v>57186</v>
      </c>
      <c r="E19" s="354">
        <v>52598</v>
      </c>
      <c r="F19" s="355">
        <v>4.2</v>
      </c>
      <c r="G19" s="355">
        <v>17.899999999999999</v>
      </c>
      <c r="H19" s="355">
        <v>-8</v>
      </c>
    </row>
    <row r="20" spans="1:8" ht="12.75" customHeight="1" x14ac:dyDescent="0.2">
      <c r="A20" s="353">
        <v>14</v>
      </c>
      <c r="B20" s="314" t="s">
        <v>1380</v>
      </c>
      <c r="C20" s="354">
        <v>49000</v>
      </c>
      <c r="D20" s="354">
        <v>54483</v>
      </c>
      <c r="E20" s="354">
        <v>57610</v>
      </c>
      <c r="F20" s="355">
        <v>9.6</v>
      </c>
      <c r="G20" s="355">
        <v>11.2</v>
      </c>
      <c r="H20" s="355">
        <v>5.7</v>
      </c>
    </row>
    <row r="21" spans="1:8" ht="12.75" customHeight="1" x14ac:dyDescent="0.2">
      <c r="A21" s="353">
        <v>15</v>
      </c>
      <c r="B21" s="314" t="s">
        <v>1381</v>
      </c>
      <c r="C21" s="354">
        <v>25398</v>
      </c>
      <c r="D21" s="354">
        <v>24350</v>
      </c>
      <c r="E21" s="354">
        <v>26116</v>
      </c>
      <c r="F21" s="355">
        <v>11</v>
      </c>
      <c r="G21" s="355">
        <v>-4.0999999999999996</v>
      </c>
      <c r="H21" s="355">
        <v>7.3</v>
      </c>
    </row>
    <row r="22" spans="1:8" ht="12.75" customHeight="1" x14ac:dyDescent="0.2">
      <c r="A22" s="353">
        <v>16</v>
      </c>
      <c r="B22" s="314" t="s">
        <v>1947</v>
      </c>
      <c r="C22" s="354">
        <v>30518</v>
      </c>
      <c r="D22" s="354">
        <v>28998</v>
      </c>
      <c r="E22" s="354">
        <v>34553</v>
      </c>
      <c r="F22" s="355">
        <v>-14.5</v>
      </c>
      <c r="G22" s="355">
        <v>-5</v>
      </c>
      <c r="H22" s="355">
        <v>19.2</v>
      </c>
    </row>
    <row r="23" spans="1:8" ht="12.75" customHeight="1" x14ac:dyDescent="0.2">
      <c r="A23" s="353">
        <v>17</v>
      </c>
      <c r="B23" s="314" t="s">
        <v>66</v>
      </c>
      <c r="C23" s="354">
        <v>172432</v>
      </c>
      <c r="D23" s="354">
        <v>165670</v>
      </c>
      <c r="E23" s="354">
        <v>151946</v>
      </c>
      <c r="F23" s="355">
        <v>-10.3</v>
      </c>
      <c r="G23" s="355">
        <v>-3.9</v>
      </c>
      <c r="H23" s="355">
        <v>-8.3000000000000007</v>
      </c>
    </row>
    <row r="24" spans="1:8" ht="12.75" customHeight="1" x14ac:dyDescent="0.2">
      <c r="A24" s="353">
        <v>19</v>
      </c>
      <c r="B24" s="314" t="s">
        <v>1410</v>
      </c>
      <c r="C24" s="354">
        <v>11893</v>
      </c>
      <c r="D24" s="354">
        <v>60789</v>
      </c>
      <c r="E24" s="354">
        <v>15032</v>
      </c>
      <c r="F24" s="355">
        <v>49.1</v>
      </c>
      <c r="G24" s="355" t="s">
        <v>1505</v>
      </c>
      <c r="H24" s="355">
        <v>-75.3</v>
      </c>
    </row>
    <row r="25" spans="1:8" ht="12.75" customHeight="1" x14ac:dyDescent="0.2">
      <c r="A25" s="353">
        <v>20</v>
      </c>
      <c r="B25" s="314" t="s">
        <v>1247</v>
      </c>
      <c r="C25" s="354">
        <v>555826</v>
      </c>
      <c r="D25" s="354">
        <v>593192</v>
      </c>
      <c r="E25" s="354">
        <v>557103</v>
      </c>
      <c r="F25" s="355">
        <v>3.7</v>
      </c>
      <c r="G25" s="355">
        <v>6.7</v>
      </c>
      <c r="H25" s="355">
        <v>-6.1</v>
      </c>
    </row>
    <row r="26" spans="1:8" ht="12.75" customHeight="1" x14ac:dyDescent="0.2">
      <c r="A26" s="353">
        <v>21</v>
      </c>
      <c r="B26" s="314" t="s">
        <v>1357</v>
      </c>
      <c r="C26" s="354">
        <v>621978</v>
      </c>
      <c r="D26" s="354">
        <v>683112</v>
      </c>
      <c r="E26" s="354">
        <v>710141</v>
      </c>
      <c r="F26" s="355">
        <v>16.899999999999999</v>
      </c>
      <c r="G26" s="355">
        <v>9.8000000000000007</v>
      </c>
      <c r="H26" s="355">
        <v>4</v>
      </c>
    </row>
    <row r="27" spans="1:8" ht="12.75" customHeight="1" x14ac:dyDescent="0.2">
      <c r="A27" s="353">
        <v>22</v>
      </c>
      <c r="B27" s="314" t="s">
        <v>154</v>
      </c>
      <c r="C27" s="354">
        <v>275477</v>
      </c>
      <c r="D27" s="354">
        <v>287135</v>
      </c>
      <c r="E27" s="354">
        <v>278133</v>
      </c>
      <c r="F27" s="355">
        <v>12.5</v>
      </c>
      <c r="G27" s="355">
        <v>4.2</v>
      </c>
      <c r="H27" s="355">
        <v>-3.1</v>
      </c>
    </row>
    <row r="28" spans="1:8" ht="12.75" customHeight="1" x14ac:dyDescent="0.2">
      <c r="A28" s="353">
        <v>23</v>
      </c>
      <c r="B28" s="314" t="s">
        <v>155</v>
      </c>
      <c r="C28" s="354">
        <v>84163</v>
      </c>
      <c r="D28" s="354">
        <v>74618</v>
      </c>
      <c r="E28" s="354">
        <v>80972</v>
      </c>
      <c r="F28" s="355">
        <v>3.5</v>
      </c>
      <c r="G28" s="355">
        <v>-11.3</v>
      </c>
      <c r="H28" s="355">
        <v>8.5</v>
      </c>
    </row>
    <row r="29" spans="1:8" ht="12.75" customHeight="1" x14ac:dyDescent="0.2">
      <c r="A29" s="353">
        <v>24</v>
      </c>
      <c r="B29" s="314" t="s">
        <v>156</v>
      </c>
      <c r="C29" s="354">
        <v>229427</v>
      </c>
      <c r="D29" s="354">
        <v>274616</v>
      </c>
      <c r="E29" s="354">
        <v>327598</v>
      </c>
      <c r="F29" s="355">
        <v>25.7</v>
      </c>
      <c r="G29" s="355">
        <v>19.7</v>
      </c>
      <c r="H29" s="355">
        <v>19.3</v>
      </c>
    </row>
    <row r="30" spans="1:8" ht="12.75" customHeight="1" x14ac:dyDescent="0.2">
      <c r="A30" s="353">
        <v>25</v>
      </c>
      <c r="B30" s="314" t="s">
        <v>157</v>
      </c>
      <c r="C30" s="354">
        <v>281392</v>
      </c>
      <c r="D30" s="354">
        <v>289938</v>
      </c>
      <c r="E30" s="354">
        <v>287304</v>
      </c>
      <c r="F30" s="355">
        <v>15.7</v>
      </c>
      <c r="G30" s="355">
        <v>3</v>
      </c>
      <c r="H30" s="355">
        <v>-0.9</v>
      </c>
    </row>
    <row r="31" spans="1:8" ht="12.75" customHeight="1" x14ac:dyDescent="0.2">
      <c r="A31" s="353">
        <v>26</v>
      </c>
      <c r="B31" s="314" t="s">
        <v>158</v>
      </c>
      <c r="C31" s="354">
        <v>544786</v>
      </c>
      <c r="D31" s="354">
        <v>653227</v>
      </c>
      <c r="E31" s="354">
        <v>578424</v>
      </c>
      <c r="F31" s="355">
        <v>9.6</v>
      </c>
      <c r="G31" s="355">
        <v>19.899999999999999</v>
      </c>
      <c r="H31" s="355">
        <v>-11.5</v>
      </c>
    </row>
    <row r="32" spans="1:8" ht="12.75" customHeight="1" x14ac:dyDescent="0.2">
      <c r="A32" s="353">
        <v>27</v>
      </c>
      <c r="B32" s="314" t="s">
        <v>159</v>
      </c>
      <c r="C32" s="354">
        <v>765393</v>
      </c>
      <c r="D32" s="354">
        <v>777330</v>
      </c>
      <c r="E32" s="354">
        <v>728804</v>
      </c>
      <c r="F32" s="355">
        <v>11</v>
      </c>
      <c r="G32" s="355">
        <v>1.6</v>
      </c>
      <c r="H32" s="355">
        <v>-6.2</v>
      </c>
    </row>
    <row r="33" spans="1:8" ht="12.75" customHeight="1" x14ac:dyDescent="0.2">
      <c r="A33" s="353">
        <v>28</v>
      </c>
      <c r="B33" s="314" t="s">
        <v>160</v>
      </c>
      <c r="C33" s="354">
        <v>1982250</v>
      </c>
      <c r="D33" s="354">
        <v>2678518</v>
      </c>
      <c r="E33" s="354">
        <v>1988715</v>
      </c>
      <c r="F33" s="355">
        <v>28.8</v>
      </c>
      <c r="G33" s="355">
        <v>35.1</v>
      </c>
      <c r="H33" s="355">
        <v>-25.8</v>
      </c>
    </row>
    <row r="34" spans="1:8" ht="12.75" customHeight="1" x14ac:dyDescent="0.2">
      <c r="A34" s="353">
        <v>29</v>
      </c>
      <c r="B34" s="314" t="s">
        <v>216</v>
      </c>
      <c r="C34" s="354">
        <v>2637960</v>
      </c>
      <c r="D34" s="354">
        <v>2916986</v>
      </c>
      <c r="E34" s="354">
        <v>2725140</v>
      </c>
      <c r="F34" s="355">
        <v>4.7</v>
      </c>
      <c r="G34" s="355">
        <v>10.6</v>
      </c>
      <c r="H34" s="355">
        <v>-6.6</v>
      </c>
    </row>
    <row r="35" spans="1:8" ht="12.75" customHeight="1" x14ac:dyDescent="0.2">
      <c r="A35" s="353">
        <v>30</v>
      </c>
      <c r="B35" s="314" t="s">
        <v>217</v>
      </c>
      <c r="C35" s="354">
        <v>261499</v>
      </c>
      <c r="D35" s="354">
        <v>370768</v>
      </c>
      <c r="E35" s="354">
        <v>618011</v>
      </c>
      <c r="F35" s="355">
        <v>-61</v>
      </c>
      <c r="G35" s="355">
        <v>41.8</v>
      </c>
      <c r="H35" s="355">
        <v>66.7</v>
      </c>
    </row>
    <row r="36" spans="1:8" ht="12.75" customHeight="1" x14ac:dyDescent="0.2">
      <c r="A36" s="353">
        <v>31</v>
      </c>
      <c r="B36" s="314" t="s">
        <v>218</v>
      </c>
      <c r="C36" s="354">
        <v>39757</v>
      </c>
      <c r="D36" s="354">
        <v>42629</v>
      </c>
      <c r="E36" s="354">
        <v>44226</v>
      </c>
      <c r="F36" s="355">
        <v>12.3</v>
      </c>
      <c r="G36" s="355">
        <v>7.2</v>
      </c>
      <c r="H36" s="355">
        <v>3.7</v>
      </c>
    </row>
    <row r="37" spans="1:8" ht="12.75" customHeight="1" x14ac:dyDescent="0.2">
      <c r="A37" s="353">
        <v>35</v>
      </c>
      <c r="B37" s="314" t="s">
        <v>219</v>
      </c>
      <c r="C37" s="354" t="s">
        <v>1205</v>
      </c>
      <c r="D37" s="354" t="s">
        <v>1205</v>
      </c>
      <c r="E37" s="354" t="s">
        <v>1205</v>
      </c>
      <c r="F37" s="354" t="s">
        <v>1205</v>
      </c>
      <c r="G37" s="354" t="s">
        <v>1205</v>
      </c>
      <c r="H37" s="354" t="s">
        <v>1205</v>
      </c>
    </row>
    <row r="38" spans="1:8" ht="12.75" customHeight="1" x14ac:dyDescent="0.2">
      <c r="A38" s="353">
        <v>89</v>
      </c>
      <c r="B38" s="314" t="s">
        <v>856</v>
      </c>
      <c r="C38" s="354">
        <v>602747</v>
      </c>
      <c r="D38" s="354">
        <v>377983</v>
      </c>
      <c r="E38" s="354">
        <v>376348</v>
      </c>
      <c r="F38" s="355">
        <v>-6.4</v>
      </c>
      <c r="G38" s="355">
        <v>-37.299999999999997</v>
      </c>
      <c r="H38" s="355">
        <v>-0.4</v>
      </c>
    </row>
    <row r="39" spans="1:8" s="348" customFormat="1" ht="12.75" customHeight="1" x14ac:dyDescent="0.2">
      <c r="B39" s="356" t="s">
        <v>488</v>
      </c>
      <c r="C39" s="350">
        <v>9478701</v>
      </c>
      <c r="D39" s="350">
        <v>10726635</v>
      </c>
      <c r="E39" s="350">
        <v>9945532</v>
      </c>
      <c r="F39" s="358">
        <v>5.6</v>
      </c>
      <c r="G39" s="358">
        <v>13.2</v>
      </c>
      <c r="H39" s="358">
        <v>-7.3</v>
      </c>
    </row>
    <row r="40" spans="1:8" s="348" customFormat="1" ht="12.75" customHeight="1" x14ac:dyDescent="0.2">
      <c r="B40" s="359"/>
      <c r="C40" s="350"/>
      <c r="D40" s="350"/>
      <c r="E40" s="350"/>
      <c r="F40" s="27"/>
      <c r="G40" s="358"/>
      <c r="H40" s="358"/>
    </row>
    <row r="41" spans="1:8" s="348" customFormat="1" ht="12.75" customHeight="1" x14ac:dyDescent="0.2">
      <c r="B41" s="359"/>
      <c r="C41" s="350"/>
      <c r="D41" s="350"/>
      <c r="E41" s="350"/>
      <c r="F41" s="27"/>
      <c r="G41" s="358"/>
      <c r="H41" s="358"/>
    </row>
    <row r="42" spans="1:8" ht="14.25" customHeight="1" x14ac:dyDescent="0.2">
      <c r="A42" s="184"/>
      <c r="B42" s="184"/>
      <c r="C42" s="360"/>
      <c r="D42" s="360"/>
      <c r="E42" s="361"/>
      <c r="F42" s="361"/>
      <c r="G42" s="361"/>
    </row>
    <row r="43" spans="1:8" ht="12.75" customHeight="1" x14ac:dyDescent="0.2">
      <c r="A43" s="655" t="s">
        <v>653</v>
      </c>
      <c r="B43" s="642" t="s">
        <v>1180</v>
      </c>
      <c r="C43" s="659" t="s">
        <v>816</v>
      </c>
      <c r="D43" s="660"/>
      <c r="E43" s="660"/>
      <c r="F43" s="660"/>
      <c r="G43" s="660"/>
      <c r="H43" s="660"/>
    </row>
    <row r="44" spans="1:8" ht="14.25" customHeight="1" x14ac:dyDescent="0.2">
      <c r="A44" s="656"/>
      <c r="B44" s="658"/>
      <c r="C44" s="642">
        <v>2011</v>
      </c>
      <c r="D44" s="644">
        <v>2012</v>
      </c>
      <c r="E44" s="642">
        <v>2013</v>
      </c>
      <c r="F44" s="642">
        <v>2011</v>
      </c>
      <c r="G44" s="642">
        <v>2012</v>
      </c>
      <c r="H44" s="644">
        <v>2013</v>
      </c>
    </row>
    <row r="45" spans="1:8" ht="24.75" customHeight="1" x14ac:dyDescent="0.2">
      <c r="A45" s="656"/>
      <c r="B45" s="658"/>
      <c r="C45" s="643"/>
      <c r="D45" s="645"/>
      <c r="E45" s="643"/>
      <c r="F45" s="643"/>
      <c r="G45" s="643"/>
      <c r="H45" s="645"/>
    </row>
    <row r="46" spans="1:8" x14ac:dyDescent="0.2">
      <c r="A46" s="657"/>
      <c r="B46" s="643"/>
      <c r="C46" s="659" t="s">
        <v>531</v>
      </c>
      <c r="D46" s="660"/>
      <c r="E46" s="661"/>
      <c r="F46" s="634" t="s">
        <v>1705</v>
      </c>
      <c r="G46" s="635"/>
      <c r="H46" s="635"/>
    </row>
    <row r="47" spans="1:8" s="348" customFormat="1" ht="12.75" customHeight="1" x14ac:dyDescent="0.2">
      <c r="B47" s="349"/>
      <c r="C47" s="350"/>
      <c r="D47" s="350"/>
      <c r="E47" s="351"/>
      <c r="F47" s="352"/>
    </row>
    <row r="48" spans="1:8" ht="12.75" customHeight="1" x14ac:dyDescent="0.2">
      <c r="A48" s="353">
        <v>1</v>
      </c>
      <c r="B48" s="314" t="s">
        <v>661</v>
      </c>
      <c r="C48" s="354">
        <v>574610</v>
      </c>
      <c r="D48" s="354">
        <v>593089</v>
      </c>
      <c r="E48" s="354">
        <v>488702</v>
      </c>
      <c r="F48" s="355">
        <v>94</v>
      </c>
      <c r="G48" s="355">
        <v>3.2</v>
      </c>
      <c r="H48" s="355">
        <v>-17.600000000000001</v>
      </c>
    </row>
    <row r="49" spans="1:8" ht="12.75" customHeight="1" x14ac:dyDescent="0.2">
      <c r="A49" s="353">
        <v>2</v>
      </c>
      <c r="B49" s="314" t="s">
        <v>662</v>
      </c>
      <c r="C49" s="354">
        <v>690</v>
      </c>
      <c r="D49" s="354">
        <v>508</v>
      </c>
      <c r="E49" s="354">
        <v>573</v>
      </c>
      <c r="F49" s="355">
        <v>-18.5</v>
      </c>
      <c r="G49" s="355">
        <v>-26.4</v>
      </c>
      <c r="H49" s="355">
        <v>12.8</v>
      </c>
    </row>
    <row r="50" spans="1:8" ht="12.75" customHeight="1" x14ac:dyDescent="0.2">
      <c r="A50" s="353">
        <v>3</v>
      </c>
      <c r="B50" s="314" t="s">
        <v>663</v>
      </c>
      <c r="C50" s="354">
        <v>2347</v>
      </c>
      <c r="D50" s="354">
        <v>1776</v>
      </c>
      <c r="E50" s="354">
        <v>1088</v>
      </c>
      <c r="F50" s="355">
        <v>-0.1</v>
      </c>
      <c r="G50" s="355">
        <v>-24.3</v>
      </c>
      <c r="H50" s="355">
        <v>-38.700000000000003</v>
      </c>
    </row>
    <row r="51" spans="1:8" ht="12.75" customHeight="1" x14ac:dyDescent="0.2">
      <c r="A51" s="353">
        <v>5</v>
      </c>
      <c r="B51" s="314" t="s">
        <v>664</v>
      </c>
      <c r="C51" s="354">
        <v>816545</v>
      </c>
      <c r="D51" s="354">
        <v>865428</v>
      </c>
      <c r="E51" s="354">
        <v>624752</v>
      </c>
      <c r="F51" s="355">
        <v>21.7</v>
      </c>
      <c r="G51" s="355">
        <v>6</v>
      </c>
      <c r="H51" s="355">
        <v>-27.8</v>
      </c>
    </row>
    <row r="52" spans="1:8" ht="12.75" customHeight="1" x14ac:dyDescent="0.2">
      <c r="A52" s="353">
        <v>6</v>
      </c>
      <c r="B52" s="314" t="s">
        <v>27</v>
      </c>
      <c r="C52" s="354" t="s">
        <v>1205</v>
      </c>
      <c r="D52" s="354" t="s">
        <v>1205</v>
      </c>
      <c r="E52" s="354" t="s">
        <v>1205</v>
      </c>
      <c r="F52" s="354" t="s">
        <v>1205</v>
      </c>
      <c r="G52" s="354" t="s">
        <v>1205</v>
      </c>
      <c r="H52" s="354" t="s">
        <v>1205</v>
      </c>
    </row>
    <row r="53" spans="1:8" ht="12.75" customHeight="1" x14ac:dyDescent="0.2">
      <c r="A53" s="353">
        <v>7</v>
      </c>
      <c r="B53" s="314" t="s">
        <v>1374</v>
      </c>
      <c r="C53" s="354">
        <v>615353</v>
      </c>
      <c r="D53" s="354">
        <v>671209</v>
      </c>
      <c r="E53" s="354">
        <v>481710</v>
      </c>
      <c r="F53" s="355">
        <v>29.5</v>
      </c>
      <c r="G53" s="355">
        <v>9.1</v>
      </c>
      <c r="H53" s="355">
        <v>-28.2</v>
      </c>
    </row>
    <row r="54" spans="1:8" ht="12.75" customHeight="1" x14ac:dyDescent="0.2">
      <c r="A54" s="353">
        <v>8</v>
      </c>
      <c r="B54" s="314" t="s">
        <v>1375</v>
      </c>
      <c r="C54" s="354">
        <v>11438</v>
      </c>
      <c r="D54" s="354">
        <v>12179</v>
      </c>
      <c r="E54" s="354">
        <v>11510</v>
      </c>
      <c r="F54" s="355">
        <v>-29.3</v>
      </c>
      <c r="G54" s="355">
        <v>6.5</v>
      </c>
      <c r="H54" s="355">
        <v>-5.5</v>
      </c>
    </row>
    <row r="55" spans="1:8" ht="12.75" customHeight="1" x14ac:dyDescent="0.2">
      <c r="A55" s="353">
        <v>10</v>
      </c>
      <c r="B55" s="314" t="s">
        <v>1376</v>
      </c>
      <c r="C55" s="354">
        <v>582449</v>
      </c>
      <c r="D55" s="354">
        <v>567060</v>
      </c>
      <c r="E55" s="354">
        <v>494975</v>
      </c>
      <c r="F55" s="355">
        <v>34.799999999999997</v>
      </c>
      <c r="G55" s="355">
        <v>-2.6</v>
      </c>
      <c r="H55" s="355">
        <v>-12.7</v>
      </c>
    </row>
    <row r="56" spans="1:8" ht="12.75" customHeight="1" x14ac:dyDescent="0.2">
      <c r="A56" s="353">
        <v>11</v>
      </c>
      <c r="B56" s="314" t="s">
        <v>1377</v>
      </c>
      <c r="C56" s="354">
        <v>73603</v>
      </c>
      <c r="D56" s="354">
        <v>78822</v>
      </c>
      <c r="E56" s="354">
        <v>73430</v>
      </c>
      <c r="F56" s="355">
        <v>20</v>
      </c>
      <c r="G56" s="355">
        <v>7.1</v>
      </c>
      <c r="H56" s="355">
        <v>-6.8</v>
      </c>
    </row>
    <row r="57" spans="1:8" ht="12.75" customHeight="1" x14ac:dyDescent="0.2">
      <c r="A57" s="353">
        <v>12</v>
      </c>
      <c r="B57" s="314" t="s">
        <v>1378</v>
      </c>
      <c r="C57" s="354">
        <v>3</v>
      </c>
      <c r="D57" s="354">
        <v>1</v>
      </c>
      <c r="E57" s="354">
        <v>2</v>
      </c>
      <c r="F57" s="355">
        <v>-25</v>
      </c>
      <c r="G57" s="355">
        <v>-66.7</v>
      </c>
      <c r="H57" s="355">
        <v>100</v>
      </c>
    </row>
    <row r="58" spans="1:8" ht="12.75" customHeight="1" x14ac:dyDescent="0.2">
      <c r="A58" s="353">
        <v>13</v>
      </c>
      <c r="B58" s="314" t="s">
        <v>1379</v>
      </c>
      <c r="C58" s="354">
        <v>19677</v>
      </c>
      <c r="D58" s="354">
        <v>20260</v>
      </c>
      <c r="E58" s="354">
        <v>18490</v>
      </c>
      <c r="F58" s="355">
        <v>24.4</v>
      </c>
      <c r="G58" s="355">
        <v>3</v>
      </c>
      <c r="H58" s="355">
        <v>-8.6999999999999993</v>
      </c>
    </row>
    <row r="59" spans="1:8" ht="12.75" customHeight="1" x14ac:dyDescent="0.2">
      <c r="A59" s="353">
        <v>14</v>
      </c>
      <c r="B59" s="314" t="s">
        <v>1380</v>
      </c>
      <c r="C59" s="354">
        <v>2615</v>
      </c>
      <c r="D59" s="354">
        <v>2746</v>
      </c>
      <c r="E59" s="354">
        <v>2821</v>
      </c>
      <c r="F59" s="355">
        <v>-13.3</v>
      </c>
      <c r="G59" s="355">
        <v>5</v>
      </c>
      <c r="H59" s="355">
        <v>2.7</v>
      </c>
    </row>
    <row r="60" spans="1:8" ht="12.75" customHeight="1" x14ac:dyDescent="0.2">
      <c r="A60" s="353">
        <v>15</v>
      </c>
      <c r="B60" s="314" t="s">
        <v>1381</v>
      </c>
      <c r="C60" s="354">
        <v>2187</v>
      </c>
      <c r="D60" s="354">
        <v>2057</v>
      </c>
      <c r="E60" s="354">
        <v>2017</v>
      </c>
      <c r="F60" s="355">
        <v>-25.2</v>
      </c>
      <c r="G60" s="355">
        <v>-5.9</v>
      </c>
      <c r="H60" s="355">
        <v>-1.9</v>
      </c>
    </row>
    <row r="61" spans="1:8" ht="12.75" customHeight="1" x14ac:dyDescent="0.2">
      <c r="A61" s="353">
        <v>16</v>
      </c>
      <c r="B61" s="314" t="s">
        <v>1947</v>
      </c>
      <c r="C61" s="354">
        <v>1439</v>
      </c>
      <c r="D61" s="354">
        <v>1325</v>
      </c>
      <c r="E61" s="354">
        <v>1394</v>
      </c>
      <c r="F61" s="355">
        <v>-34.4</v>
      </c>
      <c r="G61" s="355">
        <v>-7.9</v>
      </c>
      <c r="H61" s="355">
        <v>5.2</v>
      </c>
    </row>
    <row r="62" spans="1:8" ht="12.75" customHeight="1" x14ac:dyDescent="0.2">
      <c r="A62" s="353">
        <v>17</v>
      </c>
      <c r="B62" s="314" t="s">
        <v>66</v>
      </c>
      <c r="C62" s="354">
        <v>11032</v>
      </c>
      <c r="D62" s="354">
        <v>7283</v>
      </c>
      <c r="E62" s="354">
        <v>9094</v>
      </c>
      <c r="F62" s="355">
        <v>-0.3</v>
      </c>
      <c r="G62" s="355">
        <v>-34</v>
      </c>
      <c r="H62" s="355">
        <v>24.9</v>
      </c>
    </row>
    <row r="63" spans="1:8" ht="12.75" customHeight="1" x14ac:dyDescent="0.2">
      <c r="A63" s="353">
        <v>19</v>
      </c>
      <c r="B63" s="314" t="s">
        <v>1410</v>
      </c>
      <c r="C63" s="354">
        <v>27772</v>
      </c>
      <c r="D63" s="354">
        <v>167</v>
      </c>
      <c r="E63" s="354">
        <v>321</v>
      </c>
      <c r="F63" s="355" t="s">
        <v>1505</v>
      </c>
      <c r="G63" s="355">
        <v>-99.4</v>
      </c>
      <c r="H63" s="355">
        <v>92.2</v>
      </c>
    </row>
    <row r="64" spans="1:8" ht="12.75" customHeight="1" x14ac:dyDescent="0.2">
      <c r="A64" s="353">
        <v>20</v>
      </c>
      <c r="B64" s="314" t="s">
        <v>1247</v>
      </c>
      <c r="C64" s="354">
        <v>95789</v>
      </c>
      <c r="D64" s="354">
        <v>104070</v>
      </c>
      <c r="E64" s="354">
        <v>110089</v>
      </c>
      <c r="F64" s="355">
        <v>22.9</v>
      </c>
      <c r="G64" s="355">
        <v>8.6</v>
      </c>
      <c r="H64" s="355">
        <v>5.8</v>
      </c>
    </row>
    <row r="65" spans="1:8" ht="12.75" customHeight="1" x14ac:dyDescent="0.2">
      <c r="A65" s="353">
        <v>21</v>
      </c>
      <c r="B65" s="314" t="s">
        <v>1357</v>
      </c>
      <c r="C65" s="354">
        <v>66374</v>
      </c>
      <c r="D65" s="354">
        <v>94546</v>
      </c>
      <c r="E65" s="354">
        <v>79167</v>
      </c>
      <c r="F65" s="355">
        <v>0.1</v>
      </c>
      <c r="G65" s="355">
        <v>42.4</v>
      </c>
      <c r="H65" s="355">
        <v>-16.3</v>
      </c>
    </row>
    <row r="66" spans="1:8" ht="12.75" customHeight="1" x14ac:dyDescent="0.2">
      <c r="A66" s="353">
        <v>22</v>
      </c>
      <c r="B66" s="314" t="s">
        <v>154</v>
      </c>
      <c r="C66" s="354">
        <v>19179</v>
      </c>
      <c r="D66" s="354">
        <v>17135</v>
      </c>
      <c r="E66" s="354">
        <v>17245</v>
      </c>
      <c r="F66" s="355">
        <v>65.099999999999994</v>
      </c>
      <c r="G66" s="355">
        <v>-10.7</v>
      </c>
      <c r="H66" s="355">
        <v>0.6</v>
      </c>
    </row>
    <row r="67" spans="1:8" ht="12.75" customHeight="1" x14ac:dyDescent="0.2">
      <c r="A67" s="353">
        <v>23</v>
      </c>
      <c r="B67" s="314" t="s">
        <v>155</v>
      </c>
      <c r="C67" s="354">
        <v>6355</v>
      </c>
      <c r="D67" s="354">
        <v>6531</v>
      </c>
      <c r="E67" s="354">
        <v>4530</v>
      </c>
      <c r="F67" s="355" t="s">
        <v>1505</v>
      </c>
      <c r="G67" s="355">
        <v>2.8</v>
      </c>
      <c r="H67" s="355">
        <v>-30.6</v>
      </c>
    </row>
    <row r="68" spans="1:8" ht="12.75" customHeight="1" x14ac:dyDescent="0.2">
      <c r="A68" s="353">
        <v>24</v>
      </c>
      <c r="B68" s="314" t="s">
        <v>156</v>
      </c>
      <c r="C68" s="354">
        <v>159998</v>
      </c>
      <c r="D68" s="354">
        <v>126700</v>
      </c>
      <c r="E68" s="354">
        <v>110655</v>
      </c>
      <c r="F68" s="355">
        <v>65.8</v>
      </c>
      <c r="G68" s="355">
        <v>-20.8</v>
      </c>
      <c r="H68" s="355">
        <v>-12.7</v>
      </c>
    </row>
    <row r="69" spans="1:8" ht="12.75" customHeight="1" x14ac:dyDescent="0.2">
      <c r="A69" s="353">
        <v>25</v>
      </c>
      <c r="B69" s="314" t="s">
        <v>157</v>
      </c>
      <c r="C69" s="354">
        <v>11903</v>
      </c>
      <c r="D69" s="354">
        <v>11123</v>
      </c>
      <c r="E69" s="354">
        <v>10798</v>
      </c>
      <c r="F69" s="355">
        <v>19.600000000000001</v>
      </c>
      <c r="G69" s="355">
        <v>-6.6</v>
      </c>
      <c r="H69" s="355">
        <v>-2.9</v>
      </c>
    </row>
    <row r="70" spans="1:8" ht="12.75" customHeight="1" x14ac:dyDescent="0.2">
      <c r="A70" s="353">
        <v>26</v>
      </c>
      <c r="B70" s="314" t="s">
        <v>158</v>
      </c>
      <c r="C70" s="354">
        <v>145548</v>
      </c>
      <c r="D70" s="354">
        <v>123309</v>
      </c>
      <c r="E70" s="354">
        <v>67404</v>
      </c>
      <c r="F70" s="355">
        <v>24.7</v>
      </c>
      <c r="G70" s="355">
        <v>-15.3</v>
      </c>
      <c r="H70" s="355">
        <v>-45.3</v>
      </c>
    </row>
    <row r="71" spans="1:8" ht="12.75" customHeight="1" x14ac:dyDescent="0.2">
      <c r="A71" s="353">
        <v>27</v>
      </c>
      <c r="B71" s="314" t="s">
        <v>159</v>
      </c>
      <c r="C71" s="354">
        <v>45239</v>
      </c>
      <c r="D71" s="354">
        <v>34816</v>
      </c>
      <c r="E71" s="354">
        <v>27129</v>
      </c>
      <c r="F71" s="355">
        <v>2</v>
      </c>
      <c r="G71" s="355">
        <v>-23</v>
      </c>
      <c r="H71" s="355">
        <v>-22.1</v>
      </c>
    </row>
    <row r="72" spans="1:8" ht="12.75" customHeight="1" x14ac:dyDescent="0.2">
      <c r="A72" s="353">
        <v>28</v>
      </c>
      <c r="B72" s="314" t="s">
        <v>160</v>
      </c>
      <c r="C72" s="354">
        <v>78905</v>
      </c>
      <c r="D72" s="354">
        <v>67310</v>
      </c>
      <c r="E72" s="354">
        <v>56620</v>
      </c>
      <c r="F72" s="355">
        <v>44.6</v>
      </c>
      <c r="G72" s="355">
        <v>-14.7</v>
      </c>
      <c r="H72" s="355">
        <v>-15.9</v>
      </c>
    </row>
    <row r="73" spans="1:8" ht="12.75" customHeight="1" x14ac:dyDescent="0.2">
      <c r="A73" s="353">
        <v>29</v>
      </c>
      <c r="B73" s="314" t="s">
        <v>216</v>
      </c>
      <c r="C73" s="354">
        <v>19586</v>
      </c>
      <c r="D73" s="354">
        <v>21838</v>
      </c>
      <c r="E73" s="354">
        <v>17632</v>
      </c>
      <c r="F73" s="355">
        <v>-9.8000000000000007</v>
      </c>
      <c r="G73" s="355">
        <v>11.5</v>
      </c>
      <c r="H73" s="355">
        <v>-19.3</v>
      </c>
    </row>
    <row r="74" spans="1:8" ht="12.75" customHeight="1" x14ac:dyDescent="0.2">
      <c r="A74" s="353">
        <v>30</v>
      </c>
      <c r="B74" s="314" t="s">
        <v>217</v>
      </c>
      <c r="C74" s="354">
        <v>36629</v>
      </c>
      <c r="D74" s="354">
        <v>39489</v>
      </c>
      <c r="E74" s="354">
        <v>25450</v>
      </c>
      <c r="F74" s="355">
        <v>-72.599999999999994</v>
      </c>
      <c r="G74" s="355">
        <v>7.8</v>
      </c>
      <c r="H74" s="355">
        <v>-35.6</v>
      </c>
    </row>
    <row r="75" spans="1:8" ht="12.75" customHeight="1" x14ac:dyDescent="0.2">
      <c r="A75" s="353">
        <v>31</v>
      </c>
      <c r="B75" s="314" t="s">
        <v>218</v>
      </c>
      <c r="C75" s="354">
        <v>508</v>
      </c>
      <c r="D75" s="354">
        <v>587</v>
      </c>
      <c r="E75" s="354">
        <v>316</v>
      </c>
      <c r="F75" s="355">
        <v>-8.5</v>
      </c>
      <c r="G75" s="355">
        <v>15.6</v>
      </c>
      <c r="H75" s="355">
        <v>-46.2</v>
      </c>
    </row>
    <row r="76" spans="1:8" ht="12.75" customHeight="1" x14ac:dyDescent="0.2">
      <c r="A76" s="353">
        <v>35</v>
      </c>
      <c r="B76" s="314" t="s">
        <v>219</v>
      </c>
      <c r="C76" s="354" t="s">
        <v>1205</v>
      </c>
      <c r="D76" s="354" t="s">
        <v>1205</v>
      </c>
      <c r="E76" s="354" t="s">
        <v>1205</v>
      </c>
      <c r="F76" s="354" t="s">
        <v>1205</v>
      </c>
      <c r="G76" s="354" t="s">
        <v>1205</v>
      </c>
      <c r="H76" s="354" t="s">
        <v>1205</v>
      </c>
    </row>
    <row r="77" spans="1:8" ht="12.75" customHeight="1" x14ac:dyDescent="0.2">
      <c r="A77" s="353">
        <v>89</v>
      </c>
      <c r="B77" s="314" t="s">
        <v>856</v>
      </c>
      <c r="C77" s="354">
        <v>597775</v>
      </c>
      <c r="D77" s="354">
        <v>583014</v>
      </c>
      <c r="E77" s="354">
        <v>629933</v>
      </c>
      <c r="F77" s="355">
        <v>17.8</v>
      </c>
      <c r="G77" s="355">
        <v>-2.5</v>
      </c>
      <c r="H77" s="355">
        <v>8</v>
      </c>
    </row>
    <row r="78" spans="1:8" s="348" customFormat="1" ht="12.75" customHeight="1" x14ac:dyDescent="0.2">
      <c r="B78" s="356" t="s">
        <v>488</v>
      </c>
      <c r="C78" s="350">
        <v>4025550</v>
      </c>
      <c r="D78" s="350">
        <v>4054382</v>
      </c>
      <c r="E78" s="350">
        <v>3367846</v>
      </c>
      <c r="F78" s="358">
        <v>28.4</v>
      </c>
      <c r="G78" s="358">
        <v>0.7</v>
      </c>
      <c r="H78" s="358">
        <v>-16.899999999999999</v>
      </c>
    </row>
    <row r="80" spans="1:8" x14ac:dyDescent="0.2">
      <c r="A80" s="26" t="s">
        <v>576</v>
      </c>
      <c r="B80" s="342"/>
      <c r="C80" s="362"/>
      <c r="D80" s="342"/>
      <c r="E80" s="362"/>
      <c r="F80" s="342"/>
      <c r="G80" s="362"/>
      <c r="H80" s="336"/>
    </row>
    <row r="81" spans="1:8" ht="24.75" customHeight="1" x14ac:dyDescent="0.2">
      <c r="A81" s="608" t="s">
        <v>1948</v>
      </c>
      <c r="B81" s="608"/>
      <c r="C81" s="608"/>
      <c r="D81" s="608"/>
      <c r="E81" s="608"/>
      <c r="F81" s="608"/>
      <c r="G81" s="608"/>
      <c r="H81" s="608"/>
    </row>
    <row r="85" spans="1:8" x14ac:dyDescent="0.2">
      <c r="C85" s="350"/>
      <c r="D85" s="350"/>
      <c r="E85" s="350"/>
    </row>
    <row r="86" spans="1:8" x14ac:dyDescent="0.2">
      <c r="C86" s="350"/>
      <c r="D86" s="350"/>
      <c r="E86" s="350"/>
    </row>
    <row r="87" spans="1:8" x14ac:dyDescent="0.2">
      <c r="C87" s="350"/>
      <c r="D87" s="350"/>
      <c r="E87" s="350"/>
    </row>
    <row r="88" spans="1:8" x14ac:dyDescent="0.2">
      <c r="C88" s="350"/>
      <c r="D88" s="350"/>
      <c r="E88" s="350"/>
    </row>
    <row r="89" spans="1:8" x14ac:dyDescent="0.2">
      <c r="C89" s="350"/>
      <c r="D89" s="350"/>
      <c r="E89" s="350"/>
    </row>
    <row r="90" spans="1:8" x14ac:dyDescent="0.2">
      <c r="C90" s="363"/>
      <c r="D90" s="363"/>
      <c r="E90" s="363"/>
    </row>
  </sheetData>
  <mergeCells count="25">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175" customWidth="1"/>
    <col min="2" max="2" width="46.7109375" style="175" customWidth="1"/>
    <col min="3" max="5" width="11.85546875" style="175" bestFit="1" customWidth="1"/>
    <col min="6" max="8" width="11" style="175" customWidth="1"/>
    <col min="9" max="16384" width="11.42578125" style="175"/>
  </cols>
  <sheetData>
    <row r="1" spans="1:8" s="345" customFormat="1" ht="20.100000000000001" customHeight="1" x14ac:dyDescent="0.3">
      <c r="A1" s="646" t="s">
        <v>1955</v>
      </c>
      <c r="B1" s="646"/>
      <c r="C1" s="646"/>
      <c r="D1" s="646"/>
      <c r="E1" s="646"/>
      <c r="F1" s="646"/>
      <c r="G1" s="646"/>
      <c r="H1" s="646"/>
    </row>
    <row r="2" spans="1:8" s="345" customFormat="1" ht="20.100000000000001" customHeight="1" x14ac:dyDescent="0.3">
      <c r="A2" s="646" t="s">
        <v>1956</v>
      </c>
      <c r="B2" s="646"/>
      <c r="C2" s="646"/>
      <c r="D2" s="646"/>
      <c r="E2" s="646"/>
      <c r="F2" s="646"/>
      <c r="G2" s="646"/>
      <c r="H2" s="646"/>
    </row>
    <row r="3" spans="1:8" s="345" customFormat="1" ht="20.100000000000001" customHeight="1" x14ac:dyDescent="0.3">
      <c r="A3" s="662" t="s">
        <v>1957</v>
      </c>
      <c r="B3" s="662"/>
      <c r="C3" s="662"/>
      <c r="D3" s="662"/>
      <c r="E3" s="662"/>
      <c r="F3" s="662"/>
      <c r="G3" s="662"/>
      <c r="H3" s="662"/>
    </row>
    <row r="4" spans="1:8" ht="20.100000000000001" customHeight="1" x14ac:dyDescent="0.2">
      <c r="A4" s="663"/>
      <c r="B4" s="663"/>
      <c r="C4" s="663"/>
      <c r="D4" s="663"/>
      <c r="E4" s="663"/>
      <c r="F4" s="663"/>
      <c r="G4" s="663"/>
      <c r="H4" s="663"/>
    </row>
    <row r="5" spans="1:8" ht="12.75" customHeight="1" x14ac:dyDescent="0.2">
      <c r="A5" s="655" t="s">
        <v>653</v>
      </c>
      <c r="B5" s="642" t="s">
        <v>1180</v>
      </c>
      <c r="C5" s="659" t="s">
        <v>371</v>
      </c>
      <c r="D5" s="660"/>
      <c r="E5" s="660"/>
      <c r="F5" s="660"/>
      <c r="G5" s="660"/>
      <c r="H5" s="660"/>
    </row>
    <row r="6" spans="1:8" ht="12.75" customHeight="1" x14ac:dyDescent="0.2">
      <c r="A6" s="656"/>
      <c r="B6" s="658"/>
      <c r="C6" s="642">
        <v>2011</v>
      </c>
      <c r="D6" s="644">
        <v>2012</v>
      </c>
      <c r="E6" s="642">
        <v>2013</v>
      </c>
      <c r="F6" s="642">
        <v>2011</v>
      </c>
      <c r="G6" s="642">
        <v>2012</v>
      </c>
      <c r="H6" s="644">
        <v>2013</v>
      </c>
    </row>
    <row r="7" spans="1:8" ht="12.75" customHeight="1" x14ac:dyDescent="0.2">
      <c r="A7" s="656"/>
      <c r="B7" s="658"/>
      <c r="C7" s="643"/>
      <c r="D7" s="645"/>
      <c r="E7" s="643"/>
      <c r="F7" s="643"/>
      <c r="G7" s="643"/>
      <c r="H7" s="645"/>
    </row>
    <row r="8" spans="1:8" ht="12.75" customHeight="1" x14ac:dyDescent="0.2">
      <c r="A8" s="657"/>
      <c r="B8" s="643"/>
      <c r="C8" s="659" t="s">
        <v>531</v>
      </c>
      <c r="D8" s="660"/>
      <c r="E8" s="661"/>
      <c r="F8" s="634" t="s">
        <v>1705</v>
      </c>
      <c r="G8" s="635"/>
      <c r="H8" s="635"/>
    </row>
    <row r="9" spans="1:8" s="348" customFormat="1" ht="12.75" customHeight="1" x14ac:dyDescent="0.2">
      <c r="B9" s="349"/>
      <c r="C9" s="350"/>
      <c r="D9" s="350"/>
      <c r="E9" s="350"/>
      <c r="F9" s="350"/>
      <c r="G9" s="350"/>
      <c r="H9" s="350"/>
    </row>
    <row r="10" spans="1:8" ht="12.75" customHeight="1" x14ac:dyDescent="0.2">
      <c r="A10" s="353">
        <v>1</v>
      </c>
      <c r="B10" s="314" t="s">
        <v>661</v>
      </c>
      <c r="C10" s="354">
        <v>6727394</v>
      </c>
      <c r="D10" s="354">
        <v>6861496</v>
      </c>
      <c r="E10" s="354">
        <v>6970080</v>
      </c>
      <c r="F10" s="355">
        <v>17.2</v>
      </c>
      <c r="G10" s="355">
        <v>2</v>
      </c>
      <c r="H10" s="355">
        <v>1.6</v>
      </c>
    </row>
    <row r="11" spans="1:8" ht="12.75" customHeight="1" x14ac:dyDescent="0.2">
      <c r="A11" s="353">
        <v>2</v>
      </c>
      <c r="B11" s="314" t="s">
        <v>662</v>
      </c>
      <c r="C11" s="354">
        <v>275307</v>
      </c>
      <c r="D11" s="354">
        <v>252794</v>
      </c>
      <c r="E11" s="354">
        <v>242346</v>
      </c>
      <c r="F11" s="355">
        <v>4.2</v>
      </c>
      <c r="G11" s="355">
        <v>-8.1999999999999993</v>
      </c>
      <c r="H11" s="355">
        <v>-4.0999999999999996</v>
      </c>
    </row>
    <row r="12" spans="1:8" ht="12.75" customHeight="1" x14ac:dyDescent="0.2">
      <c r="A12" s="353">
        <v>3</v>
      </c>
      <c r="B12" s="314" t="s">
        <v>663</v>
      </c>
      <c r="C12" s="354">
        <v>246670</v>
      </c>
      <c r="D12" s="354">
        <v>224704</v>
      </c>
      <c r="E12" s="354">
        <v>250494</v>
      </c>
      <c r="F12" s="355">
        <v>-0.9</v>
      </c>
      <c r="G12" s="355">
        <v>-8.9</v>
      </c>
      <c r="H12" s="355">
        <v>11.5</v>
      </c>
    </row>
    <row r="13" spans="1:8" ht="12.75" customHeight="1" x14ac:dyDescent="0.2">
      <c r="A13" s="353">
        <v>5</v>
      </c>
      <c r="B13" s="314" t="s">
        <v>664</v>
      </c>
      <c r="C13" s="354">
        <v>107075</v>
      </c>
      <c r="D13" s="354">
        <v>123378</v>
      </c>
      <c r="E13" s="354">
        <v>111965</v>
      </c>
      <c r="F13" s="355">
        <v>8.1999999999999993</v>
      </c>
      <c r="G13" s="355">
        <v>15.2</v>
      </c>
      <c r="H13" s="355">
        <v>-9.3000000000000007</v>
      </c>
    </row>
    <row r="14" spans="1:8" ht="12.75" customHeight="1" x14ac:dyDescent="0.2">
      <c r="A14" s="353">
        <v>6</v>
      </c>
      <c r="B14" s="314" t="s">
        <v>27</v>
      </c>
      <c r="C14" s="354">
        <v>6359755</v>
      </c>
      <c r="D14" s="354">
        <v>7983360</v>
      </c>
      <c r="E14" s="354">
        <v>10472391</v>
      </c>
      <c r="F14" s="355">
        <v>79.7</v>
      </c>
      <c r="G14" s="355">
        <v>25.5</v>
      </c>
      <c r="H14" s="355">
        <v>31.2</v>
      </c>
    </row>
    <row r="15" spans="1:8" ht="12.75" customHeight="1" x14ac:dyDescent="0.2">
      <c r="A15" s="353">
        <v>7</v>
      </c>
      <c r="B15" s="314" t="s">
        <v>1374</v>
      </c>
      <c r="C15" s="354">
        <v>80490</v>
      </c>
      <c r="D15" s="354">
        <v>79272</v>
      </c>
      <c r="E15" s="354">
        <v>101008</v>
      </c>
      <c r="F15" s="355">
        <v>-31.1</v>
      </c>
      <c r="G15" s="355">
        <v>-1.5</v>
      </c>
      <c r="H15" s="355">
        <v>27.4</v>
      </c>
    </row>
    <row r="16" spans="1:8" ht="12.75" customHeight="1" x14ac:dyDescent="0.2">
      <c r="A16" s="353">
        <v>8</v>
      </c>
      <c r="B16" s="314" t="s">
        <v>1375</v>
      </c>
      <c r="C16" s="354">
        <v>1109889</v>
      </c>
      <c r="D16" s="354">
        <v>995734</v>
      </c>
      <c r="E16" s="354">
        <v>970289</v>
      </c>
      <c r="F16" s="355">
        <v>7.5</v>
      </c>
      <c r="G16" s="355">
        <v>-10.3</v>
      </c>
      <c r="H16" s="355">
        <v>-2.6</v>
      </c>
    </row>
    <row r="17" spans="1:8" ht="12.75" customHeight="1" x14ac:dyDescent="0.2">
      <c r="A17" s="353">
        <v>10</v>
      </c>
      <c r="B17" s="314" t="s">
        <v>1376</v>
      </c>
      <c r="C17" s="354">
        <v>35012446</v>
      </c>
      <c r="D17" s="354">
        <v>36817522</v>
      </c>
      <c r="E17" s="354">
        <v>39058772</v>
      </c>
      <c r="F17" s="355">
        <v>10.9</v>
      </c>
      <c r="G17" s="355">
        <v>5.2</v>
      </c>
      <c r="H17" s="355">
        <v>6.1</v>
      </c>
    </row>
    <row r="18" spans="1:8" ht="12.75" customHeight="1" x14ac:dyDescent="0.2">
      <c r="A18" s="353">
        <v>11</v>
      </c>
      <c r="B18" s="314" t="s">
        <v>1377</v>
      </c>
      <c r="C18" s="354">
        <v>3120045</v>
      </c>
      <c r="D18" s="354">
        <v>3186085</v>
      </c>
      <c r="E18" s="354">
        <v>3266450</v>
      </c>
      <c r="F18" s="355">
        <v>4.8</v>
      </c>
      <c r="G18" s="355">
        <v>2.1</v>
      </c>
      <c r="H18" s="355">
        <v>2.5</v>
      </c>
    </row>
    <row r="19" spans="1:8" ht="12.75" customHeight="1" x14ac:dyDescent="0.2">
      <c r="A19" s="353">
        <v>12</v>
      </c>
      <c r="B19" s="314" t="s">
        <v>1378</v>
      </c>
      <c r="C19" s="354">
        <v>2430154</v>
      </c>
      <c r="D19" s="354">
        <v>2391821</v>
      </c>
      <c r="E19" s="354">
        <v>2196568</v>
      </c>
      <c r="F19" s="355">
        <v>10.199999999999999</v>
      </c>
      <c r="G19" s="355">
        <v>-1.6</v>
      </c>
      <c r="H19" s="355">
        <v>-8.1999999999999993</v>
      </c>
    </row>
    <row r="20" spans="1:8" ht="12.75" customHeight="1" x14ac:dyDescent="0.2">
      <c r="A20" s="353">
        <v>13</v>
      </c>
      <c r="B20" s="314" t="s">
        <v>1379</v>
      </c>
      <c r="C20" s="354">
        <v>7357379</v>
      </c>
      <c r="D20" s="354">
        <v>7026429</v>
      </c>
      <c r="E20" s="354">
        <v>7009598</v>
      </c>
      <c r="F20" s="355">
        <v>10.9</v>
      </c>
      <c r="G20" s="355">
        <v>-4.5</v>
      </c>
      <c r="H20" s="355">
        <v>-0.2</v>
      </c>
    </row>
    <row r="21" spans="1:8" ht="12.75" customHeight="1" x14ac:dyDescent="0.2">
      <c r="A21" s="353">
        <v>14</v>
      </c>
      <c r="B21" s="314" t="s">
        <v>1380</v>
      </c>
      <c r="C21" s="354">
        <v>10711109</v>
      </c>
      <c r="D21" s="354">
        <v>10182722</v>
      </c>
      <c r="E21" s="354">
        <v>10474411</v>
      </c>
      <c r="F21" s="355">
        <v>4.8</v>
      </c>
      <c r="G21" s="355">
        <v>-4.9000000000000004</v>
      </c>
      <c r="H21" s="355">
        <v>2.9</v>
      </c>
    </row>
    <row r="22" spans="1:8" ht="12.75" customHeight="1" x14ac:dyDescent="0.2">
      <c r="A22" s="353">
        <v>15</v>
      </c>
      <c r="B22" s="314" t="s">
        <v>1381</v>
      </c>
      <c r="C22" s="354">
        <v>4144238</v>
      </c>
      <c r="D22" s="354">
        <v>3768811</v>
      </c>
      <c r="E22" s="354">
        <v>4235387</v>
      </c>
      <c r="F22" s="355">
        <v>23.2</v>
      </c>
      <c r="G22" s="355">
        <v>-9.1</v>
      </c>
      <c r="H22" s="355">
        <v>12.4</v>
      </c>
    </row>
    <row r="23" spans="1:8" ht="12.75" customHeight="1" x14ac:dyDescent="0.2">
      <c r="A23" s="353">
        <v>16</v>
      </c>
      <c r="B23" s="314" t="s">
        <v>1947</v>
      </c>
      <c r="C23" s="354">
        <v>4313990</v>
      </c>
      <c r="D23" s="354">
        <v>4022798</v>
      </c>
      <c r="E23" s="354">
        <v>3991052</v>
      </c>
      <c r="F23" s="355">
        <v>3</v>
      </c>
      <c r="G23" s="355">
        <v>-6.7</v>
      </c>
      <c r="H23" s="355">
        <v>-0.8</v>
      </c>
    </row>
    <row r="24" spans="1:8" ht="12.75" customHeight="1" x14ac:dyDescent="0.2">
      <c r="A24" s="353">
        <v>17</v>
      </c>
      <c r="B24" s="314" t="s">
        <v>66</v>
      </c>
      <c r="C24" s="354">
        <v>14108465</v>
      </c>
      <c r="D24" s="354">
        <v>13600868</v>
      </c>
      <c r="E24" s="354">
        <v>13271897</v>
      </c>
      <c r="F24" s="355">
        <v>5.4</v>
      </c>
      <c r="G24" s="355">
        <v>-3.6</v>
      </c>
      <c r="H24" s="355">
        <v>-2.4</v>
      </c>
    </row>
    <row r="25" spans="1:8" ht="12.75" customHeight="1" x14ac:dyDescent="0.2">
      <c r="A25" s="353">
        <v>19</v>
      </c>
      <c r="B25" s="314" t="s">
        <v>1410</v>
      </c>
      <c r="C25" s="354">
        <v>9860136</v>
      </c>
      <c r="D25" s="354">
        <v>11265973</v>
      </c>
      <c r="E25" s="354">
        <v>11402776</v>
      </c>
      <c r="F25" s="355">
        <v>27.9</v>
      </c>
      <c r="G25" s="355">
        <v>14.3</v>
      </c>
      <c r="H25" s="355">
        <v>1.2</v>
      </c>
    </row>
    <row r="26" spans="1:8" ht="12.75" customHeight="1" x14ac:dyDescent="0.2">
      <c r="A26" s="353">
        <v>20</v>
      </c>
      <c r="B26" s="314" t="s">
        <v>1247</v>
      </c>
      <c r="C26" s="354">
        <v>62410102</v>
      </c>
      <c r="D26" s="354">
        <v>63249910</v>
      </c>
      <c r="E26" s="354">
        <v>64022714</v>
      </c>
      <c r="F26" s="355">
        <v>12</v>
      </c>
      <c r="G26" s="355">
        <v>1.3</v>
      </c>
      <c r="H26" s="355">
        <v>1.2</v>
      </c>
    </row>
    <row r="27" spans="1:8" ht="12.75" customHeight="1" x14ac:dyDescent="0.2">
      <c r="A27" s="353">
        <v>21</v>
      </c>
      <c r="B27" s="314" t="s">
        <v>1357</v>
      </c>
      <c r="C27" s="354">
        <v>31452068</v>
      </c>
      <c r="D27" s="354">
        <v>32515835</v>
      </c>
      <c r="E27" s="354">
        <v>31470559</v>
      </c>
      <c r="F27" s="355">
        <v>-3.7</v>
      </c>
      <c r="G27" s="355">
        <v>3.4</v>
      </c>
      <c r="H27" s="355">
        <v>-3.2</v>
      </c>
    </row>
    <row r="28" spans="1:8" ht="12.75" customHeight="1" x14ac:dyDescent="0.2">
      <c r="A28" s="353">
        <v>22</v>
      </c>
      <c r="B28" s="314" t="s">
        <v>154</v>
      </c>
      <c r="C28" s="354">
        <v>26611885</v>
      </c>
      <c r="D28" s="354">
        <v>26154299</v>
      </c>
      <c r="E28" s="354">
        <v>26493054</v>
      </c>
      <c r="F28" s="355">
        <v>10.9</v>
      </c>
      <c r="G28" s="355">
        <v>-1.7</v>
      </c>
      <c r="H28" s="355">
        <v>1.3</v>
      </c>
    </row>
    <row r="29" spans="1:8" ht="12.75" customHeight="1" x14ac:dyDescent="0.2">
      <c r="A29" s="353">
        <v>23</v>
      </c>
      <c r="B29" s="314" t="s">
        <v>155</v>
      </c>
      <c r="C29" s="354">
        <v>8389035</v>
      </c>
      <c r="D29" s="354">
        <v>8004236</v>
      </c>
      <c r="E29" s="354">
        <v>8081626</v>
      </c>
      <c r="F29" s="355">
        <v>8.5</v>
      </c>
      <c r="G29" s="355">
        <v>-4.5999999999999996</v>
      </c>
      <c r="H29" s="355">
        <v>1</v>
      </c>
    </row>
    <row r="30" spans="1:8" ht="12.75" customHeight="1" x14ac:dyDescent="0.2">
      <c r="A30" s="353">
        <v>24</v>
      </c>
      <c r="B30" s="314" t="s">
        <v>156</v>
      </c>
      <c r="C30" s="354">
        <v>38986970</v>
      </c>
      <c r="D30" s="354">
        <v>36494321</v>
      </c>
      <c r="E30" s="354">
        <v>33329747</v>
      </c>
      <c r="F30" s="355">
        <v>21.7</v>
      </c>
      <c r="G30" s="355">
        <v>-6.4</v>
      </c>
      <c r="H30" s="355">
        <v>-8.6999999999999993</v>
      </c>
    </row>
    <row r="31" spans="1:8" ht="12.75" customHeight="1" x14ac:dyDescent="0.2">
      <c r="A31" s="353">
        <v>25</v>
      </c>
      <c r="B31" s="314" t="s">
        <v>157</v>
      </c>
      <c r="C31" s="354">
        <v>24193414</v>
      </c>
      <c r="D31" s="354">
        <v>23680347</v>
      </c>
      <c r="E31" s="354">
        <v>23754173</v>
      </c>
      <c r="F31" s="355">
        <v>11.4</v>
      </c>
      <c r="G31" s="355">
        <v>-2.1</v>
      </c>
      <c r="H31" s="355">
        <v>0.3</v>
      </c>
    </row>
    <row r="32" spans="1:8" ht="12.75" customHeight="1" x14ac:dyDescent="0.2">
      <c r="A32" s="353">
        <v>26</v>
      </c>
      <c r="B32" s="314" t="s">
        <v>158</v>
      </c>
      <c r="C32" s="354">
        <v>48881772</v>
      </c>
      <c r="D32" s="354">
        <v>46808321</v>
      </c>
      <c r="E32" s="354">
        <v>45677018</v>
      </c>
      <c r="F32" s="355">
        <v>0.3</v>
      </c>
      <c r="G32" s="355">
        <v>-4.2</v>
      </c>
      <c r="H32" s="355">
        <v>-2.4</v>
      </c>
    </row>
    <row r="33" spans="1:8" ht="12.75" customHeight="1" x14ac:dyDescent="0.2">
      <c r="A33" s="353">
        <v>27</v>
      </c>
      <c r="B33" s="314" t="s">
        <v>159</v>
      </c>
      <c r="C33" s="354">
        <v>36402069</v>
      </c>
      <c r="D33" s="354">
        <v>35129980</v>
      </c>
      <c r="E33" s="354">
        <v>35319756</v>
      </c>
      <c r="F33" s="355">
        <v>9.1</v>
      </c>
      <c r="G33" s="355">
        <v>-3.5</v>
      </c>
      <c r="H33" s="355">
        <v>0.5</v>
      </c>
    </row>
    <row r="34" spans="1:8" ht="12.75" customHeight="1" x14ac:dyDescent="0.2">
      <c r="A34" s="353">
        <v>28</v>
      </c>
      <c r="B34" s="314" t="s">
        <v>160</v>
      </c>
      <c r="C34" s="354">
        <v>73876137</v>
      </c>
      <c r="D34" s="354">
        <v>73263457</v>
      </c>
      <c r="E34" s="354">
        <v>73873865</v>
      </c>
      <c r="F34" s="355">
        <v>12</v>
      </c>
      <c r="G34" s="355">
        <v>-0.8</v>
      </c>
      <c r="H34" s="355">
        <v>0.8</v>
      </c>
    </row>
    <row r="35" spans="1:8" ht="12.75" customHeight="1" x14ac:dyDescent="0.2">
      <c r="A35" s="353">
        <v>29</v>
      </c>
      <c r="B35" s="314" t="s">
        <v>216</v>
      </c>
      <c r="C35" s="354">
        <v>96868294</v>
      </c>
      <c r="D35" s="354">
        <v>89136129</v>
      </c>
      <c r="E35" s="354">
        <v>89144718</v>
      </c>
      <c r="F35" s="355">
        <v>11.6</v>
      </c>
      <c r="G35" s="355">
        <v>-8</v>
      </c>
      <c r="H35" s="355">
        <v>0</v>
      </c>
    </row>
    <row r="36" spans="1:8" ht="12.75" customHeight="1" x14ac:dyDescent="0.2">
      <c r="A36" s="353">
        <v>30</v>
      </c>
      <c r="B36" s="314" t="s">
        <v>217</v>
      </c>
      <c r="C36" s="354">
        <v>25749780</v>
      </c>
      <c r="D36" s="354">
        <v>29815638</v>
      </c>
      <c r="E36" s="354">
        <v>26509121</v>
      </c>
      <c r="F36" s="355">
        <v>14</v>
      </c>
      <c r="G36" s="355">
        <v>15.8</v>
      </c>
      <c r="H36" s="355">
        <v>-11.1</v>
      </c>
    </row>
    <row r="37" spans="1:8" ht="12.75" customHeight="1" x14ac:dyDescent="0.2">
      <c r="A37" s="353">
        <v>31</v>
      </c>
      <c r="B37" s="314" t="s">
        <v>218</v>
      </c>
      <c r="C37" s="354">
        <v>6054874</v>
      </c>
      <c r="D37" s="354">
        <v>5941690</v>
      </c>
      <c r="E37" s="354">
        <v>5748659</v>
      </c>
      <c r="F37" s="355">
        <v>10.3</v>
      </c>
      <c r="G37" s="355">
        <v>-1.9</v>
      </c>
      <c r="H37" s="355">
        <v>-3.2</v>
      </c>
    </row>
    <row r="38" spans="1:8" ht="12.75" customHeight="1" x14ac:dyDescent="0.2">
      <c r="A38" s="353">
        <v>35</v>
      </c>
      <c r="B38" s="314" t="s">
        <v>219</v>
      </c>
      <c r="C38" s="354">
        <v>2279704</v>
      </c>
      <c r="D38" s="354">
        <v>3051870</v>
      </c>
      <c r="E38" s="354">
        <v>3197318</v>
      </c>
      <c r="F38" s="355">
        <v>-3.5</v>
      </c>
      <c r="G38" s="355">
        <v>33.9</v>
      </c>
      <c r="H38" s="355">
        <v>4.8</v>
      </c>
    </row>
    <row r="39" spans="1:8" ht="12.75" customHeight="1" x14ac:dyDescent="0.2">
      <c r="A39" s="353">
        <v>89</v>
      </c>
      <c r="B39" s="314" t="s">
        <v>856</v>
      </c>
      <c r="C39" s="354">
        <v>41832149</v>
      </c>
      <c r="D39" s="354">
        <v>40643936</v>
      </c>
      <c r="E39" s="354">
        <v>42824327</v>
      </c>
      <c r="F39" s="355">
        <v>3.3</v>
      </c>
      <c r="G39" s="355">
        <v>-2.8</v>
      </c>
      <c r="H39" s="355">
        <v>5.4</v>
      </c>
    </row>
    <row r="40" spans="1:8" s="348" customFormat="1" ht="12.75" customHeight="1" x14ac:dyDescent="0.2">
      <c r="B40" s="356" t="s">
        <v>488</v>
      </c>
      <c r="C40" s="350">
        <v>629952798</v>
      </c>
      <c r="D40" s="350">
        <v>622673739</v>
      </c>
      <c r="E40" s="350">
        <v>623472142</v>
      </c>
      <c r="F40" s="358">
        <v>10</v>
      </c>
      <c r="G40" s="358">
        <v>-1.2</v>
      </c>
      <c r="H40" s="358">
        <v>0.1</v>
      </c>
    </row>
    <row r="41" spans="1:8" s="348" customFormat="1" ht="12.75" customHeight="1" x14ac:dyDescent="0.2">
      <c r="B41" s="359"/>
      <c r="C41" s="350"/>
      <c r="D41" s="350"/>
      <c r="E41" s="350"/>
      <c r="F41" s="350"/>
      <c r="G41" s="350"/>
      <c r="H41" s="350"/>
    </row>
    <row r="42" spans="1:8" s="348" customFormat="1" ht="12.75" customHeight="1" x14ac:dyDescent="0.2">
      <c r="B42" s="359"/>
      <c r="C42" s="350"/>
      <c r="D42" s="350"/>
      <c r="E42" s="350"/>
      <c r="F42" s="350"/>
      <c r="G42" s="350"/>
      <c r="H42" s="350"/>
    </row>
    <row r="43" spans="1:8" ht="14.25" customHeight="1" x14ac:dyDescent="0.2">
      <c r="A43" s="184"/>
      <c r="B43" s="184"/>
      <c r="C43" s="360"/>
      <c r="D43" s="360"/>
      <c r="E43" s="361"/>
      <c r="F43" s="361"/>
      <c r="G43" s="364"/>
    </row>
    <row r="44" spans="1:8" x14ac:dyDescent="0.2">
      <c r="A44" s="655" t="s">
        <v>653</v>
      </c>
      <c r="B44" s="642" t="s">
        <v>1180</v>
      </c>
      <c r="C44" s="659" t="s">
        <v>816</v>
      </c>
      <c r="D44" s="660"/>
      <c r="E44" s="660"/>
      <c r="F44" s="660"/>
      <c r="G44" s="660"/>
      <c r="H44" s="660"/>
    </row>
    <row r="45" spans="1:8" x14ac:dyDescent="0.2">
      <c r="A45" s="656"/>
      <c r="B45" s="658"/>
      <c r="C45" s="642">
        <v>2011</v>
      </c>
      <c r="D45" s="644">
        <v>2012</v>
      </c>
      <c r="E45" s="642">
        <v>2013</v>
      </c>
      <c r="F45" s="642">
        <v>2011</v>
      </c>
      <c r="G45" s="642">
        <v>2012</v>
      </c>
      <c r="H45" s="644">
        <v>2013</v>
      </c>
    </row>
    <row r="46" spans="1:8" x14ac:dyDescent="0.2">
      <c r="A46" s="656"/>
      <c r="B46" s="658"/>
      <c r="C46" s="643"/>
      <c r="D46" s="645"/>
      <c r="E46" s="643"/>
      <c r="F46" s="643"/>
      <c r="G46" s="643"/>
      <c r="H46" s="645"/>
    </row>
    <row r="47" spans="1:8" x14ac:dyDescent="0.2">
      <c r="A47" s="657"/>
      <c r="B47" s="643"/>
      <c r="C47" s="659" t="s">
        <v>531</v>
      </c>
      <c r="D47" s="660"/>
      <c r="E47" s="661"/>
      <c r="F47" s="634" t="s">
        <v>1705</v>
      </c>
      <c r="G47" s="635"/>
      <c r="H47" s="635"/>
    </row>
    <row r="48" spans="1:8" x14ac:dyDescent="0.2">
      <c r="A48" s="348"/>
      <c r="B48" s="349"/>
      <c r="C48" s="350"/>
      <c r="D48" s="350"/>
      <c r="E48" s="350"/>
      <c r="F48" s="350"/>
      <c r="G48" s="350"/>
      <c r="H48" s="350"/>
    </row>
    <row r="49" spans="1:8" x14ac:dyDescent="0.2">
      <c r="A49" s="353">
        <v>1</v>
      </c>
      <c r="B49" s="314" t="s">
        <v>661</v>
      </c>
      <c r="C49" s="354">
        <v>14133269</v>
      </c>
      <c r="D49" s="354">
        <v>15421821</v>
      </c>
      <c r="E49" s="354">
        <v>16199601</v>
      </c>
      <c r="F49" s="355">
        <v>6.5</v>
      </c>
      <c r="G49" s="355">
        <v>9.1</v>
      </c>
      <c r="H49" s="355">
        <v>5</v>
      </c>
    </row>
    <row r="50" spans="1:8" x14ac:dyDescent="0.2">
      <c r="A50" s="353">
        <v>2</v>
      </c>
      <c r="B50" s="314" t="s">
        <v>662</v>
      </c>
      <c r="C50" s="354">
        <v>548812</v>
      </c>
      <c r="D50" s="354">
        <v>511916</v>
      </c>
      <c r="E50" s="354">
        <v>623568</v>
      </c>
      <c r="F50" s="355">
        <v>5.3</v>
      </c>
      <c r="G50" s="355">
        <v>-6.7</v>
      </c>
      <c r="H50" s="355">
        <v>21.8</v>
      </c>
    </row>
    <row r="51" spans="1:8" x14ac:dyDescent="0.2">
      <c r="A51" s="353">
        <v>3</v>
      </c>
      <c r="B51" s="314" t="s">
        <v>663</v>
      </c>
      <c r="C51" s="354">
        <v>235829</v>
      </c>
      <c r="D51" s="354">
        <v>249926</v>
      </c>
      <c r="E51" s="354">
        <v>288197</v>
      </c>
      <c r="F51" s="355">
        <v>17.899999999999999</v>
      </c>
      <c r="G51" s="355">
        <v>6</v>
      </c>
      <c r="H51" s="355">
        <v>15.3</v>
      </c>
    </row>
    <row r="52" spans="1:8" x14ac:dyDescent="0.2">
      <c r="A52" s="353">
        <v>5</v>
      </c>
      <c r="B52" s="314" t="s">
        <v>664</v>
      </c>
      <c r="C52" s="354">
        <v>360849</v>
      </c>
      <c r="D52" s="354">
        <v>386896</v>
      </c>
      <c r="E52" s="354">
        <v>534503</v>
      </c>
      <c r="F52" s="355">
        <v>-11.6</v>
      </c>
      <c r="G52" s="355">
        <v>7.2</v>
      </c>
      <c r="H52" s="355">
        <v>38.200000000000003</v>
      </c>
    </row>
    <row r="53" spans="1:8" x14ac:dyDescent="0.2">
      <c r="A53" s="353">
        <v>6</v>
      </c>
      <c r="B53" s="314" t="s">
        <v>27</v>
      </c>
      <c r="C53" s="354">
        <v>17251738</v>
      </c>
      <c r="D53" s="354">
        <v>20854968</v>
      </c>
      <c r="E53" s="354">
        <v>24499576</v>
      </c>
      <c r="F53" s="355">
        <v>33.6</v>
      </c>
      <c r="G53" s="355">
        <v>20.9</v>
      </c>
      <c r="H53" s="355">
        <v>17.5</v>
      </c>
    </row>
    <row r="54" spans="1:8" x14ac:dyDescent="0.2">
      <c r="A54" s="353">
        <v>7</v>
      </c>
      <c r="B54" s="314" t="s">
        <v>1374</v>
      </c>
      <c r="C54" s="354">
        <v>1139607</v>
      </c>
      <c r="D54" s="354">
        <v>968164</v>
      </c>
      <c r="E54" s="354">
        <v>882739</v>
      </c>
      <c r="F54" s="355">
        <v>26</v>
      </c>
      <c r="G54" s="355">
        <v>-15</v>
      </c>
      <c r="H54" s="355">
        <v>-8.8000000000000007</v>
      </c>
    </row>
    <row r="55" spans="1:8" x14ac:dyDescent="0.2">
      <c r="A55" s="353">
        <v>8</v>
      </c>
      <c r="B55" s="314" t="s">
        <v>1375</v>
      </c>
      <c r="C55" s="354">
        <v>898038</v>
      </c>
      <c r="D55" s="354">
        <v>858366</v>
      </c>
      <c r="E55" s="354">
        <v>876053</v>
      </c>
      <c r="F55" s="355">
        <v>5.2</v>
      </c>
      <c r="G55" s="355">
        <v>-4.4000000000000004</v>
      </c>
      <c r="H55" s="355">
        <v>2.1</v>
      </c>
    </row>
    <row r="56" spans="1:8" x14ac:dyDescent="0.2">
      <c r="A56" s="353">
        <v>10</v>
      </c>
      <c r="B56" s="314" t="s">
        <v>1376</v>
      </c>
      <c r="C56" s="354">
        <v>27984282</v>
      </c>
      <c r="D56" s="354">
        <v>28561340</v>
      </c>
      <c r="E56" s="354">
        <v>30084619</v>
      </c>
      <c r="F56" s="355">
        <v>11.2</v>
      </c>
      <c r="G56" s="355">
        <v>2.1</v>
      </c>
      <c r="H56" s="355">
        <v>5.3</v>
      </c>
    </row>
    <row r="57" spans="1:8" x14ac:dyDescent="0.2">
      <c r="A57" s="353">
        <v>11</v>
      </c>
      <c r="B57" s="314" t="s">
        <v>1377</v>
      </c>
      <c r="C57" s="354">
        <v>4316082</v>
      </c>
      <c r="D57" s="354">
        <v>4392588</v>
      </c>
      <c r="E57" s="354">
        <v>4611601</v>
      </c>
      <c r="F57" s="355">
        <v>10</v>
      </c>
      <c r="G57" s="355">
        <v>1.8</v>
      </c>
      <c r="H57" s="355">
        <v>5</v>
      </c>
    </row>
    <row r="58" spans="1:8" x14ac:dyDescent="0.2">
      <c r="A58" s="353">
        <v>12</v>
      </c>
      <c r="B58" s="314" t="s">
        <v>1378</v>
      </c>
      <c r="C58" s="354">
        <v>1011855</v>
      </c>
      <c r="D58" s="354">
        <v>978291</v>
      </c>
      <c r="E58" s="354">
        <v>924811</v>
      </c>
      <c r="F58" s="355">
        <v>33.1</v>
      </c>
      <c r="G58" s="355">
        <v>-3.3</v>
      </c>
      <c r="H58" s="355">
        <v>-5.5</v>
      </c>
    </row>
    <row r="59" spans="1:8" x14ac:dyDescent="0.2">
      <c r="A59" s="353">
        <v>13</v>
      </c>
      <c r="B59" s="314" t="s">
        <v>1379</v>
      </c>
      <c r="C59" s="354">
        <v>5277166</v>
      </c>
      <c r="D59" s="354">
        <v>4952022</v>
      </c>
      <c r="E59" s="354">
        <v>4944717</v>
      </c>
      <c r="F59" s="355">
        <v>13</v>
      </c>
      <c r="G59" s="355">
        <v>-6.2</v>
      </c>
      <c r="H59" s="355">
        <v>-0.1</v>
      </c>
    </row>
    <row r="60" spans="1:8" x14ac:dyDescent="0.2">
      <c r="A60" s="353">
        <v>14</v>
      </c>
      <c r="B60" s="314" t="s">
        <v>1380</v>
      </c>
      <c r="C60" s="354">
        <v>6230773</v>
      </c>
      <c r="D60" s="354">
        <v>6099253</v>
      </c>
      <c r="E60" s="354">
        <v>6577265</v>
      </c>
      <c r="F60" s="355">
        <v>12.1</v>
      </c>
      <c r="G60" s="355">
        <v>-2.1</v>
      </c>
      <c r="H60" s="355">
        <v>7.8</v>
      </c>
    </row>
    <row r="61" spans="1:8" x14ac:dyDescent="0.2">
      <c r="A61" s="353">
        <v>15</v>
      </c>
      <c r="B61" s="314" t="s">
        <v>1381</v>
      </c>
      <c r="C61" s="354">
        <v>3599597</v>
      </c>
      <c r="D61" s="354">
        <v>3572243</v>
      </c>
      <c r="E61" s="354">
        <v>3896502</v>
      </c>
      <c r="F61" s="355">
        <v>20.100000000000001</v>
      </c>
      <c r="G61" s="355">
        <v>-0.8</v>
      </c>
      <c r="H61" s="355">
        <v>9.1</v>
      </c>
    </row>
    <row r="62" spans="1:8" x14ac:dyDescent="0.2">
      <c r="A62" s="353">
        <v>16</v>
      </c>
      <c r="B62" s="314" t="s">
        <v>1947</v>
      </c>
      <c r="C62" s="354">
        <v>3814377</v>
      </c>
      <c r="D62" s="354">
        <v>3771019</v>
      </c>
      <c r="E62" s="354">
        <v>3891563</v>
      </c>
      <c r="F62" s="355">
        <v>13.4</v>
      </c>
      <c r="G62" s="355">
        <v>-1.1000000000000001</v>
      </c>
      <c r="H62" s="355">
        <v>3.2</v>
      </c>
    </row>
    <row r="63" spans="1:8" x14ac:dyDescent="0.2">
      <c r="A63" s="353">
        <v>17</v>
      </c>
      <c r="B63" s="314" t="s">
        <v>66</v>
      </c>
      <c r="C63" s="354">
        <v>11486122</v>
      </c>
      <c r="D63" s="354">
        <v>11456664</v>
      </c>
      <c r="E63" s="354">
        <v>11493312</v>
      </c>
      <c r="F63" s="355">
        <v>5.2</v>
      </c>
      <c r="G63" s="355">
        <v>-0.3</v>
      </c>
      <c r="H63" s="355">
        <v>0.3</v>
      </c>
    </row>
    <row r="64" spans="1:8" x14ac:dyDescent="0.2">
      <c r="A64" s="353">
        <v>19</v>
      </c>
      <c r="B64" s="314" t="s">
        <v>1410</v>
      </c>
      <c r="C64" s="354">
        <v>23777279</v>
      </c>
      <c r="D64" s="354">
        <v>23448875</v>
      </c>
      <c r="E64" s="354">
        <v>23300726</v>
      </c>
      <c r="F64" s="355">
        <v>30.8</v>
      </c>
      <c r="G64" s="355">
        <v>-1.4</v>
      </c>
      <c r="H64" s="355">
        <v>-0.6</v>
      </c>
    </row>
    <row r="65" spans="1:8" x14ac:dyDescent="0.2">
      <c r="A65" s="353">
        <v>20</v>
      </c>
      <c r="B65" s="314" t="s">
        <v>1247</v>
      </c>
      <c r="C65" s="354">
        <v>50076181</v>
      </c>
      <c r="D65" s="354">
        <v>49847379</v>
      </c>
      <c r="E65" s="354">
        <v>49693248</v>
      </c>
      <c r="F65" s="355">
        <v>12.4</v>
      </c>
      <c r="G65" s="355">
        <v>-0.5</v>
      </c>
      <c r="H65" s="355">
        <v>-0.3</v>
      </c>
    </row>
    <row r="66" spans="1:8" x14ac:dyDescent="0.2">
      <c r="A66" s="353">
        <v>21</v>
      </c>
      <c r="B66" s="314" t="s">
        <v>1357</v>
      </c>
      <c r="C66" s="354">
        <v>23277550</v>
      </c>
      <c r="D66" s="354">
        <v>21714105</v>
      </c>
      <c r="E66" s="354">
        <v>21648152</v>
      </c>
      <c r="F66" s="355">
        <v>0.5</v>
      </c>
      <c r="G66" s="355">
        <v>-6.7</v>
      </c>
      <c r="H66" s="355">
        <v>-0.3</v>
      </c>
    </row>
    <row r="67" spans="1:8" x14ac:dyDescent="0.2">
      <c r="A67" s="353">
        <v>22</v>
      </c>
      <c r="B67" s="314" t="s">
        <v>154</v>
      </c>
      <c r="C67" s="354">
        <v>18024259</v>
      </c>
      <c r="D67" s="354">
        <v>17805354</v>
      </c>
      <c r="E67" s="354">
        <v>18103939</v>
      </c>
      <c r="F67" s="355">
        <v>18.5</v>
      </c>
      <c r="G67" s="355">
        <v>-1.2</v>
      </c>
      <c r="H67" s="355">
        <v>1.7</v>
      </c>
    </row>
    <row r="68" spans="1:8" x14ac:dyDescent="0.2">
      <c r="A68" s="353">
        <v>23</v>
      </c>
      <c r="B68" s="314" t="s">
        <v>155</v>
      </c>
      <c r="C68" s="354">
        <v>5702441</v>
      </c>
      <c r="D68" s="354">
        <v>5569821</v>
      </c>
      <c r="E68" s="354">
        <v>5716938</v>
      </c>
      <c r="F68" s="355">
        <v>9.9</v>
      </c>
      <c r="G68" s="355">
        <v>-2.2999999999999998</v>
      </c>
      <c r="H68" s="355">
        <v>2.6</v>
      </c>
    </row>
    <row r="69" spans="1:8" x14ac:dyDescent="0.2">
      <c r="A69" s="353">
        <v>24</v>
      </c>
      <c r="B69" s="314" t="s">
        <v>156</v>
      </c>
      <c r="C69" s="354">
        <v>41551504</v>
      </c>
      <c r="D69" s="354">
        <v>37972900</v>
      </c>
      <c r="E69" s="354">
        <v>36044078</v>
      </c>
      <c r="F69" s="355">
        <v>22.2</v>
      </c>
      <c r="G69" s="355">
        <v>-8.6</v>
      </c>
      <c r="H69" s="355">
        <v>-5.0999999999999996</v>
      </c>
    </row>
    <row r="70" spans="1:8" x14ac:dyDescent="0.2">
      <c r="A70" s="353">
        <v>25</v>
      </c>
      <c r="B70" s="314" t="s">
        <v>157</v>
      </c>
      <c r="C70" s="354">
        <v>14888590</v>
      </c>
      <c r="D70" s="354">
        <v>15285996</v>
      </c>
      <c r="E70" s="354">
        <v>15388991</v>
      </c>
      <c r="F70" s="355">
        <v>16.7</v>
      </c>
      <c r="G70" s="355">
        <v>2.7</v>
      </c>
      <c r="H70" s="355">
        <v>0.7</v>
      </c>
    </row>
    <row r="71" spans="1:8" x14ac:dyDescent="0.2">
      <c r="A71" s="353">
        <v>26</v>
      </c>
      <c r="B71" s="314" t="s">
        <v>158</v>
      </c>
      <c r="C71" s="354">
        <v>27601678</v>
      </c>
      <c r="D71" s="354">
        <v>26118792</v>
      </c>
      <c r="E71" s="354">
        <v>25199656</v>
      </c>
      <c r="F71" s="355">
        <v>2.7</v>
      </c>
      <c r="G71" s="355">
        <v>-5.4</v>
      </c>
      <c r="H71" s="355">
        <v>-3.5</v>
      </c>
    </row>
    <row r="72" spans="1:8" x14ac:dyDescent="0.2">
      <c r="A72" s="353">
        <v>27</v>
      </c>
      <c r="B72" s="314" t="s">
        <v>159</v>
      </c>
      <c r="C72" s="354">
        <v>24501408</v>
      </c>
      <c r="D72" s="354">
        <v>24414685</v>
      </c>
      <c r="E72" s="354">
        <v>24910424</v>
      </c>
      <c r="F72" s="355">
        <v>13.3</v>
      </c>
      <c r="G72" s="355">
        <v>-0.4</v>
      </c>
      <c r="H72" s="355">
        <v>2</v>
      </c>
    </row>
    <row r="73" spans="1:8" x14ac:dyDescent="0.2">
      <c r="A73" s="353">
        <v>28</v>
      </c>
      <c r="B73" s="314" t="s">
        <v>160</v>
      </c>
      <c r="C73" s="354">
        <v>40420372</v>
      </c>
      <c r="D73" s="354">
        <v>40050419</v>
      </c>
      <c r="E73" s="354">
        <v>40151193</v>
      </c>
      <c r="F73" s="355">
        <v>20.399999999999999</v>
      </c>
      <c r="G73" s="355">
        <v>-0.9</v>
      </c>
      <c r="H73" s="355">
        <v>0.3</v>
      </c>
    </row>
    <row r="74" spans="1:8" x14ac:dyDescent="0.2">
      <c r="A74" s="353">
        <v>29</v>
      </c>
      <c r="B74" s="314" t="s">
        <v>216</v>
      </c>
      <c r="C74" s="354">
        <v>65823086</v>
      </c>
      <c r="D74" s="354">
        <v>65884590</v>
      </c>
      <c r="E74" s="354">
        <v>66137427</v>
      </c>
      <c r="F74" s="355">
        <v>15.1</v>
      </c>
      <c r="G74" s="355">
        <v>0.1</v>
      </c>
      <c r="H74" s="355">
        <v>0.4</v>
      </c>
    </row>
    <row r="75" spans="1:8" x14ac:dyDescent="0.2">
      <c r="A75" s="353">
        <v>30</v>
      </c>
      <c r="B75" s="314" t="s">
        <v>217</v>
      </c>
      <c r="C75" s="354">
        <v>22390361</v>
      </c>
      <c r="D75" s="354">
        <v>22030998</v>
      </c>
      <c r="E75" s="354">
        <v>24117921</v>
      </c>
      <c r="F75" s="355">
        <v>-2</v>
      </c>
      <c r="G75" s="355">
        <v>-1.6</v>
      </c>
      <c r="H75" s="355">
        <v>9.5</v>
      </c>
    </row>
    <row r="76" spans="1:8" x14ac:dyDescent="0.2">
      <c r="A76" s="353">
        <v>31</v>
      </c>
      <c r="B76" s="314" t="s">
        <v>218</v>
      </c>
      <c r="C76" s="354">
        <v>6740767</v>
      </c>
      <c r="D76" s="354">
        <v>6754851</v>
      </c>
      <c r="E76" s="354">
        <v>7095922</v>
      </c>
      <c r="F76" s="355">
        <v>12.2</v>
      </c>
      <c r="G76" s="355">
        <v>0.2</v>
      </c>
      <c r="H76" s="355">
        <v>5</v>
      </c>
    </row>
    <row r="77" spans="1:8" x14ac:dyDescent="0.2">
      <c r="A77" s="353">
        <v>35</v>
      </c>
      <c r="B77" s="314" t="s">
        <v>219</v>
      </c>
      <c r="C77" s="354">
        <v>2413233</v>
      </c>
      <c r="D77" s="354">
        <v>2140187</v>
      </c>
      <c r="E77" s="354">
        <v>1649100</v>
      </c>
      <c r="F77" s="355">
        <v>28.7</v>
      </c>
      <c r="G77" s="355">
        <v>-11.3</v>
      </c>
      <c r="H77" s="355">
        <v>-22.9</v>
      </c>
    </row>
    <row r="78" spans="1:8" x14ac:dyDescent="0.2">
      <c r="A78" s="353">
        <v>89</v>
      </c>
      <c r="B78" s="314" t="s">
        <v>856</v>
      </c>
      <c r="C78" s="354">
        <v>40733430</v>
      </c>
      <c r="D78" s="354">
        <v>42419223</v>
      </c>
      <c r="E78" s="354">
        <v>43976997</v>
      </c>
      <c r="F78" s="355">
        <v>14.3</v>
      </c>
      <c r="G78" s="355">
        <v>4.0999999999999996</v>
      </c>
      <c r="H78" s="355">
        <v>3.7</v>
      </c>
    </row>
    <row r="79" spans="1:8" x14ac:dyDescent="0.2">
      <c r="A79" s="348"/>
      <c r="B79" s="356" t="s">
        <v>488</v>
      </c>
      <c r="C79" s="350">
        <v>506210530</v>
      </c>
      <c r="D79" s="350">
        <v>504493642</v>
      </c>
      <c r="E79" s="350">
        <v>513463334</v>
      </c>
      <c r="F79" s="358">
        <v>13.7</v>
      </c>
      <c r="G79" s="358">
        <v>-0.3</v>
      </c>
      <c r="H79" s="358">
        <v>1.8</v>
      </c>
    </row>
    <row r="80" spans="1:8" x14ac:dyDescent="0.2">
      <c r="A80" s="26" t="s">
        <v>576</v>
      </c>
      <c r="B80" s="342"/>
      <c r="C80" s="362"/>
      <c r="D80" s="342"/>
      <c r="E80" s="362"/>
      <c r="F80" s="342"/>
      <c r="G80" s="362"/>
      <c r="H80" s="336"/>
    </row>
    <row r="81" spans="1:8" x14ac:dyDescent="0.2">
      <c r="A81" s="608" t="s">
        <v>1958</v>
      </c>
      <c r="B81" s="608"/>
      <c r="C81" s="608"/>
      <c r="D81" s="608"/>
      <c r="E81" s="608"/>
      <c r="F81" s="608"/>
      <c r="G81" s="608"/>
      <c r="H81" s="608"/>
    </row>
    <row r="82" spans="1:8" x14ac:dyDescent="0.2">
      <c r="A82" s="175" t="s">
        <v>1959</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175" customWidth="1"/>
    <col min="2" max="2" width="46.7109375" style="175" customWidth="1"/>
    <col min="3" max="5" width="11.85546875" style="175" bestFit="1" customWidth="1"/>
    <col min="6" max="8" width="11" style="175" customWidth="1"/>
    <col min="9" max="16384" width="11.42578125" style="175"/>
  </cols>
  <sheetData>
    <row r="1" spans="1:8" s="345" customFormat="1" ht="20.100000000000001" customHeight="1" x14ac:dyDescent="0.3">
      <c r="A1" s="646" t="s">
        <v>1955</v>
      </c>
      <c r="B1" s="646"/>
      <c r="C1" s="646"/>
      <c r="D1" s="646"/>
      <c r="E1" s="646"/>
      <c r="F1" s="646"/>
      <c r="G1" s="646"/>
      <c r="H1" s="646"/>
    </row>
    <row r="2" spans="1:8" s="345" customFormat="1" ht="20.100000000000001" customHeight="1" x14ac:dyDescent="0.3">
      <c r="A2" s="646" t="s">
        <v>1956</v>
      </c>
      <c r="B2" s="646"/>
      <c r="C2" s="646"/>
      <c r="D2" s="646"/>
      <c r="E2" s="646"/>
      <c r="F2" s="646"/>
      <c r="G2" s="646"/>
      <c r="H2" s="646"/>
    </row>
    <row r="3" spans="1:8" s="345" customFormat="1" ht="20.100000000000001" customHeight="1" x14ac:dyDescent="0.3">
      <c r="A3" s="662" t="s">
        <v>1960</v>
      </c>
      <c r="B3" s="662"/>
      <c r="C3" s="662"/>
      <c r="D3" s="662"/>
      <c r="E3" s="662"/>
      <c r="F3" s="662"/>
      <c r="G3" s="662"/>
      <c r="H3" s="662"/>
    </row>
    <row r="4" spans="1:8" ht="20.100000000000001" customHeight="1" x14ac:dyDescent="0.2">
      <c r="A4" s="663"/>
      <c r="B4" s="663"/>
      <c r="C4" s="663"/>
      <c r="D4" s="663"/>
      <c r="E4" s="663"/>
      <c r="F4" s="663"/>
      <c r="G4" s="663"/>
      <c r="H4" s="663"/>
    </row>
    <row r="5" spans="1:8" ht="12.75" customHeight="1" x14ac:dyDescent="0.2">
      <c r="A5" s="655" t="s">
        <v>653</v>
      </c>
      <c r="B5" s="642" t="s">
        <v>1180</v>
      </c>
      <c r="C5" s="659" t="s">
        <v>371</v>
      </c>
      <c r="D5" s="660"/>
      <c r="E5" s="660"/>
      <c r="F5" s="660"/>
      <c r="G5" s="660"/>
      <c r="H5" s="660"/>
    </row>
    <row r="6" spans="1:8" ht="12.75" customHeight="1" x14ac:dyDescent="0.2">
      <c r="A6" s="656"/>
      <c r="B6" s="658"/>
      <c r="C6" s="642">
        <v>2011</v>
      </c>
      <c r="D6" s="644">
        <v>2012</v>
      </c>
      <c r="E6" s="642">
        <v>2013</v>
      </c>
      <c r="F6" s="642">
        <v>2011</v>
      </c>
      <c r="G6" s="642">
        <v>2012</v>
      </c>
      <c r="H6" s="644">
        <v>2013</v>
      </c>
    </row>
    <row r="7" spans="1:8" ht="12.75" customHeight="1" x14ac:dyDescent="0.2">
      <c r="A7" s="656"/>
      <c r="B7" s="658"/>
      <c r="C7" s="643"/>
      <c r="D7" s="645"/>
      <c r="E7" s="643"/>
      <c r="F7" s="643"/>
      <c r="G7" s="643"/>
      <c r="H7" s="645"/>
    </row>
    <row r="8" spans="1:8" ht="12.75" customHeight="1" x14ac:dyDescent="0.2">
      <c r="A8" s="657"/>
      <c r="B8" s="643"/>
      <c r="C8" s="659" t="s">
        <v>531</v>
      </c>
      <c r="D8" s="660"/>
      <c r="E8" s="661"/>
      <c r="F8" s="634" t="s">
        <v>1705</v>
      </c>
      <c r="G8" s="635"/>
      <c r="H8" s="635"/>
    </row>
    <row r="9" spans="1:8" s="348" customFormat="1" ht="12.75" customHeight="1" x14ac:dyDescent="0.2">
      <c r="B9" s="349"/>
      <c r="C9" s="350"/>
      <c r="D9" s="350"/>
      <c r="E9" s="350"/>
      <c r="F9" s="350"/>
      <c r="G9" s="350"/>
      <c r="H9" s="350"/>
    </row>
    <row r="10" spans="1:8" ht="12.75" customHeight="1" x14ac:dyDescent="0.2">
      <c r="A10" s="353">
        <v>1</v>
      </c>
      <c r="B10" s="314" t="s">
        <v>661</v>
      </c>
      <c r="C10" s="354">
        <v>4625915</v>
      </c>
      <c r="D10" s="354">
        <v>4665847</v>
      </c>
      <c r="E10" s="354">
        <v>4761776</v>
      </c>
      <c r="F10" s="355">
        <v>18.2</v>
      </c>
      <c r="G10" s="355">
        <v>0.9</v>
      </c>
      <c r="H10" s="355">
        <v>2.1</v>
      </c>
    </row>
    <row r="11" spans="1:8" ht="12.75" customHeight="1" x14ac:dyDescent="0.2">
      <c r="A11" s="353">
        <v>2</v>
      </c>
      <c r="B11" s="314" t="s">
        <v>662</v>
      </c>
      <c r="C11" s="354">
        <v>221858</v>
      </c>
      <c r="D11" s="354">
        <v>198637</v>
      </c>
      <c r="E11" s="354">
        <v>196196</v>
      </c>
      <c r="F11" s="355">
        <v>0.9</v>
      </c>
      <c r="G11" s="355">
        <v>-10.5</v>
      </c>
      <c r="H11" s="355">
        <v>-1.2</v>
      </c>
    </row>
    <row r="12" spans="1:8" ht="12.75" customHeight="1" x14ac:dyDescent="0.2">
      <c r="A12" s="353">
        <v>3</v>
      </c>
      <c r="B12" s="314" t="s">
        <v>663</v>
      </c>
      <c r="C12" s="354">
        <v>195852</v>
      </c>
      <c r="D12" s="354">
        <v>175023</v>
      </c>
      <c r="E12" s="354">
        <v>190982</v>
      </c>
      <c r="F12" s="355">
        <v>-3.3</v>
      </c>
      <c r="G12" s="355">
        <v>-10.6</v>
      </c>
      <c r="H12" s="355">
        <v>9.1</v>
      </c>
    </row>
    <row r="13" spans="1:8" ht="12.75" customHeight="1" x14ac:dyDescent="0.2">
      <c r="A13" s="353">
        <v>5</v>
      </c>
      <c r="B13" s="314" t="s">
        <v>664</v>
      </c>
      <c r="C13" s="354">
        <v>83095</v>
      </c>
      <c r="D13" s="354">
        <v>91220</v>
      </c>
      <c r="E13" s="354">
        <v>88078</v>
      </c>
      <c r="F13" s="355">
        <v>0.9</v>
      </c>
      <c r="G13" s="355">
        <v>9.8000000000000007</v>
      </c>
      <c r="H13" s="355">
        <v>-3.4</v>
      </c>
    </row>
    <row r="14" spans="1:8" ht="12.75" customHeight="1" x14ac:dyDescent="0.2">
      <c r="A14" s="353">
        <v>6</v>
      </c>
      <c r="B14" s="314" t="s">
        <v>27</v>
      </c>
      <c r="C14" s="354">
        <v>3542019</v>
      </c>
      <c r="D14" s="354">
        <v>3707297</v>
      </c>
      <c r="E14" s="354">
        <v>5109599</v>
      </c>
      <c r="F14" s="355">
        <v>45.6</v>
      </c>
      <c r="G14" s="355">
        <v>4.7</v>
      </c>
      <c r="H14" s="355">
        <v>37.799999999999997</v>
      </c>
    </row>
    <row r="15" spans="1:8" ht="12.75" customHeight="1" x14ac:dyDescent="0.2">
      <c r="A15" s="353">
        <v>7</v>
      </c>
      <c r="B15" s="314" t="s">
        <v>1374</v>
      </c>
      <c r="C15" s="354">
        <v>35791</v>
      </c>
      <c r="D15" s="354">
        <v>47125</v>
      </c>
      <c r="E15" s="354">
        <v>72133</v>
      </c>
      <c r="F15" s="355">
        <v>-34.1</v>
      </c>
      <c r="G15" s="355">
        <v>31.7</v>
      </c>
      <c r="H15" s="355">
        <v>53.1</v>
      </c>
    </row>
    <row r="16" spans="1:8" ht="12.75" customHeight="1" x14ac:dyDescent="0.2">
      <c r="A16" s="353">
        <v>8</v>
      </c>
      <c r="B16" s="314" t="s">
        <v>1375</v>
      </c>
      <c r="C16" s="354">
        <v>865259</v>
      </c>
      <c r="D16" s="354">
        <v>790520</v>
      </c>
      <c r="E16" s="354">
        <v>754969</v>
      </c>
      <c r="F16" s="355">
        <v>3</v>
      </c>
      <c r="G16" s="355">
        <v>-8.6</v>
      </c>
      <c r="H16" s="355">
        <v>-4.5</v>
      </c>
    </row>
    <row r="17" spans="1:8" ht="12.75" customHeight="1" x14ac:dyDescent="0.2">
      <c r="A17" s="353">
        <v>10</v>
      </c>
      <c r="B17" s="314" t="s">
        <v>1376</v>
      </c>
      <c r="C17" s="354">
        <v>23866589</v>
      </c>
      <c r="D17" s="354">
        <v>24715362</v>
      </c>
      <c r="E17" s="354">
        <v>26201628</v>
      </c>
      <c r="F17" s="355">
        <v>9.4</v>
      </c>
      <c r="G17" s="355">
        <v>3.6</v>
      </c>
      <c r="H17" s="355">
        <v>6</v>
      </c>
    </row>
    <row r="18" spans="1:8" ht="12.75" customHeight="1" x14ac:dyDescent="0.2">
      <c r="A18" s="353">
        <v>11</v>
      </c>
      <c r="B18" s="314" t="s">
        <v>1377</v>
      </c>
      <c r="C18" s="354">
        <v>2174324</v>
      </c>
      <c r="D18" s="354">
        <v>2188629</v>
      </c>
      <c r="E18" s="354">
        <v>2197615</v>
      </c>
      <c r="F18" s="355">
        <v>2.6</v>
      </c>
      <c r="G18" s="355">
        <v>0.7</v>
      </c>
      <c r="H18" s="355">
        <v>0.4</v>
      </c>
    </row>
    <row r="19" spans="1:8" ht="12.75" customHeight="1" x14ac:dyDescent="0.2">
      <c r="A19" s="353">
        <v>12</v>
      </c>
      <c r="B19" s="314" t="s">
        <v>1378</v>
      </c>
      <c r="C19" s="354">
        <v>2124518</v>
      </c>
      <c r="D19" s="354">
        <v>2054313</v>
      </c>
      <c r="E19" s="354">
        <v>1832805</v>
      </c>
      <c r="F19" s="355">
        <v>8.6999999999999993</v>
      </c>
      <c r="G19" s="355">
        <v>-3.3</v>
      </c>
      <c r="H19" s="355">
        <v>-10.8</v>
      </c>
    </row>
    <row r="20" spans="1:8" ht="12.75" customHeight="1" x14ac:dyDescent="0.2">
      <c r="A20" s="353">
        <v>13</v>
      </c>
      <c r="B20" s="314" t="s">
        <v>1379</v>
      </c>
      <c r="C20" s="354">
        <v>4076564</v>
      </c>
      <c r="D20" s="354">
        <v>3824295</v>
      </c>
      <c r="E20" s="354">
        <v>3800577</v>
      </c>
      <c r="F20" s="355">
        <v>9.1</v>
      </c>
      <c r="G20" s="355">
        <v>-6.2</v>
      </c>
      <c r="H20" s="355">
        <v>-0.6</v>
      </c>
    </row>
    <row r="21" spans="1:8" ht="12.75" customHeight="1" x14ac:dyDescent="0.2">
      <c r="A21" s="353">
        <v>14</v>
      </c>
      <c r="B21" s="314" t="s">
        <v>1380</v>
      </c>
      <c r="C21" s="354">
        <v>8255673</v>
      </c>
      <c r="D21" s="354">
        <v>7889430</v>
      </c>
      <c r="E21" s="354">
        <v>8005990</v>
      </c>
      <c r="F21" s="355">
        <v>8.6</v>
      </c>
      <c r="G21" s="355">
        <v>-4.4000000000000004</v>
      </c>
      <c r="H21" s="355">
        <v>1.5</v>
      </c>
    </row>
    <row r="22" spans="1:8" ht="12.75" customHeight="1" x14ac:dyDescent="0.2">
      <c r="A22" s="353">
        <v>15</v>
      </c>
      <c r="B22" s="314" t="s">
        <v>1381</v>
      </c>
      <c r="C22" s="354">
        <v>2497045</v>
      </c>
      <c r="D22" s="354">
        <v>2258332</v>
      </c>
      <c r="E22" s="354">
        <v>2532595</v>
      </c>
      <c r="F22" s="355">
        <v>20.100000000000001</v>
      </c>
      <c r="G22" s="355">
        <v>-9.6</v>
      </c>
      <c r="H22" s="355">
        <v>12.1</v>
      </c>
    </row>
    <row r="23" spans="1:8" ht="12.75" customHeight="1" x14ac:dyDescent="0.2">
      <c r="A23" s="353">
        <v>16</v>
      </c>
      <c r="B23" s="314" t="s">
        <v>1947</v>
      </c>
      <c r="C23" s="354">
        <v>2992025</v>
      </c>
      <c r="D23" s="354">
        <v>2803070</v>
      </c>
      <c r="E23" s="354">
        <v>2727513</v>
      </c>
      <c r="F23" s="355">
        <v>3.9</v>
      </c>
      <c r="G23" s="355">
        <v>-6.3</v>
      </c>
      <c r="H23" s="355">
        <v>-2.7</v>
      </c>
    </row>
    <row r="24" spans="1:8" ht="12.75" customHeight="1" x14ac:dyDescent="0.2">
      <c r="A24" s="353">
        <v>17</v>
      </c>
      <c r="B24" s="314" t="s">
        <v>66</v>
      </c>
      <c r="C24" s="354">
        <v>9216700</v>
      </c>
      <c r="D24" s="354">
        <v>8817022</v>
      </c>
      <c r="E24" s="354">
        <v>8513934</v>
      </c>
      <c r="F24" s="355">
        <v>5.0999999999999996</v>
      </c>
      <c r="G24" s="355">
        <v>-4.3</v>
      </c>
      <c r="H24" s="355">
        <v>-3.4</v>
      </c>
    </row>
    <row r="25" spans="1:8" ht="12.75" customHeight="1" x14ac:dyDescent="0.2">
      <c r="A25" s="353">
        <v>19</v>
      </c>
      <c r="B25" s="314" t="s">
        <v>1410</v>
      </c>
      <c r="C25" s="354">
        <v>6911974</v>
      </c>
      <c r="D25" s="354">
        <v>8212810</v>
      </c>
      <c r="E25" s="354">
        <v>8181661</v>
      </c>
      <c r="F25" s="355">
        <v>24</v>
      </c>
      <c r="G25" s="355">
        <v>18.8</v>
      </c>
      <c r="H25" s="355">
        <v>-0.4</v>
      </c>
    </row>
    <row r="26" spans="1:8" ht="12.75" customHeight="1" x14ac:dyDescent="0.2">
      <c r="A26" s="353">
        <v>20</v>
      </c>
      <c r="B26" s="314" t="s">
        <v>1247</v>
      </c>
      <c r="C26" s="354">
        <v>43970600</v>
      </c>
      <c r="D26" s="354">
        <v>44311409</v>
      </c>
      <c r="E26" s="354">
        <v>44581080</v>
      </c>
      <c r="F26" s="355">
        <v>11</v>
      </c>
      <c r="G26" s="355">
        <v>0.8</v>
      </c>
      <c r="H26" s="355">
        <v>0.6</v>
      </c>
    </row>
    <row r="27" spans="1:8" ht="12.75" customHeight="1" x14ac:dyDescent="0.2">
      <c r="A27" s="353">
        <v>21</v>
      </c>
      <c r="B27" s="314" t="s">
        <v>1357</v>
      </c>
      <c r="C27" s="354">
        <v>25411470</v>
      </c>
      <c r="D27" s="354">
        <v>23682848</v>
      </c>
      <c r="E27" s="354">
        <v>22235021</v>
      </c>
      <c r="F27" s="355">
        <v>-3.6</v>
      </c>
      <c r="G27" s="355">
        <v>-6.8</v>
      </c>
      <c r="H27" s="355">
        <v>-6.1</v>
      </c>
    </row>
    <row r="28" spans="1:8" ht="12.75" customHeight="1" x14ac:dyDescent="0.2">
      <c r="A28" s="353">
        <v>22</v>
      </c>
      <c r="B28" s="314" t="s">
        <v>154</v>
      </c>
      <c r="C28" s="354">
        <v>16517176</v>
      </c>
      <c r="D28" s="354">
        <v>16131275</v>
      </c>
      <c r="E28" s="354">
        <v>16139659</v>
      </c>
      <c r="F28" s="355">
        <v>9.9</v>
      </c>
      <c r="G28" s="355">
        <v>-2.2999999999999998</v>
      </c>
      <c r="H28" s="355">
        <v>0.1</v>
      </c>
    </row>
    <row r="29" spans="1:8" ht="12.75" customHeight="1" x14ac:dyDescent="0.2">
      <c r="A29" s="353">
        <v>23</v>
      </c>
      <c r="B29" s="314" t="s">
        <v>155</v>
      </c>
      <c r="C29" s="354">
        <v>5692481</v>
      </c>
      <c r="D29" s="354">
        <v>5408979</v>
      </c>
      <c r="E29" s="354">
        <v>5354594</v>
      </c>
      <c r="F29" s="355">
        <v>8.5</v>
      </c>
      <c r="G29" s="355">
        <v>-5</v>
      </c>
      <c r="H29" s="355">
        <v>-1</v>
      </c>
    </row>
    <row r="30" spans="1:8" ht="12.75" customHeight="1" x14ac:dyDescent="0.2">
      <c r="A30" s="353">
        <v>24</v>
      </c>
      <c r="B30" s="314" t="s">
        <v>156</v>
      </c>
      <c r="C30" s="354">
        <v>24945787</v>
      </c>
      <c r="D30" s="354">
        <v>22844084</v>
      </c>
      <c r="E30" s="354">
        <v>21426987</v>
      </c>
      <c r="F30" s="355">
        <v>17.899999999999999</v>
      </c>
      <c r="G30" s="355">
        <v>-8.4</v>
      </c>
      <c r="H30" s="355">
        <v>-6.2</v>
      </c>
    </row>
    <row r="31" spans="1:8" ht="12.75" customHeight="1" x14ac:dyDescent="0.2">
      <c r="A31" s="353">
        <v>25</v>
      </c>
      <c r="B31" s="314" t="s">
        <v>157</v>
      </c>
      <c r="C31" s="354">
        <v>15027104</v>
      </c>
      <c r="D31" s="354">
        <v>14461105</v>
      </c>
      <c r="E31" s="354">
        <v>14291801</v>
      </c>
      <c r="F31" s="355">
        <v>9.8000000000000007</v>
      </c>
      <c r="G31" s="355">
        <v>-3.8</v>
      </c>
      <c r="H31" s="355">
        <v>-1.2</v>
      </c>
    </row>
    <row r="32" spans="1:8" ht="12.75" customHeight="1" x14ac:dyDescent="0.2">
      <c r="A32" s="353">
        <v>26</v>
      </c>
      <c r="B32" s="314" t="s">
        <v>158</v>
      </c>
      <c r="C32" s="354">
        <v>31660916</v>
      </c>
      <c r="D32" s="354">
        <v>29084099</v>
      </c>
      <c r="E32" s="354">
        <v>28392747</v>
      </c>
      <c r="F32" s="355">
        <v>1.2</v>
      </c>
      <c r="G32" s="355">
        <v>-8.1</v>
      </c>
      <c r="H32" s="355">
        <v>-2.4</v>
      </c>
    </row>
    <row r="33" spans="1:8" ht="12.75" customHeight="1" x14ac:dyDescent="0.2">
      <c r="A33" s="353">
        <v>27</v>
      </c>
      <c r="B33" s="314" t="s">
        <v>159</v>
      </c>
      <c r="C33" s="354">
        <v>22820914</v>
      </c>
      <c r="D33" s="354">
        <v>21367770</v>
      </c>
      <c r="E33" s="354">
        <v>21357403</v>
      </c>
      <c r="F33" s="355">
        <v>8.1</v>
      </c>
      <c r="G33" s="355">
        <v>-6.4</v>
      </c>
      <c r="H33" s="355">
        <v>0</v>
      </c>
    </row>
    <row r="34" spans="1:8" ht="12.75" customHeight="1" x14ac:dyDescent="0.2">
      <c r="A34" s="353">
        <v>28</v>
      </c>
      <c r="B34" s="314" t="s">
        <v>160</v>
      </c>
      <c r="C34" s="354">
        <v>45450022</v>
      </c>
      <c r="D34" s="354">
        <v>44127094</v>
      </c>
      <c r="E34" s="354">
        <v>44159759</v>
      </c>
      <c r="F34" s="355">
        <v>10.9</v>
      </c>
      <c r="G34" s="355">
        <v>-2.9</v>
      </c>
      <c r="H34" s="355">
        <v>0.1</v>
      </c>
    </row>
    <row r="35" spans="1:8" ht="12.75" customHeight="1" x14ac:dyDescent="0.2">
      <c r="A35" s="353">
        <v>29</v>
      </c>
      <c r="B35" s="314" t="s">
        <v>216</v>
      </c>
      <c r="C35" s="354">
        <v>59305283</v>
      </c>
      <c r="D35" s="354">
        <v>51884881</v>
      </c>
      <c r="E35" s="354">
        <v>49358566</v>
      </c>
      <c r="F35" s="355">
        <v>9.6</v>
      </c>
      <c r="G35" s="355">
        <v>-12.5</v>
      </c>
      <c r="H35" s="355">
        <v>-4.9000000000000004</v>
      </c>
    </row>
    <row r="36" spans="1:8" ht="12.75" customHeight="1" x14ac:dyDescent="0.2">
      <c r="A36" s="353">
        <v>30</v>
      </c>
      <c r="B36" s="314" t="s">
        <v>217</v>
      </c>
      <c r="C36" s="354">
        <v>21993024</v>
      </c>
      <c r="D36" s="354">
        <v>25069652</v>
      </c>
      <c r="E36" s="354">
        <v>22964460</v>
      </c>
      <c r="F36" s="355">
        <v>14.5</v>
      </c>
      <c r="G36" s="355">
        <v>14</v>
      </c>
      <c r="H36" s="355">
        <v>-8.4</v>
      </c>
    </row>
    <row r="37" spans="1:8" ht="12.75" customHeight="1" x14ac:dyDescent="0.2">
      <c r="A37" s="353">
        <v>31</v>
      </c>
      <c r="B37" s="314" t="s">
        <v>218</v>
      </c>
      <c r="C37" s="354">
        <v>4475135</v>
      </c>
      <c r="D37" s="354">
        <v>4317626</v>
      </c>
      <c r="E37" s="354">
        <v>4057249</v>
      </c>
      <c r="F37" s="355">
        <v>8.9</v>
      </c>
      <c r="G37" s="355">
        <v>-3.5</v>
      </c>
      <c r="H37" s="355">
        <v>-6</v>
      </c>
    </row>
    <row r="38" spans="1:8" ht="12.75" customHeight="1" x14ac:dyDescent="0.2">
      <c r="A38" s="353">
        <v>35</v>
      </c>
      <c r="B38" s="314" t="s">
        <v>219</v>
      </c>
      <c r="C38" s="354">
        <v>1712068</v>
      </c>
      <c r="D38" s="354">
        <v>2471404</v>
      </c>
      <c r="E38" s="354">
        <v>2445210</v>
      </c>
      <c r="F38" s="355">
        <v>4.9000000000000004</v>
      </c>
      <c r="G38" s="355">
        <v>44.4</v>
      </c>
      <c r="H38" s="355">
        <v>-1.1000000000000001</v>
      </c>
    </row>
    <row r="39" spans="1:8" ht="12.75" customHeight="1" x14ac:dyDescent="0.2">
      <c r="A39" s="353">
        <v>89</v>
      </c>
      <c r="B39" s="314" t="s">
        <v>856</v>
      </c>
      <c r="C39" s="354">
        <v>29855126</v>
      </c>
      <c r="D39" s="354">
        <v>28631071</v>
      </c>
      <c r="E39" s="354">
        <v>30233476</v>
      </c>
      <c r="F39" s="355">
        <v>-1.4</v>
      </c>
      <c r="G39" s="355">
        <v>-4.0999999999999996</v>
      </c>
      <c r="H39" s="355">
        <v>5.6</v>
      </c>
    </row>
    <row r="40" spans="1:8" s="348" customFormat="1" ht="12.75" customHeight="1" x14ac:dyDescent="0.2">
      <c r="B40" s="356" t="s">
        <v>488</v>
      </c>
      <c r="C40" s="350">
        <v>420522309</v>
      </c>
      <c r="D40" s="350">
        <v>406232229</v>
      </c>
      <c r="E40" s="350">
        <v>402166075</v>
      </c>
      <c r="F40" s="358">
        <v>8.4</v>
      </c>
      <c r="G40" s="358">
        <v>-3.4</v>
      </c>
      <c r="H40" s="358">
        <v>-1</v>
      </c>
    </row>
    <row r="41" spans="1:8" s="348" customFormat="1" ht="12.75" customHeight="1" x14ac:dyDescent="0.2">
      <c r="B41" s="359"/>
      <c r="C41" s="350"/>
      <c r="D41" s="350"/>
      <c r="E41" s="350"/>
      <c r="F41" s="350"/>
      <c r="G41" s="350"/>
      <c r="H41" s="350"/>
    </row>
    <row r="42" spans="1:8" s="348" customFormat="1" ht="12.75" customHeight="1" x14ac:dyDescent="0.2">
      <c r="B42" s="359"/>
      <c r="C42" s="350"/>
      <c r="D42" s="350"/>
      <c r="E42" s="350"/>
      <c r="F42" s="350"/>
      <c r="G42" s="350"/>
      <c r="H42" s="350"/>
    </row>
    <row r="43" spans="1:8" ht="14.25" customHeight="1" x14ac:dyDescent="0.2">
      <c r="A43" s="184"/>
      <c r="B43" s="184"/>
      <c r="C43" s="360"/>
      <c r="D43" s="360"/>
      <c r="E43" s="361"/>
      <c r="F43" s="361"/>
      <c r="G43" s="364"/>
    </row>
    <row r="44" spans="1:8" x14ac:dyDescent="0.2">
      <c r="A44" s="655" t="s">
        <v>653</v>
      </c>
      <c r="B44" s="642" t="s">
        <v>1180</v>
      </c>
      <c r="C44" s="659" t="s">
        <v>816</v>
      </c>
      <c r="D44" s="660"/>
      <c r="E44" s="660"/>
      <c r="F44" s="660"/>
      <c r="G44" s="660"/>
      <c r="H44" s="660"/>
    </row>
    <row r="45" spans="1:8" x14ac:dyDescent="0.2">
      <c r="A45" s="656"/>
      <c r="B45" s="658"/>
      <c r="C45" s="642">
        <v>2011</v>
      </c>
      <c r="D45" s="644">
        <v>2012</v>
      </c>
      <c r="E45" s="642">
        <v>2013</v>
      </c>
      <c r="F45" s="642">
        <v>2011</v>
      </c>
      <c r="G45" s="642">
        <v>2012</v>
      </c>
      <c r="H45" s="644">
        <v>2013</v>
      </c>
    </row>
    <row r="46" spans="1:8" x14ac:dyDescent="0.2">
      <c r="A46" s="656"/>
      <c r="B46" s="658"/>
      <c r="C46" s="643"/>
      <c r="D46" s="645"/>
      <c r="E46" s="643"/>
      <c r="F46" s="643"/>
      <c r="G46" s="643"/>
      <c r="H46" s="645"/>
    </row>
    <row r="47" spans="1:8" x14ac:dyDescent="0.2">
      <c r="A47" s="657"/>
      <c r="B47" s="643"/>
      <c r="C47" s="659" t="s">
        <v>531</v>
      </c>
      <c r="D47" s="660"/>
      <c r="E47" s="661"/>
      <c r="F47" s="634" t="s">
        <v>1705</v>
      </c>
      <c r="G47" s="635"/>
      <c r="H47" s="635"/>
    </row>
    <row r="48" spans="1:8" x14ac:dyDescent="0.2">
      <c r="A48" s="348"/>
      <c r="B48" s="349"/>
      <c r="C48" s="350"/>
      <c r="D48" s="350"/>
      <c r="E48" s="350"/>
      <c r="F48" s="350"/>
      <c r="G48" s="350"/>
      <c r="H48" s="350"/>
    </row>
    <row r="49" spans="1:8" x14ac:dyDescent="0.2">
      <c r="A49" s="353">
        <v>1</v>
      </c>
      <c r="B49" s="314" t="s">
        <v>661</v>
      </c>
      <c r="C49" s="354">
        <v>11422272</v>
      </c>
      <c r="D49" s="354">
        <v>12158375</v>
      </c>
      <c r="E49" s="354">
        <v>12818640</v>
      </c>
      <c r="F49" s="355">
        <v>5.0999999999999996</v>
      </c>
      <c r="G49" s="355">
        <v>6.4</v>
      </c>
      <c r="H49" s="355">
        <v>5.4</v>
      </c>
    </row>
    <row r="50" spans="1:8" x14ac:dyDescent="0.2">
      <c r="A50" s="353">
        <v>2</v>
      </c>
      <c r="B50" s="314" t="s">
        <v>662</v>
      </c>
      <c r="C50" s="354">
        <v>261062</v>
      </c>
      <c r="D50" s="354">
        <v>240198</v>
      </c>
      <c r="E50" s="354">
        <v>252582</v>
      </c>
      <c r="F50" s="355">
        <v>8.6999999999999993</v>
      </c>
      <c r="G50" s="355">
        <v>-8</v>
      </c>
      <c r="H50" s="355">
        <v>5.2</v>
      </c>
    </row>
    <row r="51" spans="1:8" x14ac:dyDescent="0.2">
      <c r="A51" s="353">
        <v>3</v>
      </c>
      <c r="B51" s="314" t="s">
        <v>663</v>
      </c>
      <c r="C51" s="354">
        <v>135650</v>
      </c>
      <c r="D51" s="354">
        <v>146140</v>
      </c>
      <c r="E51" s="354">
        <v>164249</v>
      </c>
      <c r="F51" s="355">
        <v>23.3</v>
      </c>
      <c r="G51" s="355">
        <v>7.7</v>
      </c>
      <c r="H51" s="355">
        <v>12.4</v>
      </c>
    </row>
    <row r="52" spans="1:8" x14ac:dyDescent="0.2">
      <c r="A52" s="353">
        <v>5</v>
      </c>
      <c r="B52" s="314" t="s">
        <v>664</v>
      </c>
      <c r="C52" s="354">
        <v>97085</v>
      </c>
      <c r="D52" s="354">
        <v>109371</v>
      </c>
      <c r="E52" s="354">
        <v>112731</v>
      </c>
      <c r="F52" s="355">
        <v>11.4</v>
      </c>
      <c r="G52" s="355">
        <v>12.7</v>
      </c>
      <c r="H52" s="355">
        <v>3.1</v>
      </c>
    </row>
    <row r="53" spans="1:8" x14ac:dyDescent="0.2">
      <c r="A53" s="353">
        <v>6</v>
      </c>
      <c r="B53" s="314" t="s">
        <v>27</v>
      </c>
      <c r="C53" s="354">
        <v>7501754</v>
      </c>
      <c r="D53" s="354">
        <v>12912844</v>
      </c>
      <c r="E53" s="354">
        <v>15648896</v>
      </c>
      <c r="F53" s="355">
        <v>36.4</v>
      </c>
      <c r="G53" s="355">
        <v>72.099999999999994</v>
      </c>
      <c r="H53" s="355">
        <v>21.2</v>
      </c>
    </row>
    <row r="54" spans="1:8" x14ac:dyDescent="0.2">
      <c r="A54" s="353">
        <v>7</v>
      </c>
      <c r="B54" s="314" t="s">
        <v>1374</v>
      </c>
      <c r="C54" s="354">
        <v>211484</v>
      </c>
      <c r="D54" s="354">
        <v>209539</v>
      </c>
      <c r="E54" s="354">
        <v>163343</v>
      </c>
      <c r="F54" s="355">
        <v>4</v>
      </c>
      <c r="G54" s="355">
        <v>-0.9</v>
      </c>
      <c r="H54" s="355">
        <v>-22</v>
      </c>
    </row>
    <row r="55" spans="1:8" x14ac:dyDescent="0.2">
      <c r="A55" s="353">
        <v>8</v>
      </c>
      <c r="B55" s="314" t="s">
        <v>1375</v>
      </c>
      <c r="C55" s="354">
        <v>686840</v>
      </c>
      <c r="D55" s="354">
        <v>660680</v>
      </c>
      <c r="E55" s="354">
        <v>670881</v>
      </c>
      <c r="F55" s="355">
        <v>5</v>
      </c>
      <c r="G55" s="355">
        <v>-3.8</v>
      </c>
      <c r="H55" s="355">
        <v>1.5</v>
      </c>
    </row>
    <row r="56" spans="1:8" x14ac:dyDescent="0.2">
      <c r="A56" s="353">
        <v>10</v>
      </c>
      <c r="B56" s="314" t="s">
        <v>1376</v>
      </c>
      <c r="C56" s="354">
        <v>21422245</v>
      </c>
      <c r="D56" s="354">
        <v>21452979</v>
      </c>
      <c r="E56" s="354">
        <v>22421157</v>
      </c>
      <c r="F56" s="355">
        <v>10.1</v>
      </c>
      <c r="G56" s="355">
        <v>0.1</v>
      </c>
      <c r="H56" s="355">
        <v>4.5</v>
      </c>
    </row>
    <row r="57" spans="1:8" x14ac:dyDescent="0.2">
      <c r="A57" s="353">
        <v>11</v>
      </c>
      <c r="B57" s="314" t="s">
        <v>1377</v>
      </c>
      <c r="C57" s="354">
        <v>3573633</v>
      </c>
      <c r="D57" s="354">
        <v>3564396</v>
      </c>
      <c r="E57" s="354">
        <v>3682952</v>
      </c>
      <c r="F57" s="355">
        <v>10.1</v>
      </c>
      <c r="G57" s="355">
        <v>-0.3</v>
      </c>
      <c r="H57" s="355">
        <v>3.3</v>
      </c>
    </row>
    <row r="58" spans="1:8" x14ac:dyDescent="0.2">
      <c r="A58" s="353">
        <v>12</v>
      </c>
      <c r="B58" s="314" t="s">
        <v>1378</v>
      </c>
      <c r="C58" s="354">
        <v>634711</v>
      </c>
      <c r="D58" s="354">
        <v>547446</v>
      </c>
      <c r="E58" s="354">
        <v>498369</v>
      </c>
      <c r="F58" s="355">
        <v>45.2</v>
      </c>
      <c r="G58" s="355">
        <v>-13.7</v>
      </c>
      <c r="H58" s="355">
        <v>-9</v>
      </c>
    </row>
    <row r="59" spans="1:8" x14ac:dyDescent="0.2">
      <c r="A59" s="353">
        <v>13</v>
      </c>
      <c r="B59" s="314" t="s">
        <v>1379</v>
      </c>
      <c r="C59" s="354">
        <v>3590829</v>
      </c>
      <c r="D59" s="354">
        <v>3322156</v>
      </c>
      <c r="E59" s="354">
        <v>3304086</v>
      </c>
      <c r="F59" s="355">
        <v>11.9</v>
      </c>
      <c r="G59" s="355">
        <v>-7.5</v>
      </c>
      <c r="H59" s="355">
        <v>-0.5</v>
      </c>
    </row>
    <row r="60" spans="1:8" x14ac:dyDescent="0.2">
      <c r="A60" s="353">
        <v>14</v>
      </c>
      <c r="B60" s="314" t="s">
        <v>1380</v>
      </c>
      <c r="C60" s="354">
        <v>3739126</v>
      </c>
      <c r="D60" s="354">
        <v>3632825</v>
      </c>
      <c r="E60" s="354">
        <v>4073063</v>
      </c>
      <c r="F60" s="355">
        <v>13.9</v>
      </c>
      <c r="G60" s="355">
        <v>-2.8</v>
      </c>
      <c r="H60" s="355">
        <v>12.1</v>
      </c>
    </row>
    <row r="61" spans="1:8" x14ac:dyDescent="0.2">
      <c r="A61" s="353">
        <v>15</v>
      </c>
      <c r="B61" s="314" t="s">
        <v>1381</v>
      </c>
      <c r="C61" s="354">
        <v>2741029</v>
      </c>
      <c r="D61" s="354">
        <v>2712999</v>
      </c>
      <c r="E61" s="354">
        <v>2993739</v>
      </c>
      <c r="F61" s="355">
        <v>22.9</v>
      </c>
      <c r="G61" s="355">
        <v>-1</v>
      </c>
      <c r="H61" s="355">
        <v>10.3</v>
      </c>
    </row>
    <row r="62" spans="1:8" x14ac:dyDescent="0.2">
      <c r="A62" s="353">
        <v>16</v>
      </c>
      <c r="B62" s="314" t="s">
        <v>1947</v>
      </c>
      <c r="C62" s="354">
        <v>2104748</v>
      </c>
      <c r="D62" s="354">
        <v>2058052</v>
      </c>
      <c r="E62" s="354">
        <v>2019121</v>
      </c>
      <c r="F62" s="355">
        <v>14.8</v>
      </c>
      <c r="G62" s="355">
        <v>-2.2000000000000002</v>
      </c>
      <c r="H62" s="355">
        <v>-1.9</v>
      </c>
    </row>
    <row r="63" spans="1:8" x14ac:dyDescent="0.2">
      <c r="A63" s="353">
        <v>17</v>
      </c>
      <c r="B63" s="314" t="s">
        <v>66</v>
      </c>
      <c r="C63" s="354">
        <v>7248444</v>
      </c>
      <c r="D63" s="354">
        <v>7258140</v>
      </c>
      <c r="E63" s="354">
        <v>7241852</v>
      </c>
      <c r="F63" s="355">
        <v>5.3</v>
      </c>
      <c r="G63" s="355">
        <v>0.1</v>
      </c>
      <c r="H63" s="355">
        <v>-0.2</v>
      </c>
    </row>
    <row r="64" spans="1:8" x14ac:dyDescent="0.2">
      <c r="A64" s="353">
        <v>19</v>
      </c>
      <c r="B64" s="314" t="s">
        <v>1410</v>
      </c>
      <c r="C64" s="354">
        <v>20212399</v>
      </c>
      <c r="D64" s="354">
        <v>20542668</v>
      </c>
      <c r="E64" s="354">
        <v>19982660</v>
      </c>
      <c r="F64" s="355">
        <v>30.5</v>
      </c>
      <c r="G64" s="355">
        <v>1.6</v>
      </c>
      <c r="H64" s="355">
        <v>-2.7</v>
      </c>
    </row>
    <row r="65" spans="1:8" x14ac:dyDescent="0.2">
      <c r="A65" s="353">
        <v>20</v>
      </c>
      <c r="B65" s="314" t="s">
        <v>1247</v>
      </c>
      <c r="C65" s="354">
        <v>40544335</v>
      </c>
      <c r="D65" s="354">
        <v>40130895</v>
      </c>
      <c r="E65" s="354">
        <v>39748958</v>
      </c>
      <c r="F65" s="355">
        <v>12.8</v>
      </c>
      <c r="G65" s="355">
        <v>-1</v>
      </c>
      <c r="H65" s="355">
        <v>-1</v>
      </c>
    </row>
    <row r="66" spans="1:8" x14ac:dyDescent="0.2">
      <c r="A66" s="353">
        <v>21</v>
      </c>
      <c r="B66" s="314" t="s">
        <v>1357</v>
      </c>
      <c r="C66" s="354">
        <v>17181255</v>
      </c>
      <c r="D66" s="354">
        <v>16255967</v>
      </c>
      <c r="E66" s="354">
        <v>16585952</v>
      </c>
      <c r="F66" s="355">
        <v>-3.1</v>
      </c>
      <c r="G66" s="355">
        <v>-5.4</v>
      </c>
      <c r="H66" s="355">
        <v>2</v>
      </c>
    </row>
    <row r="67" spans="1:8" x14ac:dyDescent="0.2">
      <c r="A67" s="353">
        <v>22</v>
      </c>
      <c r="B67" s="314" t="s">
        <v>154</v>
      </c>
      <c r="C67" s="354">
        <v>11595871</v>
      </c>
      <c r="D67" s="354">
        <v>11404870</v>
      </c>
      <c r="E67" s="354">
        <v>11405176</v>
      </c>
      <c r="F67" s="355">
        <v>16.399999999999999</v>
      </c>
      <c r="G67" s="355">
        <v>-1.6</v>
      </c>
      <c r="H67" s="355">
        <v>0</v>
      </c>
    </row>
    <row r="68" spans="1:8" x14ac:dyDescent="0.2">
      <c r="A68" s="353">
        <v>23</v>
      </c>
      <c r="B68" s="314" t="s">
        <v>155</v>
      </c>
      <c r="C68" s="354">
        <v>3739584</v>
      </c>
      <c r="D68" s="354">
        <v>3623515</v>
      </c>
      <c r="E68" s="354">
        <v>3574775</v>
      </c>
      <c r="F68" s="355">
        <v>8.9</v>
      </c>
      <c r="G68" s="355">
        <v>-3.1</v>
      </c>
      <c r="H68" s="355">
        <v>-1.3</v>
      </c>
    </row>
    <row r="69" spans="1:8" x14ac:dyDescent="0.2">
      <c r="A69" s="353">
        <v>24</v>
      </c>
      <c r="B69" s="314" t="s">
        <v>156</v>
      </c>
      <c r="C69" s="354">
        <v>31268190</v>
      </c>
      <c r="D69" s="354">
        <v>28353431</v>
      </c>
      <c r="E69" s="354">
        <v>26279807</v>
      </c>
      <c r="F69" s="355">
        <v>21.5</v>
      </c>
      <c r="G69" s="355">
        <v>-9.3000000000000007</v>
      </c>
      <c r="H69" s="355">
        <v>-7.3</v>
      </c>
    </row>
    <row r="70" spans="1:8" x14ac:dyDescent="0.2">
      <c r="A70" s="353">
        <v>25</v>
      </c>
      <c r="B70" s="314" t="s">
        <v>157</v>
      </c>
      <c r="C70" s="354">
        <v>9146404</v>
      </c>
      <c r="D70" s="354">
        <v>9257460</v>
      </c>
      <c r="E70" s="354">
        <v>9300808</v>
      </c>
      <c r="F70" s="355">
        <v>15.4</v>
      </c>
      <c r="G70" s="355">
        <v>1.2</v>
      </c>
      <c r="H70" s="355">
        <v>0.5</v>
      </c>
    </row>
    <row r="71" spans="1:8" x14ac:dyDescent="0.2">
      <c r="A71" s="353">
        <v>26</v>
      </c>
      <c r="B71" s="314" t="s">
        <v>158</v>
      </c>
      <c r="C71" s="354">
        <v>14635061</v>
      </c>
      <c r="D71" s="354">
        <v>13917975</v>
      </c>
      <c r="E71" s="354">
        <v>13111797</v>
      </c>
      <c r="F71" s="355">
        <v>4</v>
      </c>
      <c r="G71" s="355">
        <v>-4.9000000000000004</v>
      </c>
      <c r="H71" s="355">
        <v>-5.8</v>
      </c>
    </row>
    <row r="72" spans="1:8" x14ac:dyDescent="0.2">
      <c r="A72" s="353">
        <v>27</v>
      </c>
      <c r="B72" s="314" t="s">
        <v>159</v>
      </c>
      <c r="C72" s="354">
        <v>13382571</v>
      </c>
      <c r="D72" s="354">
        <v>13099304</v>
      </c>
      <c r="E72" s="354">
        <v>13082830</v>
      </c>
      <c r="F72" s="355">
        <v>12.5</v>
      </c>
      <c r="G72" s="355">
        <v>-2.1</v>
      </c>
      <c r="H72" s="355">
        <v>-0.1</v>
      </c>
    </row>
    <row r="73" spans="1:8" x14ac:dyDescent="0.2">
      <c r="A73" s="353">
        <v>28</v>
      </c>
      <c r="B73" s="314" t="s">
        <v>160</v>
      </c>
      <c r="C73" s="354">
        <v>24680955</v>
      </c>
      <c r="D73" s="354">
        <v>24765291</v>
      </c>
      <c r="E73" s="354">
        <v>24563906</v>
      </c>
      <c r="F73" s="355">
        <v>19.100000000000001</v>
      </c>
      <c r="G73" s="355">
        <v>0.3</v>
      </c>
      <c r="H73" s="355">
        <v>-0.8</v>
      </c>
    </row>
    <row r="74" spans="1:8" x14ac:dyDescent="0.2">
      <c r="A74" s="353">
        <v>29</v>
      </c>
      <c r="B74" s="314" t="s">
        <v>216</v>
      </c>
      <c r="C74" s="354">
        <v>38472330</v>
      </c>
      <c r="D74" s="354">
        <v>39197343</v>
      </c>
      <c r="E74" s="354">
        <v>38214860</v>
      </c>
      <c r="F74" s="355">
        <v>13.9</v>
      </c>
      <c r="G74" s="355">
        <v>1.9</v>
      </c>
      <c r="H74" s="355">
        <v>-2.5</v>
      </c>
    </row>
    <row r="75" spans="1:8" x14ac:dyDescent="0.2">
      <c r="A75" s="353">
        <v>30</v>
      </c>
      <c r="B75" s="314" t="s">
        <v>217</v>
      </c>
      <c r="C75" s="354">
        <v>16677915</v>
      </c>
      <c r="D75" s="354">
        <v>15729763</v>
      </c>
      <c r="E75" s="354">
        <v>17772707</v>
      </c>
      <c r="F75" s="355">
        <v>-6.6</v>
      </c>
      <c r="G75" s="355">
        <v>-5.7</v>
      </c>
      <c r="H75" s="355">
        <v>13</v>
      </c>
    </row>
    <row r="76" spans="1:8" x14ac:dyDescent="0.2">
      <c r="A76" s="353">
        <v>31</v>
      </c>
      <c r="B76" s="314" t="s">
        <v>218</v>
      </c>
      <c r="C76" s="354">
        <v>2547875</v>
      </c>
      <c r="D76" s="354">
        <v>2404300</v>
      </c>
      <c r="E76" s="354">
        <v>2399964</v>
      </c>
      <c r="F76" s="355">
        <v>11.8</v>
      </c>
      <c r="G76" s="355">
        <v>-5.6</v>
      </c>
      <c r="H76" s="355">
        <v>-0.2</v>
      </c>
    </row>
    <row r="77" spans="1:8" x14ac:dyDescent="0.2">
      <c r="A77" s="353">
        <v>35</v>
      </c>
      <c r="B77" s="314" t="s">
        <v>219</v>
      </c>
      <c r="C77" s="354">
        <v>1506409</v>
      </c>
      <c r="D77" s="354">
        <v>1085078</v>
      </c>
      <c r="E77" s="354">
        <v>895555</v>
      </c>
      <c r="F77" s="355">
        <v>32.1</v>
      </c>
      <c r="G77" s="355">
        <v>-28</v>
      </c>
      <c r="H77" s="355">
        <v>-17.5</v>
      </c>
    </row>
    <row r="78" spans="1:8" x14ac:dyDescent="0.2">
      <c r="A78" s="353">
        <v>89</v>
      </c>
      <c r="B78" s="314" t="s">
        <v>856</v>
      </c>
      <c r="C78" s="354">
        <v>27367906</v>
      </c>
      <c r="D78" s="354">
        <v>27639245</v>
      </c>
      <c r="E78" s="354">
        <v>28779698</v>
      </c>
      <c r="F78" s="355">
        <v>14.3</v>
      </c>
      <c r="G78" s="355">
        <v>1</v>
      </c>
      <c r="H78" s="355">
        <v>4.0999999999999996</v>
      </c>
    </row>
    <row r="79" spans="1:8" x14ac:dyDescent="0.2">
      <c r="A79" s="348"/>
      <c r="B79" s="356" t="s">
        <v>488</v>
      </c>
      <c r="C79" s="350">
        <v>338329967</v>
      </c>
      <c r="D79" s="350">
        <v>338393240</v>
      </c>
      <c r="E79" s="350">
        <v>341765108</v>
      </c>
      <c r="F79" s="358">
        <v>12.7</v>
      </c>
      <c r="G79" s="358">
        <v>0</v>
      </c>
      <c r="H79" s="358">
        <v>1</v>
      </c>
    </row>
    <row r="80" spans="1:8" x14ac:dyDescent="0.2">
      <c r="A80" s="26" t="s">
        <v>576</v>
      </c>
      <c r="B80" s="342"/>
      <c r="C80" s="362"/>
      <c r="D80" s="342"/>
      <c r="E80" s="362"/>
      <c r="F80" s="342"/>
      <c r="G80" s="362"/>
      <c r="H80" s="336"/>
    </row>
    <row r="81" spans="1:8" x14ac:dyDescent="0.2">
      <c r="A81" s="608" t="s">
        <v>1958</v>
      </c>
      <c r="B81" s="608"/>
      <c r="C81" s="608"/>
      <c r="D81" s="608"/>
      <c r="E81" s="608"/>
      <c r="F81" s="608"/>
      <c r="G81" s="608"/>
      <c r="H81" s="608"/>
    </row>
    <row r="82" spans="1:8" x14ac:dyDescent="0.2">
      <c r="A82" s="175" t="s">
        <v>1959</v>
      </c>
    </row>
    <row r="83" spans="1:8" x14ac:dyDescent="0.2">
      <c r="H83" s="365"/>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175" customWidth="1"/>
    <col min="2" max="2" width="46.7109375" style="175" customWidth="1"/>
    <col min="3" max="5" width="11.85546875" style="175" bestFit="1" customWidth="1"/>
    <col min="6" max="8" width="11" style="175" customWidth="1"/>
    <col min="9" max="16384" width="11.42578125" style="175"/>
  </cols>
  <sheetData>
    <row r="1" spans="1:8" s="345" customFormat="1" ht="20.100000000000001" customHeight="1" x14ac:dyDescent="0.3">
      <c r="A1" s="646" t="s">
        <v>1955</v>
      </c>
      <c r="B1" s="646"/>
      <c r="C1" s="646"/>
      <c r="D1" s="646"/>
      <c r="E1" s="646"/>
      <c r="F1" s="646"/>
      <c r="G1" s="646"/>
      <c r="H1" s="646"/>
    </row>
    <row r="2" spans="1:8" s="345" customFormat="1" ht="20.100000000000001" customHeight="1" x14ac:dyDescent="0.3">
      <c r="A2" s="646" t="s">
        <v>1956</v>
      </c>
      <c r="B2" s="646"/>
      <c r="C2" s="646"/>
      <c r="D2" s="646"/>
      <c r="E2" s="646"/>
      <c r="F2" s="646"/>
      <c r="G2" s="646"/>
      <c r="H2" s="646"/>
    </row>
    <row r="3" spans="1:8" s="345" customFormat="1" ht="20.100000000000001" customHeight="1" x14ac:dyDescent="0.3">
      <c r="A3" s="662" t="s">
        <v>1961</v>
      </c>
      <c r="B3" s="662"/>
      <c r="C3" s="662"/>
      <c r="D3" s="662"/>
      <c r="E3" s="662"/>
      <c r="F3" s="662"/>
      <c r="G3" s="662"/>
      <c r="H3" s="662"/>
    </row>
    <row r="4" spans="1:8" ht="20.100000000000001" customHeight="1" x14ac:dyDescent="0.2">
      <c r="A4" s="663"/>
      <c r="B4" s="663"/>
      <c r="C4" s="663"/>
      <c r="D4" s="663"/>
      <c r="E4" s="663"/>
      <c r="F4" s="663"/>
      <c r="G4" s="663"/>
      <c r="H4" s="663"/>
    </row>
    <row r="5" spans="1:8" ht="12.75" customHeight="1" x14ac:dyDescent="0.2">
      <c r="A5" s="655" t="s">
        <v>653</v>
      </c>
      <c r="B5" s="642" t="s">
        <v>1180</v>
      </c>
      <c r="C5" s="659" t="s">
        <v>371</v>
      </c>
      <c r="D5" s="660"/>
      <c r="E5" s="660"/>
      <c r="F5" s="660"/>
      <c r="G5" s="660"/>
      <c r="H5" s="660"/>
    </row>
    <row r="6" spans="1:8" ht="12.75" customHeight="1" x14ac:dyDescent="0.2">
      <c r="A6" s="656"/>
      <c r="B6" s="658"/>
      <c r="C6" s="642">
        <v>2011</v>
      </c>
      <c r="D6" s="644">
        <v>2012</v>
      </c>
      <c r="E6" s="642">
        <v>2013</v>
      </c>
      <c r="F6" s="642">
        <v>2011</v>
      </c>
      <c r="G6" s="642">
        <v>2012</v>
      </c>
      <c r="H6" s="644">
        <v>2013</v>
      </c>
    </row>
    <row r="7" spans="1:8" ht="12.75" customHeight="1" x14ac:dyDescent="0.2">
      <c r="A7" s="656"/>
      <c r="B7" s="658"/>
      <c r="C7" s="643"/>
      <c r="D7" s="645"/>
      <c r="E7" s="643"/>
      <c r="F7" s="643"/>
      <c r="G7" s="643"/>
      <c r="H7" s="645"/>
    </row>
    <row r="8" spans="1:8" ht="12.75" customHeight="1" x14ac:dyDescent="0.2">
      <c r="A8" s="657"/>
      <c r="B8" s="643"/>
      <c r="C8" s="659" t="s">
        <v>531</v>
      </c>
      <c r="D8" s="660"/>
      <c r="E8" s="661"/>
      <c r="F8" s="634" t="s">
        <v>1705</v>
      </c>
      <c r="G8" s="635"/>
      <c r="H8" s="635"/>
    </row>
    <row r="9" spans="1:8" s="348" customFormat="1" ht="12.75" customHeight="1" x14ac:dyDescent="0.2">
      <c r="B9" s="349"/>
      <c r="C9" s="350"/>
      <c r="D9" s="350"/>
      <c r="E9" s="350"/>
      <c r="F9" s="350"/>
      <c r="G9" s="350"/>
      <c r="H9" s="350"/>
    </row>
    <row r="10" spans="1:8" ht="12.75" customHeight="1" x14ac:dyDescent="0.2">
      <c r="A10" s="353">
        <v>1</v>
      </c>
      <c r="B10" s="314" t="s">
        <v>661</v>
      </c>
      <c r="C10" s="354">
        <v>2101479</v>
      </c>
      <c r="D10" s="354">
        <v>2195649</v>
      </c>
      <c r="E10" s="354">
        <v>2208304</v>
      </c>
      <c r="F10" s="355">
        <v>15.1</v>
      </c>
      <c r="G10" s="355">
        <v>4.5</v>
      </c>
      <c r="H10" s="355">
        <v>0.6</v>
      </c>
    </row>
    <row r="11" spans="1:8" ht="12.75" customHeight="1" x14ac:dyDescent="0.2">
      <c r="A11" s="353">
        <v>2</v>
      </c>
      <c r="B11" s="314" t="s">
        <v>662</v>
      </c>
      <c r="C11" s="354">
        <v>53449</v>
      </c>
      <c r="D11" s="354">
        <v>54157</v>
      </c>
      <c r="E11" s="354">
        <v>46150</v>
      </c>
      <c r="F11" s="355">
        <v>20</v>
      </c>
      <c r="G11" s="355">
        <v>1.3</v>
      </c>
      <c r="H11" s="355">
        <v>-14.8</v>
      </c>
    </row>
    <row r="12" spans="1:8" ht="12.75" customHeight="1" x14ac:dyDescent="0.2">
      <c r="A12" s="353">
        <v>3</v>
      </c>
      <c r="B12" s="314" t="s">
        <v>663</v>
      </c>
      <c r="C12" s="354">
        <v>50818</v>
      </c>
      <c r="D12" s="354">
        <v>49681</v>
      </c>
      <c r="E12" s="354">
        <v>59512</v>
      </c>
      <c r="F12" s="355">
        <v>9.8000000000000007</v>
      </c>
      <c r="G12" s="355">
        <v>-2.2000000000000002</v>
      </c>
      <c r="H12" s="355">
        <v>19.8</v>
      </c>
    </row>
    <row r="13" spans="1:8" ht="12.75" customHeight="1" x14ac:dyDescent="0.2">
      <c r="A13" s="353">
        <v>5</v>
      </c>
      <c r="B13" s="314" t="s">
        <v>664</v>
      </c>
      <c r="C13" s="354">
        <v>23980</v>
      </c>
      <c r="D13" s="354">
        <v>32158</v>
      </c>
      <c r="E13" s="354">
        <v>23887</v>
      </c>
      <c r="F13" s="355">
        <v>44.6</v>
      </c>
      <c r="G13" s="355">
        <v>34.1</v>
      </c>
      <c r="H13" s="355">
        <v>-25.7</v>
      </c>
    </row>
    <row r="14" spans="1:8" ht="12.75" customHeight="1" x14ac:dyDescent="0.2">
      <c r="A14" s="353">
        <v>6</v>
      </c>
      <c r="B14" s="314" t="s">
        <v>27</v>
      </c>
      <c r="C14" s="354">
        <v>2817736</v>
      </c>
      <c r="D14" s="354">
        <v>4276063</v>
      </c>
      <c r="E14" s="354">
        <v>5362792</v>
      </c>
      <c r="F14" s="355">
        <v>154.69999999999999</v>
      </c>
      <c r="G14" s="355">
        <v>51.8</v>
      </c>
      <c r="H14" s="355">
        <v>25.4</v>
      </c>
    </row>
    <row r="15" spans="1:8" ht="12.75" customHeight="1" x14ac:dyDescent="0.2">
      <c r="A15" s="353">
        <v>7</v>
      </c>
      <c r="B15" s="314" t="s">
        <v>1374</v>
      </c>
      <c r="C15" s="354">
        <v>44699</v>
      </c>
      <c r="D15" s="354">
        <v>32147</v>
      </c>
      <c r="E15" s="354">
        <v>28875</v>
      </c>
      <c r="F15" s="355">
        <v>-28.5</v>
      </c>
      <c r="G15" s="355">
        <v>-28.1</v>
      </c>
      <c r="H15" s="355">
        <v>-10.199999999999999</v>
      </c>
    </row>
    <row r="16" spans="1:8" ht="12.75" customHeight="1" x14ac:dyDescent="0.2">
      <c r="A16" s="353">
        <v>8</v>
      </c>
      <c r="B16" s="314" t="s">
        <v>1375</v>
      </c>
      <c r="C16" s="354">
        <v>244630</v>
      </c>
      <c r="D16" s="354">
        <v>205214</v>
      </c>
      <c r="E16" s="354">
        <v>215320</v>
      </c>
      <c r="F16" s="355">
        <v>27</v>
      </c>
      <c r="G16" s="355">
        <v>-16.100000000000001</v>
      </c>
      <c r="H16" s="355">
        <v>4.9000000000000004</v>
      </c>
    </row>
    <row r="17" spans="1:8" ht="12.75" customHeight="1" x14ac:dyDescent="0.2">
      <c r="A17" s="353">
        <v>10</v>
      </c>
      <c r="B17" s="314" t="s">
        <v>1376</v>
      </c>
      <c r="C17" s="354">
        <v>11145857</v>
      </c>
      <c r="D17" s="354">
        <v>12102160</v>
      </c>
      <c r="E17" s="354">
        <v>12857144</v>
      </c>
      <c r="F17" s="355">
        <v>14.2</v>
      </c>
      <c r="G17" s="355">
        <v>8.6</v>
      </c>
      <c r="H17" s="355">
        <v>6.2</v>
      </c>
    </row>
    <row r="18" spans="1:8" ht="12.75" customHeight="1" x14ac:dyDescent="0.2">
      <c r="A18" s="353">
        <v>11</v>
      </c>
      <c r="B18" s="314" t="s">
        <v>1377</v>
      </c>
      <c r="C18" s="354">
        <v>945721</v>
      </c>
      <c r="D18" s="354">
        <v>997456</v>
      </c>
      <c r="E18" s="354">
        <v>1068835</v>
      </c>
      <c r="F18" s="355">
        <v>10</v>
      </c>
      <c r="G18" s="355">
        <v>5.5</v>
      </c>
      <c r="H18" s="355">
        <v>7.2</v>
      </c>
    </row>
    <row r="19" spans="1:8" ht="12.75" customHeight="1" x14ac:dyDescent="0.2">
      <c r="A19" s="353">
        <v>12</v>
      </c>
      <c r="B19" s="314" t="s">
        <v>1378</v>
      </c>
      <c r="C19" s="354">
        <v>305636</v>
      </c>
      <c r="D19" s="354">
        <v>337508</v>
      </c>
      <c r="E19" s="354">
        <v>363763</v>
      </c>
      <c r="F19" s="355">
        <v>21.8</v>
      </c>
      <c r="G19" s="355">
        <v>10.4</v>
      </c>
      <c r="H19" s="355">
        <v>7.8</v>
      </c>
    </row>
    <row r="20" spans="1:8" ht="12.75" customHeight="1" x14ac:dyDescent="0.2">
      <c r="A20" s="353">
        <v>13</v>
      </c>
      <c r="B20" s="314" t="s">
        <v>1379</v>
      </c>
      <c r="C20" s="354">
        <v>3280815</v>
      </c>
      <c r="D20" s="354">
        <v>3202134</v>
      </c>
      <c r="E20" s="354">
        <v>3209021</v>
      </c>
      <c r="F20" s="355">
        <v>13.2</v>
      </c>
      <c r="G20" s="355">
        <v>-2.4</v>
      </c>
      <c r="H20" s="355">
        <v>0.2</v>
      </c>
    </row>
    <row r="21" spans="1:8" ht="12.75" customHeight="1" x14ac:dyDescent="0.2">
      <c r="A21" s="353">
        <v>14</v>
      </c>
      <c r="B21" s="314" t="s">
        <v>1380</v>
      </c>
      <c r="C21" s="354">
        <v>2455436</v>
      </c>
      <c r="D21" s="354">
        <v>2293292</v>
      </c>
      <c r="E21" s="354">
        <v>2468421</v>
      </c>
      <c r="F21" s="355">
        <v>-6.1</v>
      </c>
      <c r="G21" s="355">
        <v>-6.6</v>
      </c>
      <c r="H21" s="355">
        <v>7.6</v>
      </c>
    </row>
    <row r="22" spans="1:8" ht="12.75" customHeight="1" x14ac:dyDescent="0.2">
      <c r="A22" s="353">
        <v>15</v>
      </c>
      <c r="B22" s="314" t="s">
        <v>1381</v>
      </c>
      <c r="C22" s="354">
        <v>1647193</v>
      </c>
      <c r="D22" s="354">
        <v>1510479</v>
      </c>
      <c r="E22" s="354">
        <v>1702792</v>
      </c>
      <c r="F22" s="355">
        <v>28.2</v>
      </c>
      <c r="G22" s="355">
        <v>-8.3000000000000007</v>
      </c>
      <c r="H22" s="355">
        <v>12.7</v>
      </c>
    </row>
    <row r="23" spans="1:8" ht="12.75" customHeight="1" x14ac:dyDescent="0.2">
      <c r="A23" s="353">
        <v>16</v>
      </c>
      <c r="B23" s="314" t="s">
        <v>1947</v>
      </c>
      <c r="C23" s="354">
        <v>1321965</v>
      </c>
      <c r="D23" s="354">
        <v>1219728</v>
      </c>
      <c r="E23" s="354">
        <v>1263539</v>
      </c>
      <c r="F23" s="355">
        <v>1</v>
      </c>
      <c r="G23" s="355">
        <v>-7.7</v>
      </c>
      <c r="H23" s="355">
        <v>3.6</v>
      </c>
    </row>
    <row r="24" spans="1:8" ht="12.75" customHeight="1" x14ac:dyDescent="0.2">
      <c r="A24" s="353">
        <v>17</v>
      </c>
      <c r="B24" s="314" t="s">
        <v>66</v>
      </c>
      <c r="C24" s="354">
        <v>4891765</v>
      </c>
      <c r="D24" s="354">
        <v>4783846</v>
      </c>
      <c r="E24" s="354">
        <v>4757963</v>
      </c>
      <c r="F24" s="355">
        <v>5.9</v>
      </c>
      <c r="G24" s="355">
        <v>-2.2000000000000002</v>
      </c>
      <c r="H24" s="355">
        <v>-0.5</v>
      </c>
    </row>
    <row r="25" spans="1:8" ht="12.75" customHeight="1" x14ac:dyDescent="0.2">
      <c r="A25" s="353">
        <v>19</v>
      </c>
      <c r="B25" s="314" t="s">
        <v>1410</v>
      </c>
      <c r="C25" s="354">
        <v>2948162</v>
      </c>
      <c r="D25" s="354">
        <v>3053163</v>
      </c>
      <c r="E25" s="354">
        <v>3221115</v>
      </c>
      <c r="F25" s="355">
        <v>37.9</v>
      </c>
      <c r="G25" s="355">
        <v>3.6</v>
      </c>
      <c r="H25" s="355">
        <v>5.5</v>
      </c>
    </row>
    <row r="26" spans="1:8" ht="12.75" customHeight="1" x14ac:dyDescent="0.2">
      <c r="A26" s="353">
        <v>20</v>
      </c>
      <c r="B26" s="314" t="s">
        <v>1247</v>
      </c>
      <c r="C26" s="354">
        <v>18439502</v>
      </c>
      <c r="D26" s="354">
        <v>18938501</v>
      </c>
      <c r="E26" s="354">
        <v>19441634</v>
      </c>
      <c r="F26" s="355">
        <v>14.6</v>
      </c>
      <c r="G26" s="355">
        <v>2.7</v>
      </c>
      <c r="H26" s="355">
        <v>2.7</v>
      </c>
    </row>
    <row r="27" spans="1:8" ht="12.75" customHeight="1" x14ac:dyDescent="0.2">
      <c r="A27" s="353">
        <v>21</v>
      </c>
      <c r="B27" s="314" t="s">
        <v>1357</v>
      </c>
      <c r="C27" s="354">
        <v>6040598</v>
      </c>
      <c r="D27" s="354">
        <v>8832987</v>
      </c>
      <c r="E27" s="354">
        <v>9235538</v>
      </c>
      <c r="F27" s="355">
        <v>-4.4000000000000004</v>
      </c>
      <c r="G27" s="355">
        <v>46.2</v>
      </c>
      <c r="H27" s="355">
        <v>4.5999999999999996</v>
      </c>
    </row>
    <row r="28" spans="1:8" ht="12.75" customHeight="1" x14ac:dyDescent="0.2">
      <c r="A28" s="353">
        <v>22</v>
      </c>
      <c r="B28" s="314" t="s">
        <v>154</v>
      </c>
      <c r="C28" s="354">
        <v>10094709</v>
      </c>
      <c r="D28" s="354">
        <v>10023024</v>
      </c>
      <c r="E28" s="354">
        <v>10353395</v>
      </c>
      <c r="F28" s="355">
        <v>12.6</v>
      </c>
      <c r="G28" s="355">
        <v>-0.7</v>
      </c>
      <c r="H28" s="355">
        <v>3.3</v>
      </c>
    </row>
    <row r="29" spans="1:8" ht="12.75" customHeight="1" x14ac:dyDescent="0.2">
      <c r="A29" s="353">
        <v>23</v>
      </c>
      <c r="B29" s="314" t="s">
        <v>155</v>
      </c>
      <c r="C29" s="354">
        <v>2696554</v>
      </c>
      <c r="D29" s="354">
        <v>2595257</v>
      </c>
      <c r="E29" s="354">
        <v>2727032</v>
      </c>
      <c r="F29" s="355">
        <v>8.3000000000000007</v>
      </c>
      <c r="G29" s="355">
        <v>-3.8</v>
      </c>
      <c r="H29" s="355">
        <v>5.0999999999999996</v>
      </c>
    </row>
    <row r="30" spans="1:8" ht="12.75" customHeight="1" x14ac:dyDescent="0.2">
      <c r="A30" s="353">
        <v>24</v>
      </c>
      <c r="B30" s="314" t="s">
        <v>156</v>
      </c>
      <c r="C30" s="354">
        <v>14041183</v>
      </c>
      <c r="D30" s="354">
        <v>13650237</v>
      </c>
      <c r="E30" s="354">
        <v>11902760</v>
      </c>
      <c r="F30" s="355">
        <v>29</v>
      </c>
      <c r="G30" s="355">
        <v>-2.8</v>
      </c>
      <c r="H30" s="355">
        <v>-12.8</v>
      </c>
    </row>
    <row r="31" spans="1:8" ht="12.75" customHeight="1" x14ac:dyDescent="0.2">
      <c r="A31" s="353">
        <v>25</v>
      </c>
      <c r="B31" s="314" t="s">
        <v>157</v>
      </c>
      <c r="C31" s="354">
        <v>9166310</v>
      </c>
      <c r="D31" s="354">
        <v>9219242</v>
      </c>
      <c r="E31" s="354">
        <v>9462372</v>
      </c>
      <c r="F31" s="355">
        <v>14.1</v>
      </c>
      <c r="G31" s="355">
        <v>0.6</v>
      </c>
      <c r="H31" s="355">
        <v>2.6</v>
      </c>
    </row>
    <row r="32" spans="1:8" ht="12.75" customHeight="1" x14ac:dyDescent="0.2">
      <c r="A32" s="353">
        <v>26</v>
      </c>
      <c r="B32" s="314" t="s">
        <v>158</v>
      </c>
      <c r="C32" s="354">
        <v>17220856</v>
      </c>
      <c r="D32" s="354">
        <v>17724222</v>
      </c>
      <c r="E32" s="354">
        <v>17284271</v>
      </c>
      <c r="F32" s="355">
        <v>-1.3</v>
      </c>
      <c r="G32" s="355">
        <v>2.9</v>
      </c>
      <c r="H32" s="355">
        <v>-2.5</v>
      </c>
    </row>
    <row r="33" spans="1:8" ht="12.75" customHeight="1" x14ac:dyDescent="0.2">
      <c r="A33" s="353">
        <v>27</v>
      </c>
      <c r="B33" s="314" t="s">
        <v>159</v>
      </c>
      <c r="C33" s="354">
        <v>13581155</v>
      </c>
      <c r="D33" s="354">
        <v>13762210</v>
      </c>
      <c r="E33" s="354">
        <v>13962353</v>
      </c>
      <c r="F33" s="355">
        <v>10.8</v>
      </c>
      <c r="G33" s="355">
        <v>1.3</v>
      </c>
      <c r="H33" s="355">
        <v>1.5</v>
      </c>
    </row>
    <row r="34" spans="1:8" ht="12.75" customHeight="1" x14ac:dyDescent="0.2">
      <c r="A34" s="353">
        <v>28</v>
      </c>
      <c r="B34" s="314" t="s">
        <v>160</v>
      </c>
      <c r="C34" s="354">
        <v>28426115</v>
      </c>
      <c r="D34" s="354">
        <v>29136363</v>
      </c>
      <c r="E34" s="354">
        <v>29714106</v>
      </c>
      <c r="F34" s="355">
        <v>13.9</v>
      </c>
      <c r="G34" s="355">
        <v>2.5</v>
      </c>
      <c r="H34" s="355">
        <v>2</v>
      </c>
    </row>
    <row r="35" spans="1:8" ht="12.75" customHeight="1" x14ac:dyDescent="0.2">
      <c r="A35" s="353">
        <v>29</v>
      </c>
      <c r="B35" s="314" t="s">
        <v>216</v>
      </c>
      <c r="C35" s="354">
        <v>37563011</v>
      </c>
      <c r="D35" s="354">
        <v>37251248</v>
      </c>
      <c r="E35" s="354">
        <v>39786152</v>
      </c>
      <c r="F35" s="355">
        <v>15.1</v>
      </c>
      <c r="G35" s="355">
        <v>-0.8</v>
      </c>
      <c r="H35" s="355">
        <v>6.8</v>
      </c>
    </row>
    <row r="36" spans="1:8" ht="12.75" customHeight="1" x14ac:dyDescent="0.2">
      <c r="A36" s="353">
        <v>30</v>
      </c>
      <c r="B36" s="314" t="s">
        <v>217</v>
      </c>
      <c r="C36" s="354">
        <v>3756756</v>
      </c>
      <c r="D36" s="354">
        <v>4745986</v>
      </c>
      <c r="E36" s="354">
        <v>3544661</v>
      </c>
      <c r="F36" s="355">
        <v>11.1</v>
      </c>
      <c r="G36" s="355">
        <v>26.3</v>
      </c>
      <c r="H36" s="355">
        <v>-25.3</v>
      </c>
    </row>
    <row r="37" spans="1:8" ht="12.75" customHeight="1" x14ac:dyDescent="0.2">
      <c r="A37" s="353">
        <v>31</v>
      </c>
      <c r="B37" s="314" t="s">
        <v>218</v>
      </c>
      <c r="C37" s="354">
        <v>1579739</v>
      </c>
      <c r="D37" s="354">
        <v>1624064</v>
      </c>
      <c r="E37" s="354">
        <v>1691410</v>
      </c>
      <c r="F37" s="355">
        <v>14.2</v>
      </c>
      <c r="G37" s="355">
        <v>2.8</v>
      </c>
      <c r="H37" s="355">
        <v>4.0999999999999996</v>
      </c>
    </row>
    <row r="38" spans="1:8" ht="12.75" customHeight="1" x14ac:dyDescent="0.2">
      <c r="A38" s="353">
        <v>35</v>
      </c>
      <c r="B38" s="314" t="s">
        <v>219</v>
      </c>
      <c r="C38" s="354">
        <v>567636</v>
      </c>
      <c r="D38" s="354">
        <v>580466</v>
      </c>
      <c r="E38" s="354">
        <v>752108</v>
      </c>
      <c r="F38" s="355">
        <v>-22.2</v>
      </c>
      <c r="G38" s="355">
        <v>2.2999999999999998</v>
      </c>
      <c r="H38" s="355">
        <v>29.6</v>
      </c>
    </row>
    <row r="39" spans="1:8" ht="12.75" customHeight="1" x14ac:dyDescent="0.2">
      <c r="A39" s="353">
        <v>89</v>
      </c>
      <c r="B39" s="314" t="s">
        <v>856</v>
      </c>
      <c r="C39" s="354">
        <v>11977023</v>
      </c>
      <c r="D39" s="354">
        <v>12012865</v>
      </c>
      <c r="E39" s="354">
        <v>12590851</v>
      </c>
      <c r="F39" s="355">
        <v>17.3</v>
      </c>
      <c r="G39" s="355">
        <v>0.3</v>
      </c>
      <c r="H39" s="355">
        <v>4.8</v>
      </c>
    </row>
    <row r="40" spans="1:8" s="348" customFormat="1" ht="12.75" customHeight="1" x14ac:dyDescent="0.2">
      <c r="B40" s="356" t="s">
        <v>488</v>
      </c>
      <c r="C40" s="350">
        <v>209430489</v>
      </c>
      <c r="D40" s="350">
        <v>216441510</v>
      </c>
      <c r="E40" s="350">
        <v>221306067</v>
      </c>
      <c r="F40" s="358">
        <v>13.3</v>
      </c>
      <c r="G40" s="358">
        <v>3.3</v>
      </c>
      <c r="H40" s="358">
        <v>2.2000000000000002</v>
      </c>
    </row>
    <row r="41" spans="1:8" s="348" customFormat="1" ht="12.75" customHeight="1" x14ac:dyDescent="0.2">
      <c r="B41" s="359"/>
      <c r="C41" s="350"/>
      <c r="D41" s="350"/>
      <c r="E41" s="350"/>
      <c r="F41" s="350"/>
      <c r="G41" s="350"/>
      <c r="H41" s="350"/>
    </row>
    <row r="42" spans="1:8" s="348" customFormat="1" ht="12.75" customHeight="1" x14ac:dyDescent="0.2">
      <c r="B42" s="359"/>
      <c r="C42" s="350"/>
      <c r="D42" s="350"/>
      <c r="E42" s="350"/>
      <c r="F42" s="350"/>
      <c r="G42" s="350"/>
      <c r="H42" s="350"/>
    </row>
    <row r="43" spans="1:8" ht="14.25" customHeight="1" x14ac:dyDescent="0.2">
      <c r="A43" s="184"/>
      <c r="B43" s="184"/>
      <c r="C43" s="360"/>
      <c r="D43" s="360"/>
      <c r="E43" s="361"/>
      <c r="F43" s="361"/>
      <c r="G43" s="364"/>
    </row>
    <row r="44" spans="1:8" x14ac:dyDescent="0.2">
      <c r="A44" s="655" t="s">
        <v>653</v>
      </c>
      <c r="B44" s="642" t="s">
        <v>1180</v>
      </c>
      <c r="C44" s="659" t="s">
        <v>816</v>
      </c>
      <c r="D44" s="660"/>
      <c r="E44" s="660"/>
      <c r="F44" s="660"/>
      <c r="G44" s="660"/>
      <c r="H44" s="660"/>
    </row>
    <row r="45" spans="1:8" x14ac:dyDescent="0.2">
      <c r="A45" s="656"/>
      <c r="B45" s="658"/>
      <c r="C45" s="642">
        <v>2011</v>
      </c>
      <c r="D45" s="644">
        <v>2012</v>
      </c>
      <c r="E45" s="642">
        <v>2013</v>
      </c>
      <c r="F45" s="642">
        <v>2011</v>
      </c>
      <c r="G45" s="642">
        <v>2012</v>
      </c>
      <c r="H45" s="644">
        <v>2013</v>
      </c>
    </row>
    <row r="46" spans="1:8" x14ac:dyDescent="0.2">
      <c r="A46" s="656"/>
      <c r="B46" s="658"/>
      <c r="C46" s="643"/>
      <c r="D46" s="645"/>
      <c r="E46" s="643"/>
      <c r="F46" s="643"/>
      <c r="G46" s="643"/>
      <c r="H46" s="645"/>
    </row>
    <row r="47" spans="1:8" x14ac:dyDescent="0.2">
      <c r="A47" s="657"/>
      <c r="B47" s="643"/>
      <c r="C47" s="659" t="s">
        <v>531</v>
      </c>
      <c r="D47" s="660"/>
      <c r="E47" s="661"/>
      <c r="F47" s="634" t="s">
        <v>1705</v>
      </c>
      <c r="G47" s="635"/>
      <c r="H47" s="635"/>
    </row>
    <row r="48" spans="1:8" x14ac:dyDescent="0.2">
      <c r="A48" s="348"/>
      <c r="B48" s="349"/>
      <c r="C48" s="350"/>
      <c r="D48" s="350"/>
      <c r="E48" s="350"/>
      <c r="F48" s="350"/>
      <c r="G48" s="350"/>
      <c r="H48" s="350"/>
    </row>
    <row r="49" spans="1:8" x14ac:dyDescent="0.2">
      <c r="A49" s="353">
        <v>1</v>
      </c>
      <c r="B49" s="314" t="s">
        <v>661</v>
      </c>
      <c r="C49" s="354">
        <v>2710997</v>
      </c>
      <c r="D49" s="354">
        <v>3263446</v>
      </c>
      <c r="E49" s="354">
        <v>3380961</v>
      </c>
      <c r="F49" s="355">
        <v>13.1</v>
      </c>
      <c r="G49" s="355">
        <v>20.399999999999999</v>
      </c>
      <c r="H49" s="355">
        <v>3.6</v>
      </c>
    </row>
    <row r="50" spans="1:8" x14ac:dyDescent="0.2">
      <c r="A50" s="353">
        <v>2</v>
      </c>
      <c r="B50" s="314" t="s">
        <v>662</v>
      </c>
      <c r="C50" s="354">
        <v>287750</v>
      </c>
      <c r="D50" s="354">
        <v>271718</v>
      </c>
      <c r="E50" s="354">
        <v>370986</v>
      </c>
      <c r="F50" s="355">
        <v>2.5</v>
      </c>
      <c r="G50" s="355">
        <v>-5.6</v>
      </c>
      <c r="H50" s="355">
        <v>36.5</v>
      </c>
    </row>
    <row r="51" spans="1:8" x14ac:dyDescent="0.2">
      <c r="A51" s="353">
        <v>3</v>
      </c>
      <c r="B51" s="314" t="s">
        <v>663</v>
      </c>
      <c r="C51" s="354">
        <v>100179</v>
      </c>
      <c r="D51" s="354">
        <v>103786</v>
      </c>
      <c r="E51" s="354">
        <v>123948</v>
      </c>
      <c r="F51" s="355">
        <v>11.4</v>
      </c>
      <c r="G51" s="355">
        <v>3.6</v>
      </c>
      <c r="H51" s="355">
        <v>19.399999999999999</v>
      </c>
    </row>
    <row r="52" spans="1:8" x14ac:dyDescent="0.2">
      <c r="A52" s="353">
        <v>5</v>
      </c>
      <c r="B52" s="314" t="s">
        <v>664</v>
      </c>
      <c r="C52" s="354">
        <v>263764</v>
      </c>
      <c r="D52" s="354">
        <v>277525</v>
      </c>
      <c r="E52" s="354">
        <v>421772</v>
      </c>
      <c r="F52" s="355">
        <v>-17.8</v>
      </c>
      <c r="G52" s="355">
        <v>5.2</v>
      </c>
      <c r="H52" s="355">
        <v>52</v>
      </c>
    </row>
    <row r="53" spans="1:8" x14ac:dyDescent="0.2">
      <c r="A53" s="353">
        <v>6</v>
      </c>
      <c r="B53" s="314" t="s">
        <v>27</v>
      </c>
      <c r="C53" s="354">
        <v>9749984</v>
      </c>
      <c r="D53" s="354">
        <v>7942124</v>
      </c>
      <c r="E53" s="354">
        <v>8850680</v>
      </c>
      <c r="F53" s="355">
        <v>31.6</v>
      </c>
      <c r="G53" s="355">
        <v>-18.5</v>
      </c>
      <c r="H53" s="355">
        <v>11.4</v>
      </c>
    </row>
    <row r="54" spans="1:8" x14ac:dyDescent="0.2">
      <c r="A54" s="353">
        <v>7</v>
      </c>
      <c r="B54" s="314" t="s">
        <v>1374</v>
      </c>
      <c r="C54" s="354">
        <v>928123</v>
      </c>
      <c r="D54" s="354">
        <v>758625</v>
      </c>
      <c r="E54" s="354">
        <v>719396</v>
      </c>
      <c r="F54" s="355">
        <v>32.4</v>
      </c>
      <c r="G54" s="355">
        <v>-18.3</v>
      </c>
      <c r="H54" s="355">
        <v>-5.2</v>
      </c>
    </row>
    <row r="55" spans="1:8" x14ac:dyDescent="0.2">
      <c r="A55" s="353">
        <v>8</v>
      </c>
      <c r="B55" s="314" t="s">
        <v>1375</v>
      </c>
      <c r="C55" s="354">
        <v>211198</v>
      </c>
      <c r="D55" s="354">
        <v>197686</v>
      </c>
      <c r="E55" s="354">
        <v>205172</v>
      </c>
      <c r="F55" s="355">
        <v>6</v>
      </c>
      <c r="G55" s="355">
        <v>-6.4</v>
      </c>
      <c r="H55" s="355">
        <v>3.8</v>
      </c>
    </row>
    <row r="56" spans="1:8" x14ac:dyDescent="0.2">
      <c r="A56" s="353">
        <v>10</v>
      </c>
      <c r="B56" s="314" t="s">
        <v>1376</v>
      </c>
      <c r="C56" s="354">
        <v>6562037</v>
      </c>
      <c r="D56" s="354">
        <v>7108361</v>
      </c>
      <c r="E56" s="354">
        <v>7663462</v>
      </c>
      <c r="F56" s="355">
        <v>15.1</v>
      </c>
      <c r="G56" s="355">
        <v>8.3000000000000007</v>
      </c>
      <c r="H56" s="355">
        <v>7.8</v>
      </c>
    </row>
    <row r="57" spans="1:8" x14ac:dyDescent="0.2">
      <c r="A57" s="353">
        <v>11</v>
      </c>
      <c r="B57" s="314" t="s">
        <v>1377</v>
      </c>
      <c r="C57" s="354">
        <v>742449</v>
      </c>
      <c r="D57" s="354">
        <v>828192</v>
      </c>
      <c r="E57" s="354">
        <v>928649</v>
      </c>
      <c r="F57" s="355">
        <v>9.1999999999999993</v>
      </c>
      <c r="G57" s="355">
        <v>11.5</v>
      </c>
      <c r="H57" s="355">
        <v>12.1</v>
      </c>
    </row>
    <row r="58" spans="1:8" x14ac:dyDescent="0.2">
      <c r="A58" s="353">
        <v>12</v>
      </c>
      <c r="B58" s="314" t="s">
        <v>1378</v>
      </c>
      <c r="C58" s="354">
        <v>377144</v>
      </c>
      <c r="D58" s="354">
        <v>430845</v>
      </c>
      <c r="E58" s="354">
        <v>426442</v>
      </c>
      <c r="F58" s="355">
        <v>16.7</v>
      </c>
      <c r="G58" s="355">
        <v>14.2</v>
      </c>
      <c r="H58" s="355">
        <v>-1</v>
      </c>
    </row>
    <row r="59" spans="1:8" x14ac:dyDescent="0.2">
      <c r="A59" s="353">
        <v>13</v>
      </c>
      <c r="B59" s="314" t="s">
        <v>1379</v>
      </c>
      <c r="C59" s="354">
        <v>1686337</v>
      </c>
      <c r="D59" s="354">
        <v>1629866</v>
      </c>
      <c r="E59" s="354">
        <v>1640631</v>
      </c>
      <c r="F59" s="355">
        <v>15.2</v>
      </c>
      <c r="G59" s="355">
        <v>-3.3</v>
      </c>
      <c r="H59" s="355">
        <v>0.7</v>
      </c>
    </row>
    <row r="60" spans="1:8" x14ac:dyDescent="0.2">
      <c r="A60" s="353">
        <v>14</v>
      </c>
      <c r="B60" s="314" t="s">
        <v>1380</v>
      </c>
      <c r="C60" s="354">
        <v>2491647</v>
      </c>
      <c r="D60" s="354">
        <v>2466428</v>
      </c>
      <c r="E60" s="354">
        <v>2504202</v>
      </c>
      <c r="F60" s="355">
        <v>9.5</v>
      </c>
      <c r="G60" s="355">
        <v>-1</v>
      </c>
      <c r="H60" s="355">
        <v>1.5</v>
      </c>
    </row>
    <row r="61" spans="1:8" x14ac:dyDescent="0.2">
      <c r="A61" s="353">
        <v>15</v>
      </c>
      <c r="B61" s="314" t="s">
        <v>1381</v>
      </c>
      <c r="C61" s="354">
        <v>858568</v>
      </c>
      <c r="D61" s="354">
        <v>859244</v>
      </c>
      <c r="E61" s="354">
        <v>902763</v>
      </c>
      <c r="F61" s="355">
        <v>11.8</v>
      </c>
      <c r="G61" s="355">
        <v>0.1</v>
      </c>
      <c r="H61" s="355">
        <v>5.0999999999999996</v>
      </c>
    </row>
    <row r="62" spans="1:8" x14ac:dyDescent="0.2">
      <c r="A62" s="353">
        <v>16</v>
      </c>
      <c r="B62" s="314" t="s">
        <v>1947</v>
      </c>
      <c r="C62" s="354">
        <v>1709629</v>
      </c>
      <c r="D62" s="354">
        <v>1712967</v>
      </c>
      <c r="E62" s="354">
        <v>1872442</v>
      </c>
      <c r="F62" s="355">
        <v>11.6</v>
      </c>
      <c r="G62" s="355">
        <v>0.2</v>
      </c>
      <c r="H62" s="355">
        <v>9.3000000000000007</v>
      </c>
    </row>
    <row r="63" spans="1:8" x14ac:dyDescent="0.2">
      <c r="A63" s="353">
        <v>17</v>
      </c>
      <c r="B63" s="314" t="s">
        <v>66</v>
      </c>
      <c r="C63" s="354">
        <v>4237678</v>
      </c>
      <c r="D63" s="354">
        <v>4198524</v>
      </c>
      <c r="E63" s="354">
        <v>4251460</v>
      </c>
      <c r="F63" s="355">
        <v>5.0999999999999996</v>
      </c>
      <c r="G63" s="355">
        <v>-0.9</v>
      </c>
      <c r="H63" s="355">
        <v>1.3</v>
      </c>
    </row>
    <row r="64" spans="1:8" x14ac:dyDescent="0.2">
      <c r="A64" s="353">
        <v>19</v>
      </c>
      <c r="B64" s="314" t="s">
        <v>1410</v>
      </c>
      <c r="C64" s="354">
        <v>3564880</v>
      </c>
      <c r="D64" s="354">
        <v>2906207</v>
      </c>
      <c r="E64" s="354">
        <v>3318066</v>
      </c>
      <c r="F64" s="355">
        <v>32.4</v>
      </c>
      <c r="G64" s="355">
        <v>-18.5</v>
      </c>
      <c r="H64" s="355">
        <v>14.2</v>
      </c>
    </row>
    <row r="65" spans="1:8" x14ac:dyDescent="0.2">
      <c r="A65" s="353">
        <v>20</v>
      </c>
      <c r="B65" s="314" t="s">
        <v>1247</v>
      </c>
      <c r="C65" s="354">
        <v>9531846</v>
      </c>
      <c r="D65" s="354">
        <v>9716484</v>
      </c>
      <c r="E65" s="354">
        <v>9944290</v>
      </c>
      <c r="F65" s="355">
        <v>10.7</v>
      </c>
      <c r="G65" s="355">
        <v>1.9</v>
      </c>
      <c r="H65" s="355">
        <v>2.2999999999999998</v>
      </c>
    </row>
    <row r="66" spans="1:8" x14ac:dyDescent="0.2">
      <c r="A66" s="353">
        <v>21</v>
      </c>
      <c r="B66" s="314" t="s">
        <v>1357</v>
      </c>
      <c r="C66" s="354">
        <v>6096295</v>
      </c>
      <c r="D66" s="354">
        <v>5458138</v>
      </c>
      <c r="E66" s="354">
        <v>5062200</v>
      </c>
      <c r="F66" s="355">
        <v>12.3</v>
      </c>
      <c r="G66" s="355">
        <v>-10.5</v>
      </c>
      <c r="H66" s="355">
        <v>-7.3</v>
      </c>
    </row>
    <row r="67" spans="1:8" x14ac:dyDescent="0.2">
      <c r="A67" s="353">
        <v>22</v>
      </c>
      <c r="B67" s="314" t="s">
        <v>154</v>
      </c>
      <c r="C67" s="354">
        <v>6428388</v>
      </c>
      <c r="D67" s="354">
        <v>6400484</v>
      </c>
      <c r="E67" s="354">
        <v>6698763</v>
      </c>
      <c r="F67" s="355">
        <v>22.4</v>
      </c>
      <c r="G67" s="355">
        <v>-0.4</v>
      </c>
      <c r="H67" s="355">
        <v>4.7</v>
      </c>
    </row>
    <row r="68" spans="1:8" x14ac:dyDescent="0.2">
      <c r="A68" s="353">
        <v>23</v>
      </c>
      <c r="B68" s="314" t="s">
        <v>155</v>
      </c>
      <c r="C68" s="354">
        <v>1962857</v>
      </c>
      <c r="D68" s="354">
        <v>1946306</v>
      </c>
      <c r="E68" s="354">
        <v>2142163</v>
      </c>
      <c r="F68" s="355">
        <v>12</v>
      </c>
      <c r="G68" s="355">
        <v>-0.8</v>
      </c>
      <c r="H68" s="355">
        <v>10.1</v>
      </c>
    </row>
    <row r="69" spans="1:8" x14ac:dyDescent="0.2">
      <c r="A69" s="353">
        <v>24</v>
      </c>
      <c r="B69" s="314" t="s">
        <v>156</v>
      </c>
      <c r="C69" s="354">
        <v>10283314</v>
      </c>
      <c r="D69" s="354">
        <v>9619469</v>
      </c>
      <c r="E69" s="354">
        <v>9764271</v>
      </c>
      <c r="F69" s="355">
        <v>24.1</v>
      </c>
      <c r="G69" s="355">
        <v>-6.5</v>
      </c>
      <c r="H69" s="355">
        <v>1.5</v>
      </c>
    </row>
    <row r="70" spans="1:8" x14ac:dyDescent="0.2">
      <c r="A70" s="353">
        <v>25</v>
      </c>
      <c r="B70" s="314" t="s">
        <v>157</v>
      </c>
      <c r="C70" s="354">
        <v>5742186</v>
      </c>
      <c r="D70" s="354">
        <v>6028536</v>
      </c>
      <c r="E70" s="354">
        <v>6088183</v>
      </c>
      <c r="F70" s="355">
        <v>18.899999999999999</v>
      </c>
      <c r="G70" s="355">
        <v>5</v>
      </c>
      <c r="H70" s="355">
        <v>1</v>
      </c>
    </row>
    <row r="71" spans="1:8" x14ac:dyDescent="0.2">
      <c r="A71" s="353">
        <v>26</v>
      </c>
      <c r="B71" s="314" t="s">
        <v>158</v>
      </c>
      <c r="C71" s="354">
        <v>12966617</v>
      </c>
      <c r="D71" s="354">
        <v>12200817</v>
      </c>
      <c r="E71" s="354">
        <v>12087859</v>
      </c>
      <c r="F71" s="355">
        <v>1.3</v>
      </c>
      <c r="G71" s="355">
        <v>-5.9</v>
      </c>
      <c r="H71" s="355">
        <v>-0.9</v>
      </c>
    </row>
    <row r="72" spans="1:8" x14ac:dyDescent="0.2">
      <c r="A72" s="353">
        <v>27</v>
      </c>
      <c r="B72" s="314" t="s">
        <v>159</v>
      </c>
      <c r="C72" s="354">
        <v>11118837</v>
      </c>
      <c r="D72" s="354">
        <v>11315381</v>
      </c>
      <c r="E72" s="354">
        <v>11827594</v>
      </c>
      <c r="F72" s="355">
        <v>14.2</v>
      </c>
      <c r="G72" s="355">
        <v>1.8</v>
      </c>
      <c r="H72" s="355">
        <v>4.5</v>
      </c>
    </row>
    <row r="73" spans="1:8" x14ac:dyDescent="0.2">
      <c r="A73" s="353">
        <v>28</v>
      </c>
      <c r="B73" s="314" t="s">
        <v>160</v>
      </c>
      <c r="C73" s="354">
        <v>15739417</v>
      </c>
      <c r="D73" s="354">
        <v>15285128</v>
      </c>
      <c r="E73" s="354">
        <v>15587287</v>
      </c>
      <c r="F73" s="355">
        <v>22.5</v>
      </c>
      <c r="G73" s="355">
        <v>-2.9</v>
      </c>
      <c r="H73" s="355">
        <v>2</v>
      </c>
    </row>
    <row r="74" spans="1:8" x14ac:dyDescent="0.2">
      <c r="A74" s="353">
        <v>29</v>
      </c>
      <c r="B74" s="314" t="s">
        <v>216</v>
      </c>
      <c r="C74" s="354">
        <v>27350756</v>
      </c>
      <c r="D74" s="354">
        <v>26687247</v>
      </c>
      <c r="E74" s="354">
        <v>27922567</v>
      </c>
      <c r="F74" s="355">
        <v>16.899999999999999</v>
      </c>
      <c r="G74" s="355">
        <v>-2.4</v>
      </c>
      <c r="H74" s="355">
        <v>4.5999999999999996</v>
      </c>
    </row>
    <row r="75" spans="1:8" x14ac:dyDescent="0.2">
      <c r="A75" s="353">
        <v>30</v>
      </c>
      <c r="B75" s="314" t="s">
        <v>217</v>
      </c>
      <c r="C75" s="354">
        <v>5712446</v>
      </c>
      <c r="D75" s="354">
        <v>6301235</v>
      </c>
      <c r="E75" s="354">
        <v>6345214</v>
      </c>
      <c r="F75" s="355">
        <v>14.7</v>
      </c>
      <c r="G75" s="355">
        <v>10.3</v>
      </c>
      <c r="H75" s="355">
        <v>0.7</v>
      </c>
    </row>
    <row r="76" spans="1:8" x14ac:dyDescent="0.2">
      <c r="A76" s="353">
        <v>31</v>
      </c>
      <c r="B76" s="314" t="s">
        <v>218</v>
      </c>
      <c r="C76" s="354">
        <v>4192892</v>
      </c>
      <c r="D76" s="354">
        <v>4350551</v>
      </c>
      <c r="E76" s="354">
        <v>4695958</v>
      </c>
      <c r="F76" s="355">
        <v>12.4</v>
      </c>
      <c r="G76" s="355">
        <v>3.8</v>
      </c>
      <c r="H76" s="355">
        <v>7.9</v>
      </c>
    </row>
    <row r="77" spans="1:8" x14ac:dyDescent="0.2">
      <c r="A77" s="353">
        <v>35</v>
      </c>
      <c r="B77" s="314" t="s">
        <v>219</v>
      </c>
      <c r="C77" s="354">
        <v>906824</v>
      </c>
      <c r="D77" s="354">
        <v>1055109</v>
      </c>
      <c r="E77" s="354">
        <v>753545</v>
      </c>
      <c r="F77" s="355">
        <v>23.4</v>
      </c>
      <c r="G77" s="355">
        <v>16.399999999999999</v>
      </c>
      <c r="H77" s="355">
        <v>-28.6</v>
      </c>
    </row>
    <row r="78" spans="1:8" x14ac:dyDescent="0.2">
      <c r="A78" s="353">
        <v>89</v>
      </c>
      <c r="B78" s="314" t="s">
        <v>856</v>
      </c>
      <c r="C78" s="354">
        <v>13365524</v>
      </c>
      <c r="D78" s="354">
        <v>14779978</v>
      </c>
      <c r="E78" s="354">
        <v>15197299</v>
      </c>
      <c r="F78" s="355">
        <v>14.2</v>
      </c>
      <c r="G78" s="355">
        <v>10.6</v>
      </c>
      <c r="H78" s="355">
        <v>2.8</v>
      </c>
    </row>
    <row r="79" spans="1:8" x14ac:dyDescent="0.2">
      <c r="A79" s="348"/>
      <c r="B79" s="356" t="s">
        <v>488</v>
      </c>
      <c r="C79" s="350">
        <v>167880563</v>
      </c>
      <c r="D79" s="350">
        <v>166100402</v>
      </c>
      <c r="E79" s="350">
        <v>171698226</v>
      </c>
      <c r="F79" s="358">
        <v>15.8</v>
      </c>
      <c r="G79" s="358">
        <v>-1.1000000000000001</v>
      </c>
      <c r="H79" s="358">
        <v>3.4</v>
      </c>
    </row>
    <row r="80" spans="1:8" x14ac:dyDescent="0.2">
      <c r="A80" s="26" t="s">
        <v>576</v>
      </c>
      <c r="B80" s="342"/>
      <c r="C80" s="362"/>
      <c r="D80" s="342"/>
      <c r="E80" s="362"/>
      <c r="F80" s="342"/>
      <c r="G80" s="362"/>
      <c r="H80" s="336"/>
    </row>
    <row r="81" spans="1:8" ht="29.25" customHeight="1" x14ac:dyDescent="0.2">
      <c r="A81" s="608" t="s">
        <v>1962</v>
      </c>
      <c r="B81" s="608"/>
      <c r="C81" s="608"/>
      <c r="D81" s="608"/>
      <c r="E81" s="608"/>
      <c r="F81" s="608"/>
      <c r="G81" s="608"/>
      <c r="H81" s="608"/>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175" customWidth="1"/>
    <col min="2" max="2" width="46.7109375" style="175" customWidth="1"/>
    <col min="3" max="5" width="11.85546875" style="175" bestFit="1" customWidth="1"/>
    <col min="6" max="8" width="11" style="175" customWidth="1"/>
    <col min="9" max="16384" width="11.42578125" style="175"/>
  </cols>
  <sheetData>
    <row r="1" spans="1:8" s="345" customFormat="1" ht="20.100000000000001" customHeight="1" x14ac:dyDescent="0.3">
      <c r="A1" s="646" t="s">
        <v>1955</v>
      </c>
      <c r="B1" s="646"/>
      <c r="C1" s="646"/>
      <c r="D1" s="646"/>
      <c r="E1" s="646"/>
      <c r="F1" s="646"/>
      <c r="G1" s="646"/>
      <c r="H1" s="646"/>
    </row>
    <row r="2" spans="1:8" s="345" customFormat="1" ht="20.100000000000001" customHeight="1" x14ac:dyDescent="0.3">
      <c r="A2" s="646" t="s">
        <v>1956</v>
      </c>
      <c r="B2" s="646"/>
      <c r="C2" s="646"/>
      <c r="D2" s="646"/>
      <c r="E2" s="646"/>
      <c r="F2" s="646"/>
      <c r="G2" s="646"/>
      <c r="H2" s="646"/>
    </row>
    <row r="3" spans="1:8" s="345" customFormat="1" ht="20.100000000000001" customHeight="1" x14ac:dyDescent="0.3">
      <c r="A3" s="662" t="s">
        <v>1963</v>
      </c>
      <c r="B3" s="662"/>
      <c r="C3" s="662"/>
      <c r="D3" s="662"/>
      <c r="E3" s="662"/>
      <c r="F3" s="662"/>
      <c r="G3" s="662"/>
      <c r="H3" s="662"/>
    </row>
    <row r="4" spans="1:8" ht="20.100000000000001" customHeight="1" x14ac:dyDescent="0.2">
      <c r="A4" s="663"/>
      <c r="B4" s="663"/>
      <c r="C4" s="663"/>
      <c r="D4" s="663"/>
      <c r="E4" s="663"/>
      <c r="F4" s="663"/>
      <c r="G4" s="663"/>
      <c r="H4" s="663"/>
    </row>
    <row r="5" spans="1:8" ht="12.75" customHeight="1" x14ac:dyDescent="0.2">
      <c r="A5" s="655" t="s">
        <v>653</v>
      </c>
      <c r="B5" s="642" t="s">
        <v>1180</v>
      </c>
      <c r="C5" s="659" t="s">
        <v>371</v>
      </c>
      <c r="D5" s="660"/>
      <c r="E5" s="660"/>
      <c r="F5" s="660"/>
      <c r="G5" s="660"/>
      <c r="H5" s="660"/>
    </row>
    <row r="6" spans="1:8" ht="12.75" customHeight="1" x14ac:dyDescent="0.2">
      <c r="A6" s="656"/>
      <c r="B6" s="658"/>
      <c r="C6" s="642">
        <v>2011</v>
      </c>
      <c r="D6" s="644">
        <v>2012</v>
      </c>
      <c r="E6" s="642">
        <v>2013</v>
      </c>
      <c r="F6" s="642">
        <v>2011</v>
      </c>
      <c r="G6" s="642">
        <v>2012</v>
      </c>
      <c r="H6" s="644">
        <v>2013</v>
      </c>
    </row>
    <row r="7" spans="1:8" ht="12.75" customHeight="1" x14ac:dyDescent="0.2">
      <c r="A7" s="656"/>
      <c r="B7" s="658"/>
      <c r="C7" s="643"/>
      <c r="D7" s="645"/>
      <c r="E7" s="643"/>
      <c r="F7" s="643"/>
      <c r="G7" s="643"/>
      <c r="H7" s="645"/>
    </row>
    <row r="8" spans="1:8" ht="12.75" customHeight="1" x14ac:dyDescent="0.2">
      <c r="A8" s="657"/>
      <c r="B8" s="643"/>
      <c r="C8" s="659" t="s">
        <v>531</v>
      </c>
      <c r="D8" s="660"/>
      <c r="E8" s="661"/>
      <c r="F8" s="634" t="s">
        <v>1705</v>
      </c>
      <c r="G8" s="635"/>
      <c r="H8" s="635"/>
    </row>
    <row r="9" spans="1:8" s="348" customFormat="1" ht="12.75" customHeight="1" x14ac:dyDescent="0.2">
      <c r="B9" s="349"/>
      <c r="C9" s="350"/>
      <c r="D9" s="350"/>
      <c r="E9" s="350"/>
      <c r="F9" s="350"/>
      <c r="G9" s="350"/>
      <c r="H9" s="350"/>
    </row>
    <row r="10" spans="1:8" ht="12.75" customHeight="1" x14ac:dyDescent="0.2">
      <c r="A10" s="353">
        <v>1</v>
      </c>
      <c r="B10" s="314" t="s">
        <v>661</v>
      </c>
      <c r="C10" s="354">
        <v>2117585</v>
      </c>
      <c r="D10" s="354">
        <v>2114180</v>
      </c>
      <c r="E10" s="354">
        <v>2811807</v>
      </c>
      <c r="F10" s="355">
        <v>3.7</v>
      </c>
      <c r="G10" s="355">
        <v>-0.2</v>
      </c>
      <c r="H10" s="355">
        <v>33</v>
      </c>
    </row>
    <row r="11" spans="1:8" ht="12.75" customHeight="1" x14ac:dyDescent="0.2">
      <c r="A11" s="353">
        <v>2</v>
      </c>
      <c r="B11" s="314" t="s">
        <v>662</v>
      </c>
      <c r="C11" s="354">
        <v>109889</v>
      </c>
      <c r="D11" s="354">
        <v>94556</v>
      </c>
      <c r="E11" s="354">
        <v>91247</v>
      </c>
      <c r="F11" s="355">
        <v>19</v>
      </c>
      <c r="G11" s="355">
        <v>-14</v>
      </c>
      <c r="H11" s="355">
        <v>-3.5</v>
      </c>
    </row>
    <row r="12" spans="1:8" ht="12.75" customHeight="1" x14ac:dyDescent="0.2">
      <c r="A12" s="353">
        <v>3</v>
      </c>
      <c r="B12" s="314" t="s">
        <v>663</v>
      </c>
      <c r="C12" s="354">
        <v>11056</v>
      </c>
      <c r="D12" s="354">
        <v>13003</v>
      </c>
      <c r="E12" s="354">
        <v>16284</v>
      </c>
      <c r="F12" s="355" t="s">
        <v>1505</v>
      </c>
      <c r="G12" s="355">
        <v>17.600000000000001</v>
      </c>
      <c r="H12" s="355">
        <v>25.2</v>
      </c>
    </row>
    <row r="13" spans="1:8" ht="12.75" customHeight="1" x14ac:dyDescent="0.2">
      <c r="A13" s="353">
        <v>5</v>
      </c>
      <c r="B13" s="314" t="s">
        <v>664</v>
      </c>
      <c r="C13" s="354">
        <v>10385</v>
      </c>
      <c r="D13" s="354">
        <v>12116</v>
      </c>
      <c r="E13" s="354">
        <v>10966</v>
      </c>
      <c r="F13" s="355">
        <v>10.199999999999999</v>
      </c>
      <c r="G13" s="355">
        <v>16.7</v>
      </c>
      <c r="H13" s="355">
        <v>-9.5</v>
      </c>
    </row>
    <row r="14" spans="1:8" ht="12.75" customHeight="1" x14ac:dyDescent="0.2">
      <c r="A14" s="353">
        <v>6</v>
      </c>
      <c r="B14" s="314" t="s">
        <v>27</v>
      </c>
      <c r="C14" s="354">
        <v>739331</v>
      </c>
      <c r="D14" s="354">
        <v>903111</v>
      </c>
      <c r="E14" s="354">
        <v>506045</v>
      </c>
      <c r="F14" s="355">
        <v>26</v>
      </c>
      <c r="G14" s="355">
        <v>22.2</v>
      </c>
      <c r="H14" s="355">
        <v>-44</v>
      </c>
    </row>
    <row r="15" spans="1:8" ht="12.75" customHeight="1" x14ac:dyDescent="0.2">
      <c r="A15" s="353">
        <v>7</v>
      </c>
      <c r="B15" s="314" t="s">
        <v>1374</v>
      </c>
      <c r="C15" s="354">
        <v>43561</v>
      </c>
      <c r="D15" s="354">
        <v>84277</v>
      </c>
      <c r="E15" s="354">
        <v>32170</v>
      </c>
      <c r="F15" s="355">
        <v>6.3</v>
      </c>
      <c r="G15" s="355">
        <v>93.5</v>
      </c>
      <c r="H15" s="355">
        <v>-61.8</v>
      </c>
    </row>
    <row r="16" spans="1:8" ht="12.75" customHeight="1" x14ac:dyDescent="0.2">
      <c r="A16" s="353">
        <v>8</v>
      </c>
      <c r="B16" s="314" t="s">
        <v>1375</v>
      </c>
      <c r="C16" s="354">
        <v>358484</v>
      </c>
      <c r="D16" s="354">
        <v>364518</v>
      </c>
      <c r="E16" s="354">
        <v>338195</v>
      </c>
      <c r="F16" s="355">
        <v>18.5</v>
      </c>
      <c r="G16" s="355">
        <v>1.7</v>
      </c>
      <c r="H16" s="355">
        <v>-7.2</v>
      </c>
    </row>
    <row r="17" spans="1:8" ht="12.75" customHeight="1" x14ac:dyDescent="0.2">
      <c r="A17" s="353">
        <v>10</v>
      </c>
      <c r="B17" s="314" t="s">
        <v>1376</v>
      </c>
      <c r="C17" s="354">
        <v>8396706</v>
      </c>
      <c r="D17" s="354">
        <v>9531657</v>
      </c>
      <c r="E17" s="354">
        <v>9276325</v>
      </c>
      <c r="F17" s="355">
        <v>21</v>
      </c>
      <c r="G17" s="355">
        <v>13.5</v>
      </c>
      <c r="H17" s="355">
        <v>-2.7</v>
      </c>
    </row>
    <row r="18" spans="1:8" ht="12.75" customHeight="1" x14ac:dyDescent="0.2">
      <c r="A18" s="353">
        <v>11</v>
      </c>
      <c r="B18" s="314" t="s">
        <v>1377</v>
      </c>
      <c r="C18" s="354">
        <v>1436357</v>
      </c>
      <c r="D18" s="354">
        <v>1671937</v>
      </c>
      <c r="E18" s="354">
        <v>1723545</v>
      </c>
      <c r="F18" s="355">
        <v>10.7</v>
      </c>
      <c r="G18" s="355">
        <v>16.399999999999999</v>
      </c>
      <c r="H18" s="355">
        <v>3.1</v>
      </c>
    </row>
    <row r="19" spans="1:8" ht="12.75" customHeight="1" x14ac:dyDescent="0.2">
      <c r="A19" s="353">
        <v>12</v>
      </c>
      <c r="B19" s="314" t="s">
        <v>1378</v>
      </c>
      <c r="C19" s="354">
        <v>1218858</v>
      </c>
      <c r="D19" s="354">
        <v>1395371</v>
      </c>
      <c r="E19" s="354">
        <v>1125430</v>
      </c>
      <c r="F19" s="355">
        <v>22.2</v>
      </c>
      <c r="G19" s="355">
        <v>14.5</v>
      </c>
      <c r="H19" s="355">
        <v>-19.3</v>
      </c>
    </row>
    <row r="20" spans="1:8" ht="12.75" customHeight="1" x14ac:dyDescent="0.2">
      <c r="A20" s="353">
        <v>13</v>
      </c>
      <c r="B20" s="314" t="s">
        <v>1379</v>
      </c>
      <c r="C20" s="354">
        <v>3404762</v>
      </c>
      <c r="D20" s="354">
        <v>3421367</v>
      </c>
      <c r="E20" s="354">
        <v>3415685</v>
      </c>
      <c r="F20" s="355">
        <v>11.7</v>
      </c>
      <c r="G20" s="355">
        <v>0.5</v>
      </c>
      <c r="H20" s="355">
        <v>-0.2</v>
      </c>
    </row>
    <row r="21" spans="1:8" ht="12.75" customHeight="1" x14ac:dyDescent="0.2">
      <c r="A21" s="353">
        <v>14</v>
      </c>
      <c r="B21" s="314" t="s">
        <v>1380</v>
      </c>
      <c r="C21" s="354">
        <v>3208147</v>
      </c>
      <c r="D21" s="354">
        <v>3356148</v>
      </c>
      <c r="E21" s="354">
        <v>3408581</v>
      </c>
      <c r="F21" s="355">
        <v>15.5</v>
      </c>
      <c r="G21" s="355">
        <v>4.5999999999999996</v>
      </c>
      <c r="H21" s="355">
        <v>1.6</v>
      </c>
    </row>
    <row r="22" spans="1:8" ht="12.75" customHeight="1" x14ac:dyDescent="0.2">
      <c r="A22" s="353">
        <v>15</v>
      </c>
      <c r="B22" s="314" t="s">
        <v>1381</v>
      </c>
      <c r="C22" s="354">
        <v>1280713</v>
      </c>
      <c r="D22" s="354">
        <v>1340440</v>
      </c>
      <c r="E22" s="354">
        <v>1310282</v>
      </c>
      <c r="F22" s="355">
        <v>17.2</v>
      </c>
      <c r="G22" s="355">
        <v>4.7</v>
      </c>
      <c r="H22" s="355">
        <v>-2.2000000000000002</v>
      </c>
    </row>
    <row r="23" spans="1:8" ht="12.75" customHeight="1" x14ac:dyDescent="0.2">
      <c r="A23" s="353">
        <v>16</v>
      </c>
      <c r="B23" s="314" t="s">
        <v>1947</v>
      </c>
      <c r="C23" s="354">
        <v>1847888</v>
      </c>
      <c r="D23" s="354">
        <v>1927436</v>
      </c>
      <c r="E23" s="354">
        <v>2046492</v>
      </c>
      <c r="F23" s="355">
        <v>6.9</v>
      </c>
      <c r="G23" s="355">
        <v>4.3</v>
      </c>
      <c r="H23" s="355">
        <v>6.2</v>
      </c>
    </row>
    <row r="24" spans="1:8" ht="12.75" customHeight="1" x14ac:dyDescent="0.2">
      <c r="A24" s="353">
        <v>17</v>
      </c>
      <c r="B24" s="314" t="s">
        <v>66</v>
      </c>
      <c r="C24" s="354">
        <v>5355138</v>
      </c>
      <c r="D24" s="354">
        <v>5464155</v>
      </c>
      <c r="E24" s="354">
        <v>5347597</v>
      </c>
      <c r="F24" s="355">
        <v>2.7</v>
      </c>
      <c r="G24" s="355">
        <v>2</v>
      </c>
      <c r="H24" s="355">
        <v>-2.1</v>
      </c>
    </row>
    <row r="25" spans="1:8" ht="12.75" customHeight="1" x14ac:dyDescent="0.2">
      <c r="A25" s="353">
        <v>19</v>
      </c>
      <c r="B25" s="314" t="s">
        <v>1410</v>
      </c>
      <c r="C25" s="354">
        <v>3575469</v>
      </c>
      <c r="D25" s="354">
        <v>4558976</v>
      </c>
      <c r="E25" s="354">
        <v>3924596</v>
      </c>
      <c r="F25" s="355">
        <v>19.7</v>
      </c>
      <c r="G25" s="355">
        <v>27.5</v>
      </c>
      <c r="H25" s="355">
        <v>-13.9</v>
      </c>
    </row>
    <row r="26" spans="1:8" ht="12.75" customHeight="1" x14ac:dyDescent="0.2">
      <c r="A26" s="353">
        <v>20</v>
      </c>
      <c r="B26" s="314" t="s">
        <v>1247</v>
      </c>
      <c r="C26" s="354">
        <v>39159566</v>
      </c>
      <c r="D26" s="354">
        <v>41884753</v>
      </c>
      <c r="E26" s="354">
        <v>41579239</v>
      </c>
      <c r="F26" s="355">
        <v>8.1999999999999993</v>
      </c>
      <c r="G26" s="355">
        <v>7</v>
      </c>
      <c r="H26" s="355">
        <v>-0.7</v>
      </c>
    </row>
    <row r="27" spans="1:8" ht="12.75" customHeight="1" x14ac:dyDescent="0.2">
      <c r="A27" s="353">
        <v>21</v>
      </c>
      <c r="B27" s="314" t="s">
        <v>1357</v>
      </c>
      <c r="C27" s="354">
        <v>20156867</v>
      </c>
      <c r="D27" s="354">
        <v>24428524</v>
      </c>
      <c r="E27" s="354">
        <v>26496646</v>
      </c>
      <c r="F27" s="355">
        <v>13.3</v>
      </c>
      <c r="G27" s="355">
        <v>21.2</v>
      </c>
      <c r="H27" s="355">
        <v>8.5</v>
      </c>
    </row>
    <row r="28" spans="1:8" ht="12.75" customHeight="1" x14ac:dyDescent="0.2">
      <c r="A28" s="353">
        <v>22</v>
      </c>
      <c r="B28" s="314" t="s">
        <v>154</v>
      </c>
      <c r="C28" s="354">
        <v>11349113</v>
      </c>
      <c r="D28" s="354">
        <v>12319559</v>
      </c>
      <c r="E28" s="354">
        <v>12575857</v>
      </c>
      <c r="F28" s="355">
        <v>14.1</v>
      </c>
      <c r="G28" s="355">
        <v>8.6</v>
      </c>
      <c r="H28" s="355">
        <v>2.1</v>
      </c>
    </row>
    <row r="29" spans="1:8" ht="12.75" customHeight="1" x14ac:dyDescent="0.2">
      <c r="A29" s="353">
        <v>23</v>
      </c>
      <c r="B29" s="314" t="s">
        <v>155</v>
      </c>
      <c r="C29" s="354">
        <v>4856070</v>
      </c>
      <c r="D29" s="354">
        <v>4993613</v>
      </c>
      <c r="E29" s="354">
        <v>5039471</v>
      </c>
      <c r="F29" s="355">
        <v>9.1</v>
      </c>
      <c r="G29" s="355">
        <v>2.8</v>
      </c>
      <c r="H29" s="355">
        <v>0.9</v>
      </c>
    </row>
    <row r="30" spans="1:8" ht="12.75" customHeight="1" x14ac:dyDescent="0.2">
      <c r="A30" s="353">
        <v>24</v>
      </c>
      <c r="B30" s="314" t="s">
        <v>156</v>
      </c>
      <c r="C30" s="354">
        <v>21839404</v>
      </c>
      <c r="D30" s="354">
        <v>22020529</v>
      </c>
      <c r="E30" s="354">
        <v>19357807</v>
      </c>
      <c r="F30" s="355">
        <v>22.7</v>
      </c>
      <c r="G30" s="355">
        <v>0.8</v>
      </c>
      <c r="H30" s="355">
        <v>-12.1</v>
      </c>
    </row>
    <row r="31" spans="1:8" ht="12.75" customHeight="1" x14ac:dyDescent="0.2">
      <c r="A31" s="353">
        <v>25</v>
      </c>
      <c r="B31" s="314" t="s">
        <v>157</v>
      </c>
      <c r="C31" s="354">
        <v>12910658</v>
      </c>
      <c r="D31" s="354">
        <v>13891684</v>
      </c>
      <c r="E31" s="354">
        <v>14620593</v>
      </c>
      <c r="F31" s="355">
        <v>15.6</v>
      </c>
      <c r="G31" s="355">
        <v>7.6</v>
      </c>
      <c r="H31" s="355">
        <v>5.2</v>
      </c>
    </row>
    <row r="32" spans="1:8" ht="12.75" customHeight="1" x14ac:dyDescent="0.2">
      <c r="A32" s="353">
        <v>26</v>
      </c>
      <c r="B32" s="314" t="s">
        <v>158</v>
      </c>
      <c r="C32" s="354">
        <v>36944571</v>
      </c>
      <c r="D32" s="354">
        <v>40125129</v>
      </c>
      <c r="E32" s="354">
        <v>39319846</v>
      </c>
      <c r="F32" s="355">
        <v>8.1</v>
      </c>
      <c r="G32" s="355">
        <v>8.6</v>
      </c>
      <c r="H32" s="355">
        <v>-2</v>
      </c>
    </row>
    <row r="33" spans="1:8" ht="12.75" customHeight="1" x14ac:dyDescent="0.2">
      <c r="A33" s="353">
        <v>27</v>
      </c>
      <c r="B33" s="314" t="s">
        <v>159</v>
      </c>
      <c r="C33" s="354">
        <v>30214826</v>
      </c>
      <c r="D33" s="354">
        <v>30955825</v>
      </c>
      <c r="E33" s="354">
        <v>31689690</v>
      </c>
      <c r="F33" s="355">
        <v>12.4</v>
      </c>
      <c r="G33" s="355">
        <v>2.5</v>
      </c>
      <c r="H33" s="355">
        <v>2.4</v>
      </c>
    </row>
    <row r="34" spans="1:8" ht="12.75" customHeight="1" x14ac:dyDescent="0.2">
      <c r="A34" s="353">
        <v>28</v>
      </c>
      <c r="B34" s="314" t="s">
        <v>160</v>
      </c>
      <c r="C34" s="354">
        <v>89147798</v>
      </c>
      <c r="D34" s="354">
        <v>92369136</v>
      </c>
      <c r="E34" s="354">
        <v>90179112</v>
      </c>
      <c r="F34" s="355">
        <v>17.5</v>
      </c>
      <c r="G34" s="355">
        <v>3.6</v>
      </c>
      <c r="H34" s="355">
        <v>-2.4</v>
      </c>
    </row>
    <row r="35" spans="1:8" ht="12.75" customHeight="1" x14ac:dyDescent="0.2">
      <c r="A35" s="353">
        <v>29</v>
      </c>
      <c r="B35" s="314" t="s">
        <v>216</v>
      </c>
      <c r="C35" s="354">
        <v>88641910</v>
      </c>
      <c r="D35" s="354">
        <v>101955571</v>
      </c>
      <c r="E35" s="354">
        <v>101098802</v>
      </c>
      <c r="F35" s="355">
        <v>19.5</v>
      </c>
      <c r="G35" s="355">
        <v>15</v>
      </c>
      <c r="H35" s="355">
        <v>-0.8</v>
      </c>
    </row>
    <row r="36" spans="1:8" ht="12.75" customHeight="1" x14ac:dyDescent="0.2">
      <c r="A36" s="353">
        <v>30</v>
      </c>
      <c r="B36" s="314" t="s">
        <v>217</v>
      </c>
      <c r="C36" s="354">
        <v>15834173</v>
      </c>
      <c r="D36" s="354">
        <v>21102315</v>
      </c>
      <c r="E36" s="354">
        <v>22917129</v>
      </c>
      <c r="F36" s="355">
        <v>-7</v>
      </c>
      <c r="G36" s="355">
        <v>33.299999999999997</v>
      </c>
      <c r="H36" s="355">
        <v>8.6</v>
      </c>
    </row>
    <row r="37" spans="1:8" ht="12.75" customHeight="1" x14ac:dyDescent="0.2">
      <c r="A37" s="353">
        <v>31</v>
      </c>
      <c r="B37" s="314" t="s">
        <v>218</v>
      </c>
      <c r="C37" s="354">
        <v>2453383</v>
      </c>
      <c r="D37" s="354">
        <v>2664754</v>
      </c>
      <c r="E37" s="354">
        <v>2701060</v>
      </c>
      <c r="F37" s="355">
        <v>16</v>
      </c>
      <c r="G37" s="355">
        <v>8.6</v>
      </c>
      <c r="H37" s="355">
        <v>1.4</v>
      </c>
    </row>
    <row r="38" spans="1:8" ht="12.75" customHeight="1" x14ac:dyDescent="0.2">
      <c r="A38" s="353">
        <v>35</v>
      </c>
      <c r="B38" s="314" t="s">
        <v>219</v>
      </c>
      <c r="C38" s="354">
        <v>636321</v>
      </c>
      <c r="D38" s="354">
        <v>618953</v>
      </c>
      <c r="E38" s="354">
        <v>559501</v>
      </c>
      <c r="F38" s="355">
        <v>-8.1999999999999993</v>
      </c>
      <c r="G38" s="355">
        <v>-2.7</v>
      </c>
      <c r="H38" s="355">
        <v>-9.6</v>
      </c>
    </row>
    <row r="39" spans="1:8" ht="12.75" customHeight="1" x14ac:dyDescent="0.2">
      <c r="A39" s="353">
        <v>89</v>
      </c>
      <c r="B39" s="314" t="s">
        <v>856</v>
      </c>
      <c r="C39" s="354">
        <v>24013541</v>
      </c>
      <c r="D39" s="354">
        <v>27509047</v>
      </c>
      <c r="E39" s="354">
        <v>26122430</v>
      </c>
      <c r="F39" s="355">
        <v>11.3</v>
      </c>
      <c r="G39" s="355">
        <v>14.6</v>
      </c>
      <c r="H39" s="355">
        <v>-5</v>
      </c>
    </row>
    <row r="40" spans="1:8" s="348" customFormat="1" ht="12.75" customHeight="1" x14ac:dyDescent="0.2">
      <c r="B40" s="356" t="s">
        <v>488</v>
      </c>
      <c r="C40" s="350">
        <v>431272494</v>
      </c>
      <c r="D40" s="350">
        <v>473092660</v>
      </c>
      <c r="E40" s="350">
        <v>469642440</v>
      </c>
      <c r="F40" s="358">
        <v>13.8</v>
      </c>
      <c r="G40" s="358">
        <v>9.6999999999999993</v>
      </c>
      <c r="H40" s="358">
        <v>-0.7</v>
      </c>
    </row>
    <row r="41" spans="1:8" s="348" customFormat="1" ht="12.75" customHeight="1" x14ac:dyDescent="0.2">
      <c r="B41" s="359"/>
      <c r="C41" s="350"/>
      <c r="D41" s="350"/>
      <c r="E41" s="350"/>
      <c r="F41" s="350"/>
      <c r="G41" s="350"/>
      <c r="H41" s="350"/>
    </row>
    <row r="42" spans="1:8" s="348" customFormat="1" ht="12.75" customHeight="1" x14ac:dyDescent="0.2">
      <c r="B42" s="359"/>
      <c r="C42" s="350"/>
      <c r="D42" s="350"/>
      <c r="E42" s="350"/>
      <c r="F42" s="350"/>
      <c r="G42" s="350"/>
      <c r="H42" s="350"/>
    </row>
    <row r="43" spans="1:8" ht="14.25" customHeight="1" x14ac:dyDescent="0.2">
      <c r="A43" s="184"/>
      <c r="B43" s="184"/>
      <c r="C43" s="360"/>
      <c r="D43" s="360"/>
      <c r="E43" s="361"/>
      <c r="F43" s="361"/>
      <c r="G43" s="364"/>
    </row>
    <row r="44" spans="1:8" x14ac:dyDescent="0.2">
      <c r="A44" s="655" t="s">
        <v>653</v>
      </c>
      <c r="B44" s="642" t="s">
        <v>1180</v>
      </c>
      <c r="C44" s="659" t="s">
        <v>816</v>
      </c>
      <c r="D44" s="660"/>
      <c r="E44" s="660"/>
      <c r="F44" s="660"/>
      <c r="G44" s="660"/>
      <c r="H44" s="660"/>
    </row>
    <row r="45" spans="1:8" x14ac:dyDescent="0.2">
      <c r="A45" s="656"/>
      <c r="B45" s="658"/>
      <c r="C45" s="642">
        <v>2011</v>
      </c>
      <c r="D45" s="644">
        <v>2012</v>
      </c>
      <c r="E45" s="642">
        <v>2013</v>
      </c>
      <c r="F45" s="642">
        <v>2011</v>
      </c>
      <c r="G45" s="642">
        <v>2012</v>
      </c>
      <c r="H45" s="644">
        <v>2013</v>
      </c>
    </row>
    <row r="46" spans="1:8" x14ac:dyDescent="0.2">
      <c r="A46" s="656"/>
      <c r="B46" s="658"/>
      <c r="C46" s="643"/>
      <c r="D46" s="645"/>
      <c r="E46" s="643"/>
      <c r="F46" s="643"/>
      <c r="G46" s="643"/>
      <c r="H46" s="645"/>
    </row>
    <row r="47" spans="1:8" x14ac:dyDescent="0.2">
      <c r="A47" s="657"/>
      <c r="B47" s="643"/>
      <c r="C47" s="659" t="s">
        <v>531</v>
      </c>
      <c r="D47" s="660"/>
      <c r="E47" s="661"/>
      <c r="F47" s="634" t="s">
        <v>1705</v>
      </c>
      <c r="G47" s="635"/>
      <c r="H47" s="635"/>
    </row>
    <row r="48" spans="1:8" x14ac:dyDescent="0.2">
      <c r="A48" s="348"/>
      <c r="B48" s="349"/>
      <c r="C48" s="350"/>
      <c r="D48" s="350"/>
      <c r="E48" s="350"/>
      <c r="F48" s="350"/>
      <c r="G48" s="350"/>
      <c r="H48" s="350"/>
    </row>
    <row r="49" spans="1:8" x14ac:dyDescent="0.2">
      <c r="A49" s="353">
        <v>1</v>
      </c>
      <c r="B49" s="314" t="s">
        <v>661</v>
      </c>
      <c r="C49" s="354">
        <v>13011725</v>
      </c>
      <c r="D49" s="354">
        <v>12451365</v>
      </c>
      <c r="E49" s="354">
        <v>11729001</v>
      </c>
      <c r="F49" s="355">
        <v>24.5</v>
      </c>
      <c r="G49" s="355">
        <v>-4.3</v>
      </c>
      <c r="H49" s="355">
        <v>-5.8</v>
      </c>
    </row>
    <row r="50" spans="1:8" x14ac:dyDescent="0.2">
      <c r="A50" s="353">
        <v>2</v>
      </c>
      <c r="B50" s="314" t="s">
        <v>662</v>
      </c>
      <c r="C50" s="354">
        <v>156682</v>
      </c>
      <c r="D50" s="354">
        <v>141571</v>
      </c>
      <c r="E50" s="354">
        <v>152494</v>
      </c>
      <c r="F50" s="355">
        <v>10.199999999999999</v>
      </c>
      <c r="G50" s="355">
        <v>-9.6</v>
      </c>
      <c r="H50" s="355">
        <v>7.7</v>
      </c>
    </row>
    <row r="51" spans="1:8" x14ac:dyDescent="0.2">
      <c r="A51" s="353">
        <v>3</v>
      </c>
      <c r="B51" s="314" t="s">
        <v>663</v>
      </c>
      <c r="C51" s="354">
        <v>287043</v>
      </c>
      <c r="D51" s="354">
        <v>230373</v>
      </c>
      <c r="E51" s="354">
        <v>283130</v>
      </c>
      <c r="F51" s="355">
        <v>-2.2999999999999998</v>
      </c>
      <c r="G51" s="355">
        <v>-19.7</v>
      </c>
      <c r="H51" s="355">
        <v>22.9</v>
      </c>
    </row>
    <row r="52" spans="1:8" x14ac:dyDescent="0.2">
      <c r="A52" s="353">
        <v>5</v>
      </c>
      <c r="B52" s="314" t="s">
        <v>664</v>
      </c>
      <c r="C52" s="354">
        <v>4517547</v>
      </c>
      <c r="D52" s="354">
        <v>4221636</v>
      </c>
      <c r="E52" s="354">
        <v>3644301</v>
      </c>
      <c r="F52" s="355">
        <v>40.200000000000003</v>
      </c>
      <c r="G52" s="355">
        <v>-6.6</v>
      </c>
      <c r="H52" s="355">
        <v>-13.7</v>
      </c>
    </row>
    <row r="53" spans="1:8" x14ac:dyDescent="0.2">
      <c r="A53" s="353">
        <v>6</v>
      </c>
      <c r="B53" s="314" t="s">
        <v>27</v>
      </c>
      <c r="C53" s="354">
        <v>66470798</v>
      </c>
      <c r="D53" s="354">
        <v>76823267</v>
      </c>
      <c r="E53" s="354">
        <v>71135942</v>
      </c>
      <c r="F53" s="355">
        <v>31.6</v>
      </c>
      <c r="G53" s="355">
        <v>15.6</v>
      </c>
      <c r="H53" s="355">
        <v>-7.4</v>
      </c>
    </row>
    <row r="54" spans="1:8" x14ac:dyDescent="0.2">
      <c r="A54" s="353">
        <v>7</v>
      </c>
      <c r="B54" s="314" t="s">
        <v>1374</v>
      </c>
      <c r="C54" s="354">
        <v>8152345</v>
      </c>
      <c r="D54" s="354">
        <v>7332280</v>
      </c>
      <c r="E54" s="354">
        <v>6460162</v>
      </c>
      <c r="F54" s="355">
        <v>27.8</v>
      </c>
      <c r="G54" s="355">
        <v>-10.1</v>
      </c>
      <c r="H54" s="355">
        <v>-11.9</v>
      </c>
    </row>
    <row r="55" spans="1:8" x14ac:dyDescent="0.2">
      <c r="A55" s="353">
        <v>8</v>
      </c>
      <c r="B55" s="314" t="s">
        <v>1375</v>
      </c>
      <c r="C55" s="354">
        <v>797716</v>
      </c>
      <c r="D55" s="354">
        <v>695070</v>
      </c>
      <c r="E55" s="354">
        <v>624438</v>
      </c>
      <c r="F55" s="355">
        <v>16.600000000000001</v>
      </c>
      <c r="G55" s="355">
        <v>-12.9</v>
      </c>
      <c r="H55" s="355">
        <v>-10.199999999999999</v>
      </c>
    </row>
    <row r="56" spans="1:8" x14ac:dyDescent="0.2">
      <c r="A56" s="353">
        <v>10</v>
      </c>
      <c r="B56" s="314" t="s">
        <v>1376</v>
      </c>
      <c r="C56" s="354">
        <v>11017515</v>
      </c>
      <c r="D56" s="354">
        <v>11070506</v>
      </c>
      <c r="E56" s="354">
        <v>10530978</v>
      </c>
      <c r="F56" s="355">
        <v>17.2</v>
      </c>
      <c r="G56" s="355">
        <v>0.5</v>
      </c>
      <c r="H56" s="355">
        <v>-4.9000000000000004</v>
      </c>
    </row>
    <row r="57" spans="1:8" x14ac:dyDescent="0.2">
      <c r="A57" s="353">
        <v>11</v>
      </c>
      <c r="B57" s="314" t="s">
        <v>1377</v>
      </c>
      <c r="C57" s="354">
        <v>794103</v>
      </c>
      <c r="D57" s="354">
        <v>868447</v>
      </c>
      <c r="E57" s="354">
        <v>917462</v>
      </c>
      <c r="F57" s="355">
        <v>4.9000000000000004</v>
      </c>
      <c r="G57" s="355">
        <v>9.4</v>
      </c>
      <c r="H57" s="355">
        <v>5.6</v>
      </c>
    </row>
    <row r="58" spans="1:8" x14ac:dyDescent="0.2">
      <c r="A58" s="353">
        <v>12</v>
      </c>
      <c r="B58" s="314" t="s">
        <v>1378</v>
      </c>
      <c r="C58" s="354">
        <v>68442</v>
      </c>
      <c r="D58" s="354">
        <v>91992</v>
      </c>
      <c r="E58" s="354">
        <v>104420</v>
      </c>
      <c r="F58" s="355">
        <v>23.3</v>
      </c>
      <c r="G58" s="355">
        <v>34.4</v>
      </c>
      <c r="H58" s="355">
        <v>13.5</v>
      </c>
    </row>
    <row r="59" spans="1:8" x14ac:dyDescent="0.2">
      <c r="A59" s="353">
        <v>13</v>
      </c>
      <c r="B59" s="314" t="s">
        <v>1379</v>
      </c>
      <c r="C59" s="354">
        <v>5214531</v>
      </c>
      <c r="D59" s="354">
        <v>4869449</v>
      </c>
      <c r="E59" s="354">
        <v>5009714</v>
      </c>
      <c r="F59" s="355">
        <v>15.4</v>
      </c>
      <c r="G59" s="355">
        <v>-6.6</v>
      </c>
      <c r="H59" s="355">
        <v>2.9</v>
      </c>
    </row>
    <row r="60" spans="1:8" x14ac:dyDescent="0.2">
      <c r="A60" s="353">
        <v>14</v>
      </c>
      <c r="B60" s="314" t="s">
        <v>1380</v>
      </c>
      <c r="C60" s="354">
        <v>21204980</v>
      </c>
      <c r="D60" s="354">
        <v>19844001</v>
      </c>
      <c r="E60" s="354">
        <v>20310210</v>
      </c>
      <c r="F60" s="355">
        <v>12.8</v>
      </c>
      <c r="G60" s="355">
        <v>-6.4</v>
      </c>
      <c r="H60" s="355">
        <v>2.2999999999999998</v>
      </c>
    </row>
    <row r="61" spans="1:8" x14ac:dyDescent="0.2">
      <c r="A61" s="353">
        <v>15</v>
      </c>
      <c r="B61" s="314" t="s">
        <v>1381</v>
      </c>
      <c r="C61" s="354">
        <v>6048072</v>
      </c>
      <c r="D61" s="354">
        <v>6067120</v>
      </c>
      <c r="E61" s="354">
        <v>6329631</v>
      </c>
      <c r="F61" s="355">
        <v>16.3</v>
      </c>
      <c r="G61" s="355">
        <v>0.3</v>
      </c>
      <c r="H61" s="355">
        <v>4.3</v>
      </c>
    </row>
    <row r="62" spans="1:8" x14ac:dyDescent="0.2">
      <c r="A62" s="353">
        <v>16</v>
      </c>
      <c r="B62" s="314" t="s">
        <v>1947</v>
      </c>
      <c r="C62" s="354">
        <v>1684990</v>
      </c>
      <c r="D62" s="354">
        <v>1643407</v>
      </c>
      <c r="E62" s="354">
        <v>1542450</v>
      </c>
      <c r="F62" s="355">
        <v>6.1</v>
      </c>
      <c r="G62" s="355">
        <v>-2.5</v>
      </c>
      <c r="H62" s="355">
        <v>-6.1</v>
      </c>
    </row>
    <row r="63" spans="1:8" x14ac:dyDescent="0.2">
      <c r="A63" s="353">
        <v>17</v>
      </c>
      <c r="B63" s="314" t="s">
        <v>66</v>
      </c>
      <c r="C63" s="354">
        <v>3159774</v>
      </c>
      <c r="D63" s="354">
        <v>2904981</v>
      </c>
      <c r="E63" s="354">
        <v>2686559</v>
      </c>
      <c r="F63" s="355">
        <v>-2.8</v>
      </c>
      <c r="G63" s="355">
        <v>-8.1</v>
      </c>
      <c r="H63" s="355">
        <v>-7.5</v>
      </c>
    </row>
    <row r="64" spans="1:8" x14ac:dyDescent="0.2">
      <c r="A64" s="353">
        <v>19</v>
      </c>
      <c r="B64" s="314" t="s">
        <v>1410</v>
      </c>
      <c r="C64" s="354">
        <v>5972856</v>
      </c>
      <c r="D64" s="354">
        <v>6420199</v>
      </c>
      <c r="E64" s="354">
        <v>7577718</v>
      </c>
      <c r="F64" s="355">
        <v>29.8</v>
      </c>
      <c r="G64" s="355">
        <v>7.5</v>
      </c>
      <c r="H64" s="355">
        <v>18</v>
      </c>
    </row>
    <row r="65" spans="1:8" x14ac:dyDescent="0.2">
      <c r="A65" s="353">
        <v>20</v>
      </c>
      <c r="B65" s="314" t="s">
        <v>1247</v>
      </c>
      <c r="C65" s="354">
        <v>22041390</v>
      </c>
      <c r="D65" s="354">
        <v>22809926</v>
      </c>
      <c r="E65" s="354">
        <v>22587344</v>
      </c>
      <c r="F65" s="355">
        <v>14.4</v>
      </c>
      <c r="G65" s="355">
        <v>3.5</v>
      </c>
      <c r="H65" s="355">
        <v>-1</v>
      </c>
    </row>
    <row r="66" spans="1:8" x14ac:dyDescent="0.2">
      <c r="A66" s="353">
        <v>21</v>
      </c>
      <c r="B66" s="314" t="s">
        <v>1357</v>
      </c>
      <c r="C66" s="354">
        <v>15863919</v>
      </c>
      <c r="D66" s="354">
        <v>16999367</v>
      </c>
      <c r="E66" s="354">
        <v>16278974</v>
      </c>
      <c r="F66" s="355">
        <v>8.5</v>
      </c>
      <c r="G66" s="355">
        <v>7.2</v>
      </c>
      <c r="H66" s="355">
        <v>-4.2</v>
      </c>
    </row>
    <row r="67" spans="1:8" x14ac:dyDescent="0.2">
      <c r="A67" s="353">
        <v>22</v>
      </c>
      <c r="B67" s="314" t="s">
        <v>154</v>
      </c>
      <c r="C67" s="354">
        <v>7683647</v>
      </c>
      <c r="D67" s="354">
        <v>7749617</v>
      </c>
      <c r="E67" s="354">
        <v>7818898</v>
      </c>
      <c r="F67" s="355">
        <v>18</v>
      </c>
      <c r="G67" s="355">
        <v>0.9</v>
      </c>
      <c r="H67" s="355">
        <v>0.9</v>
      </c>
    </row>
    <row r="68" spans="1:8" x14ac:dyDescent="0.2">
      <c r="A68" s="353">
        <v>23</v>
      </c>
      <c r="B68" s="314" t="s">
        <v>155</v>
      </c>
      <c r="C68" s="354">
        <v>3181991</v>
      </c>
      <c r="D68" s="354">
        <v>3188141</v>
      </c>
      <c r="E68" s="354">
        <v>3046466</v>
      </c>
      <c r="F68" s="355">
        <v>8.9</v>
      </c>
      <c r="G68" s="355">
        <v>0.2</v>
      </c>
      <c r="H68" s="355">
        <v>-4.4000000000000004</v>
      </c>
    </row>
    <row r="69" spans="1:8" x14ac:dyDescent="0.2">
      <c r="A69" s="353">
        <v>24</v>
      </c>
      <c r="B69" s="314" t="s">
        <v>156</v>
      </c>
      <c r="C69" s="354">
        <v>20890132</v>
      </c>
      <c r="D69" s="354">
        <v>17832238</v>
      </c>
      <c r="E69" s="354">
        <v>16565337</v>
      </c>
      <c r="F69" s="355">
        <v>24.2</v>
      </c>
      <c r="G69" s="355">
        <v>-14.6</v>
      </c>
      <c r="H69" s="355">
        <v>-7.1</v>
      </c>
    </row>
    <row r="70" spans="1:8" x14ac:dyDescent="0.2">
      <c r="A70" s="353">
        <v>25</v>
      </c>
      <c r="B70" s="314" t="s">
        <v>157</v>
      </c>
      <c r="C70" s="354">
        <v>8728927</v>
      </c>
      <c r="D70" s="354">
        <v>8816826</v>
      </c>
      <c r="E70" s="354">
        <v>8658455</v>
      </c>
      <c r="F70" s="355">
        <v>17.100000000000001</v>
      </c>
      <c r="G70" s="355">
        <v>1</v>
      </c>
      <c r="H70" s="355">
        <v>-1.8</v>
      </c>
    </row>
    <row r="71" spans="1:8" x14ac:dyDescent="0.2">
      <c r="A71" s="353">
        <v>26</v>
      </c>
      <c r="B71" s="314" t="s">
        <v>158</v>
      </c>
      <c r="C71" s="354">
        <v>63282037</v>
      </c>
      <c r="D71" s="354">
        <v>63464788</v>
      </c>
      <c r="E71" s="354">
        <v>59073855</v>
      </c>
      <c r="F71" s="355">
        <v>-3.8</v>
      </c>
      <c r="G71" s="355">
        <v>0.3</v>
      </c>
      <c r="H71" s="355">
        <v>-6.9</v>
      </c>
    </row>
    <row r="72" spans="1:8" x14ac:dyDescent="0.2">
      <c r="A72" s="353">
        <v>27</v>
      </c>
      <c r="B72" s="314" t="s">
        <v>159</v>
      </c>
      <c r="C72" s="354">
        <v>18834992</v>
      </c>
      <c r="D72" s="354">
        <v>19377008</v>
      </c>
      <c r="E72" s="354">
        <v>19904372</v>
      </c>
      <c r="F72" s="355">
        <v>10.9</v>
      </c>
      <c r="G72" s="355">
        <v>2.9</v>
      </c>
      <c r="H72" s="355">
        <v>2.7</v>
      </c>
    </row>
    <row r="73" spans="1:8" x14ac:dyDescent="0.2">
      <c r="A73" s="353">
        <v>28</v>
      </c>
      <c r="B73" s="314" t="s">
        <v>160</v>
      </c>
      <c r="C73" s="354">
        <v>31388062</v>
      </c>
      <c r="D73" s="354">
        <v>28771816</v>
      </c>
      <c r="E73" s="354">
        <v>27647643</v>
      </c>
      <c r="F73" s="355">
        <v>13.4</v>
      </c>
      <c r="G73" s="355">
        <v>-8.3000000000000007</v>
      </c>
      <c r="H73" s="355">
        <v>-3.9</v>
      </c>
    </row>
    <row r="74" spans="1:8" x14ac:dyDescent="0.2">
      <c r="A74" s="353">
        <v>29</v>
      </c>
      <c r="B74" s="314" t="s">
        <v>216</v>
      </c>
      <c r="C74" s="354">
        <v>16102262</v>
      </c>
      <c r="D74" s="354">
        <v>16569592</v>
      </c>
      <c r="E74" s="354">
        <v>14912427</v>
      </c>
      <c r="F74" s="355">
        <v>23.5</v>
      </c>
      <c r="G74" s="355">
        <v>2.9</v>
      </c>
      <c r="H74" s="355">
        <v>-10</v>
      </c>
    </row>
    <row r="75" spans="1:8" x14ac:dyDescent="0.2">
      <c r="A75" s="353">
        <v>30</v>
      </c>
      <c r="B75" s="314" t="s">
        <v>217</v>
      </c>
      <c r="C75" s="354">
        <v>13976478</v>
      </c>
      <c r="D75" s="354">
        <v>14206603</v>
      </c>
      <c r="E75" s="354">
        <v>12777817</v>
      </c>
      <c r="F75" s="355">
        <v>-23.1</v>
      </c>
      <c r="G75" s="355">
        <v>1.6</v>
      </c>
      <c r="H75" s="355">
        <v>-10.1</v>
      </c>
    </row>
    <row r="76" spans="1:8" x14ac:dyDescent="0.2">
      <c r="A76" s="353">
        <v>31</v>
      </c>
      <c r="B76" s="314" t="s">
        <v>218</v>
      </c>
      <c r="C76" s="354">
        <v>2995454</v>
      </c>
      <c r="D76" s="354">
        <v>3011013</v>
      </c>
      <c r="E76" s="354">
        <v>2758391</v>
      </c>
      <c r="F76" s="355">
        <v>1.2</v>
      </c>
      <c r="G76" s="355">
        <v>0.5</v>
      </c>
      <c r="H76" s="355">
        <v>-8.4</v>
      </c>
    </row>
    <row r="77" spans="1:8" x14ac:dyDescent="0.2">
      <c r="A77" s="353">
        <v>35</v>
      </c>
      <c r="B77" s="314" t="s">
        <v>219</v>
      </c>
      <c r="C77" s="354">
        <v>135020</v>
      </c>
      <c r="D77" s="354">
        <v>162167</v>
      </c>
      <c r="E77" s="354">
        <v>164927</v>
      </c>
      <c r="F77" s="355">
        <v>3.5</v>
      </c>
      <c r="G77" s="355">
        <v>20.100000000000001</v>
      </c>
      <c r="H77" s="355">
        <v>1.7</v>
      </c>
    </row>
    <row r="78" spans="1:8" x14ac:dyDescent="0.2">
      <c r="A78" s="353">
        <v>89</v>
      </c>
      <c r="B78" s="314" t="s">
        <v>856</v>
      </c>
      <c r="C78" s="354">
        <v>22648861</v>
      </c>
      <c r="D78" s="354">
        <v>22797061</v>
      </c>
      <c r="E78" s="354">
        <v>23467597</v>
      </c>
      <c r="F78" s="355">
        <v>14.2</v>
      </c>
      <c r="G78" s="355">
        <v>0.7</v>
      </c>
      <c r="H78" s="355">
        <v>2.9</v>
      </c>
    </row>
    <row r="79" spans="1:8" x14ac:dyDescent="0.2">
      <c r="A79" s="348"/>
      <c r="B79" s="356" t="s">
        <v>488</v>
      </c>
      <c r="C79" s="350">
        <v>396312307</v>
      </c>
      <c r="D79" s="350">
        <v>401431830</v>
      </c>
      <c r="E79" s="350">
        <v>384701098</v>
      </c>
      <c r="F79" s="358">
        <v>12.6</v>
      </c>
      <c r="G79" s="358">
        <v>1.3</v>
      </c>
      <c r="H79" s="358">
        <v>-4.2</v>
      </c>
    </row>
    <row r="80" spans="1:8" x14ac:dyDescent="0.2">
      <c r="A80" s="26" t="s">
        <v>576</v>
      </c>
      <c r="B80" s="342"/>
      <c r="C80" s="362"/>
      <c r="D80" s="342"/>
      <c r="E80" s="362"/>
      <c r="F80" s="342"/>
      <c r="G80" s="362"/>
      <c r="H80" s="336"/>
    </row>
    <row r="81" spans="1:8" x14ac:dyDescent="0.2">
      <c r="A81" s="608" t="s">
        <v>1958</v>
      </c>
      <c r="B81" s="608"/>
      <c r="C81" s="608"/>
      <c r="D81" s="608"/>
      <c r="E81" s="608"/>
      <c r="F81" s="608"/>
      <c r="G81" s="608"/>
      <c r="H81" s="608"/>
    </row>
    <row r="82" spans="1:8" x14ac:dyDescent="0.2">
      <c r="A82" s="175" t="s">
        <v>1959</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7" width="11.5703125" bestFit="1" customWidth="1"/>
    <col min="8" max="8" width="10.85546875" customWidth="1"/>
  </cols>
  <sheetData>
    <row r="1" spans="1:8" ht="17.25" x14ac:dyDescent="0.2">
      <c r="A1" s="665" t="s">
        <v>1964</v>
      </c>
      <c r="B1" s="665"/>
      <c r="C1" s="665"/>
      <c r="D1" s="665"/>
      <c r="E1" s="665"/>
      <c r="F1" s="665"/>
      <c r="G1" s="665"/>
      <c r="H1" s="665"/>
    </row>
    <row r="2" spans="1:8" ht="15.75" x14ac:dyDescent="0.25">
      <c r="A2" s="666" t="s">
        <v>1965</v>
      </c>
      <c r="B2" s="666"/>
      <c r="C2" s="666"/>
      <c r="D2" s="666"/>
      <c r="E2" s="666"/>
      <c r="F2" s="666"/>
      <c r="G2" s="666"/>
      <c r="H2" s="666"/>
    </row>
    <row r="4" spans="1:8" ht="12.75" customHeight="1" x14ac:dyDescent="0.2">
      <c r="A4" s="655" t="s">
        <v>653</v>
      </c>
      <c r="B4" s="642" t="s">
        <v>1180</v>
      </c>
      <c r="C4" s="179">
        <v>2011</v>
      </c>
      <c r="D4" s="180">
        <v>2012</v>
      </c>
      <c r="E4" s="179">
        <v>2013</v>
      </c>
      <c r="F4" s="179">
        <v>2011</v>
      </c>
      <c r="G4" s="180">
        <v>2012</v>
      </c>
      <c r="H4" s="180">
        <v>2013</v>
      </c>
    </row>
    <row r="5" spans="1:8" x14ac:dyDescent="0.2">
      <c r="A5" s="656"/>
      <c r="B5" s="658"/>
      <c r="C5" s="667" t="s">
        <v>531</v>
      </c>
      <c r="D5" s="668"/>
      <c r="E5" s="639"/>
      <c r="F5" s="672" t="s">
        <v>1705</v>
      </c>
      <c r="G5" s="673"/>
      <c r="H5" s="673"/>
    </row>
    <row r="6" spans="1:8" x14ac:dyDescent="0.2">
      <c r="A6" s="657"/>
      <c r="B6" s="643"/>
      <c r="C6" s="669"/>
      <c r="D6" s="670"/>
      <c r="E6" s="671"/>
      <c r="F6" s="669"/>
      <c r="G6" s="670"/>
      <c r="H6" s="670"/>
    </row>
    <row r="7" spans="1:8" x14ac:dyDescent="0.2">
      <c r="C7" s="366"/>
    </row>
    <row r="8" spans="1:8" x14ac:dyDescent="0.2">
      <c r="A8" s="124">
        <v>1</v>
      </c>
      <c r="B8" s="120" t="s">
        <v>1181</v>
      </c>
      <c r="C8" s="354">
        <v>1278376</v>
      </c>
      <c r="D8" s="354">
        <v>1394401</v>
      </c>
      <c r="E8" s="354">
        <v>1531601</v>
      </c>
      <c r="F8" s="355">
        <v>17.399999999999999</v>
      </c>
      <c r="G8" s="355">
        <v>9.1</v>
      </c>
      <c r="H8" s="355">
        <v>9.8000000000000007</v>
      </c>
    </row>
    <row r="9" spans="1:8" x14ac:dyDescent="0.2">
      <c r="A9" s="124">
        <v>2</v>
      </c>
      <c r="B9" s="120" t="s">
        <v>1182</v>
      </c>
      <c r="C9" s="354">
        <v>7265236</v>
      </c>
      <c r="D9" s="354">
        <v>7794582</v>
      </c>
      <c r="E9" s="354">
        <v>7802206</v>
      </c>
      <c r="F9" s="355">
        <v>13.4</v>
      </c>
      <c r="G9" s="355">
        <v>7.3</v>
      </c>
      <c r="H9" s="355">
        <v>0.1</v>
      </c>
    </row>
    <row r="10" spans="1:8" x14ac:dyDescent="0.2">
      <c r="A10" s="124">
        <v>3</v>
      </c>
      <c r="B10" s="118" t="s">
        <v>133</v>
      </c>
      <c r="C10" s="354">
        <v>1222435</v>
      </c>
      <c r="D10" s="354">
        <v>1160547</v>
      </c>
      <c r="E10" s="354">
        <v>1252439</v>
      </c>
      <c r="F10" s="355">
        <v>12.3</v>
      </c>
      <c r="G10" s="355">
        <v>-5.0999999999999996</v>
      </c>
      <c r="H10" s="355">
        <v>7.9</v>
      </c>
    </row>
    <row r="11" spans="1:8" x14ac:dyDescent="0.2">
      <c r="A11" s="124">
        <v>4</v>
      </c>
      <c r="B11" s="118" t="s">
        <v>490</v>
      </c>
      <c r="C11" s="354">
        <v>7829172</v>
      </c>
      <c r="D11" s="354">
        <v>7923120</v>
      </c>
      <c r="E11" s="354">
        <v>8990445</v>
      </c>
      <c r="F11" s="355">
        <v>11.5</v>
      </c>
      <c r="G11" s="355">
        <v>1.2</v>
      </c>
      <c r="H11" s="355">
        <v>13.5</v>
      </c>
    </row>
    <row r="12" spans="1:8" x14ac:dyDescent="0.2">
      <c r="A12" s="124">
        <v>5</v>
      </c>
      <c r="B12" s="120" t="s">
        <v>491</v>
      </c>
      <c r="C12" s="354">
        <v>696216</v>
      </c>
      <c r="D12" s="354">
        <v>765806</v>
      </c>
      <c r="E12" s="354">
        <v>838251</v>
      </c>
      <c r="F12" s="355">
        <v>17.899999999999999</v>
      </c>
      <c r="G12" s="355">
        <v>10</v>
      </c>
      <c r="H12" s="355">
        <v>9.5</v>
      </c>
    </row>
    <row r="13" spans="1:8" x14ac:dyDescent="0.2">
      <c r="A13" s="124">
        <v>6</v>
      </c>
      <c r="B13" s="118" t="s">
        <v>276</v>
      </c>
      <c r="C13" s="354">
        <v>765783</v>
      </c>
      <c r="D13" s="354">
        <v>765719</v>
      </c>
      <c r="E13" s="354">
        <v>836809</v>
      </c>
      <c r="F13" s="355">
        <v>19.7</v>
      </c>
      <c r="G13" s="355">
        <v>0</v>
      </c>
      <c r="H13" s="355">
        <v>9.3000000000000007</v>
      </c>
    </row>
    <row r="14" spans="1:8" x14ac:dyDescent="0.2">
      <c r="A14" s="124">
        <v>7</v>
      </c>
      <c r="B14" s="118" t="s">
        <v>277</v>
      </c>
      <c r="C14" s="354">
        <v>902307</v>
      </c>
      <c r="D14" s="354">
        <v>896709</v>
      </c>
      <c r="E14" s="354">
        <v>1097680</v>
      </c>
      <c r="F14" s="355">
        <v>1.8</v>
      </c>
      <c r="G14" s="355">
        <v>-0.6</v>
      </c>
      <c r="H14" s="355">
        <v>22.4</v>
      </c>
    </row>
    <row r="15" spans="1:8" x14ac:dyDescent="0.2">
      <c r="A15" s="124">
        <v>8</v>
      </c>
      <c r="B15" s="118" t="s">
        <v>625</v>
      </c>
      <c r="C15" s="354">
        <v>1262264</v>
      </c>
      <c r="D15" s="354">
        <v>1235571</v>
      </c>
      <c r="E15" s="354">
        <v>1389321</v>
      </c>
      <c r="F15" s="355">
        <v>0.6</v>
      </c>
      <c r="G15" s="355">
        <v>-2.1</v>
      </c>
      <c r="H15" s="355">
        <v>12.4</v>
      </c>
    </row>
    <row r="16" spans="1:8" x14ac:dyDescent="0.2">
      <c r="A16" s="124">
        <v>9</v>
      </c>
      <c r="B16" s="118" t="s">
        <v>626</v>
      </c>
      <c r="C16" s="354">
        <v>2357032</v>
      </c>
      <c r="D16" s="354">
        <v>2380177</v>
      </c>
      <c r="E16" s="354">
        <v>2227322</v>
      </c>
      <c r="F16" s="355">
        <v>28.8</v>
      </c>
      <c r="G16" s="355">
        <v>1</v>
      </c>
      <c r="H16" s="355">
        <v>-6.4</v>
      </c>
    </row>
    <row r="17" spans="1:8" x14ac:dyDescent="0.2">
      <c r="A17" s="124">
        <v>10</v>
      </c>
      <c r="B17" s="120" t="s">
        <v>627</v>
      </c>
      <c r="C17" s="354">
        <v>2380374</v>
      </c>
      <c r="D17" s="354">
        <v>2580884</v>
      </c>
      <c r="E17" s="354">
        <v>3248689</v>
      </c>
      <c r="F17" s="355">
        <v>11.9</v>
      </c>
      <c r="G17" s="355">
        <v>8.4</v>
      </c>
      <c r="H17" s="355">
        <v>25.9</v>
      </c>
    </row>
    <row r="18" spans="1:8" x14ac:dyDescent="0.2">
      <c r="A18" s="124">
        <v>11</v>
      </c>
      <c r="B18" s="118" t="s">
        <v>608</v>
      </c>
      <c r="C18" s="354">
        <v>1035080</v>
      </c>
      <c r="D18" s="354">
        <v>1185569</v>
      </c>
      <c r="E18" s="354">
        <v>1253397</v>
      </c>
      <c r="F18" s="355">
        <v>14.3</v>
      </c>
      <c r="G18" s="355">
        <v>14.5</v>
      </c>
      <c r="H18" s="355">
        <v>5.7</v>
      </c>
    </row>
    <row r="19" spans="1:8" x14ac:dyDescent="0.2">
      <c r="A19" s="124">
        <v>12</v>
      </c>
      <c r="B19" s="118" t="s">
        <v>609</v>
      </c>
      <c r="C19" s="354">
        <v>1012577</v>
      </c>
      <c r="D19" s="354">
        <v>957873</v>
      </c>
      <c r="E19" s="354">
        <v>991674</v>
      </c>
      <c r="F19" s="355">
        <v>9.5</v>
      </c>
      <c r="G19" s="355">
        <v>-5.4</v>
      </c>
      <c r="H19" s="355">
        <v>3.5</v>
      </c>
    </row>
    <row r="20" spans="1:8" x14ac:dyDescent="0.2">
      <c r="A20" s="124">
        <v>13</v>
      </c>
      <c r="B20" s="126" t="s">
        <v>1341</v>
      </c>
      <c r="C20" s="354">
        <v>446697</v>
      </c>
      <c r="D20" s="354">
        <v>476479</v>
      </c>
      <c r="E20" s="354">
        <v>497007</v>
      </c>
      <c r="F20" s="355">
        <v>-1.4</v>
      </c>
      <c r="G20" s="355">
        <v>6.7</v>
      </c>
      <c r="H20" s="355">
        <v>4.3</v>
      </c>
    </row>
    <row r="21" spans="1:8" x14ac:dyDescent="0.2">
      <c r="A21" s="124">
        <v>14</v>
      </c>
      <c r="B21" s="126" t="s">
        <v>1342</v>
      </c>
      <c r="C21" s="354">
        <v>11353</v>
      </c>
      <c r="D21" s="354">
        <v>10769</v>
      </c>
      <c r="E21" s="354">
        <v>8114</v>
      </c>
      <c r="F21" s="355">
        <v>23.6</v>
      </c>
      <c r="G21" s="355">
        <v>-5.0999999999999996</v>
      </c>
      <c r="H21" s="355">
        <v>-24.7</v>
      </c>
    </row>
    <row r="22" spans="1:8" x14ac:dyDescent="0.2">
      <c r="A22" s="124">
        <v>15</v>
      </c>
      <c r="B22" s="126" t="s">
        <v>1343</v>
      </c>
      <c r="C22" s="354">
        <v>2507988</v>
      </c>
      <c r="D22" s="354">
        <v>2926838</v>
      </c>
      <c r="E22" s="354">
        <v>2985627</v>
      </c>
      <c r="F22" s="355">
        <v>36.5</v>
      </c>
      <c r="G22" s="355">
        <v>16.7</v>
      </c>
      <c r="H22" s="355">
        <v>2</v>
      </c>
    </row>
    <row r="23" spans="1:8" x14ac:dyDescent="0.2">
      <c r="A23" s="124">
        <v>16</v>
      </c>
      <c r="B23" s="126" t="s">
        <v>1344</v>
      </c>
      <c r="C23" s="354">
        <v>2419869</v>
      </c>
      <c r="D23" s="354">
        <v>2560617</v>
      </c>
      <c r="E23" s="354">
        <v>2707040</v>
      </c>
      <c r="F23" s="355">
        <v>8.6999999999999993</v>
      </c>
      <c r="G23" s="355">
        <v>5.8</v>
      </c>
      <c r="H23" s="355">
        <v>5.7</v>
      </c>
    </row>
    <row r="24" spans="1:8" x14ac:dyDescent="0.2">
      <c r="A24" s="124">
        <v>17</v>
      </c>
      <c r="B24" s="126" t="s">
        <v>1208</v>
      </c>
      <c r="C24" s="354">
        <v>1660734</v>
      </c>
      <c r="D24" s="354">
        <v>1926872</v>
      </c>
      <c r="E24" s="354">
        <v>1872038</v>
      </c>
      <c r="F24" s="355">
        <v>11.9</v>
      </c>
      <c r="G24" s="355">
        <v>16</v>
      </c>
      <c r="H24" s="355">
        <v>-2.8</v>
      </c>
    </row>
    <row r="25" spans="1:8" x14ac:dyDescent="0.2">
      <c r="A25" s="124">
        <v>18</v>
      </c>
      <c r="B25" s="126" t="s">
        <v>1209</v>
      </c>
      <c r="C25" s="354">
        <v>3516794</v>
      </c>
      <c r="D25" s="354">
        <v>3606226</v>
      </c>
      <c r="E25" s="354">
        <v>3836899</v>
      </c>
      <c r="F25" s="355">
        <v>11.1</v>
      </c>
      <c r="G25" s="355">
        <v>2.5</v>
      </c>
      <c r="H25" s="355">
        <v>6.4</v>
      </c>
    </row>
    <row r="26" spans="1:8" x14ac:dyDescent="0.2">
      <c r="A26" s="124">
        <v>19</v>
      </c>
      <c r="B26" s="126" t="s">
        <v>1210</v>
      </c>
      <c r="C26" s="354">
        <v>4415108</v>
      </c>
      <c r="D26" s="354">
        <v>4739474</v>
      </c>
      <c r="E26" s="354">
        <v>5022721</v>
      </c>
      <c r="F26" s="355">
        <v>6.5</v>
      </c>
      <c r="G26" s="355">
        <v>7.3</v>
      </c>
      <c r="H26" s="355">
        <v>6</v>
      </c>
    </row>
    <row r="27" spans="1:8" x14ac:dyDescent="0.2">
      <c r="A27" s="124">
        <v>20</v>
      </c>
      <c r="B27" s="126" t="s">
        <v>317</v>
      </c>
      <c r="C27" s="354">
        <v>2040428</v>
      </c>
      <c r="D27" s="354">
        <v>2182759</v>
      </c>
      <c r="E27" s="354">
        <v>2316953</v>
      </c>
      <c r="F27" s="355">
        <v>6.2</v>
      </c>
      <c r="G27" s="355">
        <v>7</v>
      </c>
      <c r="H27" s="355">
        <v>6.1</v>
      </c>
    </row>
    <row r="28" spans="1:8" x14ac:dyDescent="0.2">
      <c r="A28" s="124">
        <v>21</v>
      </c>
      <c r="B28" s="126" t="s">
        <v>1382</v>
      </c>
      <c r="C28" s="354">
        <v>4068089</v>
      </c>
      <c r="D28" s="354">
        <v>4376213</v>
      </c>
      <c r="E28" s="354">
        <v>4611182</v>
      </c>
      <c r="F28" s="355">
        <v>9.6</v>
      </c>
      <c r="G28" s="355">
        <v>7.6</v>
      </c>
      <c r="H28" s="355">
        <v>5.4</v>
      </c>
    </row>
    <row r="29" spans="1:8" x14ac:dyDescent="0.2">
      <c r="A29" s="124">
        <v>22</v>
      </c>
      <c r="B29" s="126" t="s">
        <v>675</v>
      </c>
      <c r="C29" s="354">
        <v>4650651</v>
      </c>
      <c r="D29" s="354">
        <v>4877695</v>
      </c>
      <c r="E29" s="354">
        <v>5032056</v>
      </c>
      <c r="F29" s="355">
        <v>5.7</v>
      </c>
      <c r="G29" s="355">
        <v>4.9000000000000004</v>
      </c>
      <c r="H29" s="355">
        <v>3.2</v>
      </c>
    </row>
    <row r="30" spans="1:8" x14ac:dyDescent="0.2">
      <c r="A30" s="124">
        <v>23</v>
      </c>
      <c r="B30" s="126" t="s">
        <v>1418</v>
      </c>
      <c r="C30" s="354">
        <v>2843309</v>
      </c>
      <c r="D30" s="354">
        <v>3431781</v>
      </c>
      <c r="E30" s="354">
        <v>3659801</v>
      </c>
      <c r="F30" s="355">
        <v>6.5</v>
      </c>
      <c r="G30" s="355">
        <v>20.7</v>
      </c>
      <c r="H30" s="355">
        <v>6.6</v>
      </c>
    </row>
    <row r="31" spans="1:8" x14ac:dyDescent="0.2">
      <c r="A31" s="124">
        <v>24</v>
      </c>
      <c r="B31" s="126" t="s">
        <v>403</v>
      </c>
      <c r="C31" s="354">
        <v>3916966</v>
      </c>
      <c r="D31" s="354">
        <v>4034399</v>
      </c>
      <c r="E31" s="354">
        <v>3611643</v>
      </c>
      <c r="F31" s="355">
        <v>12.9</v>
      </c>
      <c r="G31" s="355">
        <v>3</v>
      </c>
      <c r="H31" s="355">
        <v>-10.5</v>
      </c>
    </row>
    <row r="32" spans="1:8" x14ac:dyDescent="0.2">
      <c r="A32" s="124">
        <v>25</v>
      </c>
      <c r="B32" s="126" t="s">
        <v>1403</v>
      </c>
      <c r="C32" s="354">
        <v>2161630</v>
      </c>
      <c r="D32" s="354">
        <v>1990441</v>
      </c>
      <c r="E32" s="354">
        <v>1983048</v>
      </c>
      <c r="F32" s="355">
        <v>11.5</v>
      </c>
      <c r="G32" s="355">
        <v>-7.9</v>
      </c>
      <c r="H32" s="355">
        <v>-0.4</v>
      </c>
    </row>
    <row r="33" spans="1:8" x14ac:dyDescent="0.2">
      <c r="A33" s="124">
        <v>26</v>
      </c>
      <c r="B33" s="126" t="s">
        <v>957</v>
      </c>
      <c r="C33" s="354">
        <v>351809</v>
      </c>
      <c r="D33" s="354">
        <v>367113</v>
      </c>
      <c r="E33" s="354">
        <v>317819</v>
      </c>
      <c r="F33" s="355">
        <v>5.8</v>
      </c>
      <c r="G33" s="355">
        <v>4.4000000000000004</v>
      </c>
      <c r="H33" s="355">
        <v>-13.4</v>
      </c>
    </row>
    <row r="34" spans="1:8" x14ac:dyDescent="0.2">
      <c r="A34" s="124">
        <v>27</v>
      </c>
      <c r="B34" s="126" t="s">
        <v>958</v>
      </c>
      <c r="C34" s="354">
        <v>26737974</v>
      </c>
      <c r="D34" s="354">
        <v>31813079</v>
      </c>
      <c r="E34" s="354">
        <v>32585003</v>
      </c>
      <c r="F34" s="355">
        <v>31.9</v>
      </c>
      <c r="G34" s="355">
        <v>19</v>
      </c>
      <c r="H34" s="355">
        <v>2.4</v>
      </c>
    </row>
    <row r="35" spans="1:8" x14ac:dyDescent="0.2">
      <c r="A35" s="124">
        <v>28</v>
      </c>
      <c r="B35" s="126" t="s">
        <v>959</v>
      </c>
      <c r="C35" s="354">
        <v>8646679</v>
      </c>
      <c r="D35" s="354">
        <v>8800867</v>
      </c>
      <c r="E35" s="354">
        <v>8087247</v>
      </c>
      <c r="F35" s="355">
        <v>12.9</v>
      </c>
      <c r="G35" s="355">
        <v>1.8</v>
      </c>
      <c r="H35" s="355">
        <v>-8.1</v>
      </c>
    </row>
    <row r="36" spans="1:8" x14ac:dyDescent="0.2">
      <c r="A36" s="124">
        <v>29</v>
      </c>
      <c r="B36" s="126" t="s">
        <v>960</v>
      </c>
      <c r="C36" s="354">
        <v>23442233</v>
      </c>
      <c r="D36" s="354">
        <v>24791382</v>
      </c>
      <c r="E36" s="354">
        <v>25073147</v>
      </c>
      <c r="F36" s="355">
        <v>7.1</v>
      </c>
      <c r="G36" s="355">
        <v>5.8</v>
      </c>
      <c r="H36" s="355">
        <v>1.1000000000000001</v>
      </c>
    </row>
    <row r="37" spans="1:8" x14ac:dyDescent="0.2">
      <c r="A37" s="124">
        <v>30</v>
      </c>
      <c r="B37" s="126" t="s">
        <v>961</v>
      </c>
      <c r="C37" s="354">
        <v>49355946</v>
      </c>
      <c r="D37" s="354">
        <v>54362830</v>
      </c>
      <c r="E37" s="354">
        <v>55906133</v>
      </c>
      <c r="F37" s="355">
        <v>3</v>
      </c>
      <c r="G37" s="355">
        <v>10.1</v>
      </c>
      <c r="H37" s="355">
        <v>2.8</v>
      </c>
    </row>
    <row r="38" spans="1:8" x14ac:dyDescent="0.2">
      <c r="A38" s="124">
        <v>31</v>
      </c>
      <c r="B38" s="126" t="s">
        <v>1164</v>
      </c>
      <c r="C38" s="354">
        <v>2598608</v>
      </c>
      <c r="D38" s="354">
        <v>2837983</v>
      </c>
      <c r="E38" s="354">
        <v>2517112</v>
      </c>
      <c r="F38" s="355">
        <v>26.3</v>
      </c>
      <c r="G38" s="355">
        <v>9.1999999999999993</v>
      </c>
      <c r="H38" s="355">
        <v>-11.3</v>
      </c>
    </row>
    <row r="39" spans="1:8" x14ac:dyDescent="0.2">
      <c r="A39" s="124">
        <v>32</v>
      </c>
      <c r="B39" s="126" t="s">
        <v>220</v>
      </c>
      <c r="C39" s="354">
        <v>9357793</v>
      </c>
      <c r="D39" s="354">
        <v>10137948</v>
      </c>
      <c r="E39" s="354">
        <v>10318861</v>
      </c>
      <c r="F39" s="355">
        <v>9.8000000000000007</v>
      </c>
      <c r="G39" s="355">
        <v>8.3000000000000007</v>
      </c>
      <c r="H39" s="355">
        <v>1.8</v>
      </c>
    </row>
    <row r="40" spans="1:8" x14ac:dyDescent="0.2">
      <c r="A40" s="124">
        <v>33</v>
      </c>
      <c r="B40" s="126" t="s">
        <v>986</v>
      </c>
      <c r="C40" s="354">
        <v>7701505</v>
      </c>
      <c r="D40" s="354">
        <v>8156335</v>
      </c>
      <c r="E40" s="354">
        <v>8356062</v>
      </c>
      <c r="F40" s="355">
        <v>5.7</v>
      </c>
      <c r="G40" s="355">
        <v>5.9</v>
      </c>
      <c r="H40" s="355">
        <v>2.4</v>
      </c>
    </row>
    <row r="41" spans="1:8" x14ac:dyDescent="0.2">
      <c r="A41" s="124">
        <v>34</v>
      </c>
      <c r="B41" s="126" t="s">
        <v>987</v>
      </c>
      <c r="C41" s="354">
        <v>5792534</v>
      </c>
      <c r="D41" s="354">
        <v>6057879</v>
      </c>
      <c r="E41" s="354">
        <v>6296932</v>
      </c>
      <c r="F41" s="355">
        <v>10.9</v>
      </c>
      <c r="G41" s="355">
        <v>4.5999999999999996</v>
      </c>
      <c r="H41" s="355">
        <v>3.9</v>
      </c>
    </row>
    <row r="42" spans="1:8" x14ac:dyDescent="0.2">
      <c r="A42" s="124">
        <v>35</v>
      </c>
      <c r="B42" s="126" t="s">
        <v>569</v>
      </c>
      <c r="C42" s="354">
        <v>2530427</v>
      </c>
      <c r="D42" s="354">
        <v>2705108</v>
      </c>
      <c r="E42" s="354">
        <v>2799247</v>
      </c>
      <c r="F42" s="355">
        <v>11.7</v>
      </c>
      <c r="G42" s="355">
        <v>6.9</v>
      </c>
      <c r="H42" s="355">
        <v>3.5</v>
      </c>
    </row>
    <row r="43" spans="1:8" x14ac:dyDescent="0.2">
      <c r="A43" s="124">
        <v>36</v>
      </c>
      <c r="B43" s="126" t="s">
        <v>978</v>
      </c>
      <c r="C43" s="354">
        <v>226496</v>
      </c>
      <c r="D43" s="354">
        <v>232640</v>
      </c>
      <c r="E43" s="354">
        <v>226218</v>
      </c>
      <c r="F43" s="355">
        <v>11.7</v>
      </c>
      <c r="G43" s="355">
        <v>2.7</v>
      </c>
      <c r="H43" s="355">
        <v>-2.8</v>
      </c>
    </row>
    <row r="44" spans="1:8" x14ac:dyDescent="0.2">
      <c r="A44" s="124">
        <v>37</v>
      </c>
      <c r="B44" s="126" t="s">
        <v>122</v>
      </c>
      <c r="C44" s="354">
        <v>1023277</v>
      </c>
      <c r="D44" s="354">
        <v>1075854</v>
      </c>
      <c r="E44" s="354">
        <v>1088188</v>
      </c>
      <c r="F44" s="355">
        <v>-5.9</v>
      </c>
      <c r="G44" s="355">
        <v>5.0999999999999996</v>
      </c>
      <c r="H44" s="355">
        <v>1.1000000000000001</v>
      </c>
    </row>
    <row r="45" spans="1:8" x14ac:dyDescent="0.2">
      <c r="A45" s="124">
        <v>38</v>
      </c>
      <c r="B45" s="126" t="s">
        <v>623</v>
      </c>
      <c r="C45" s="354">
        <v>17975424</v>
      </c>
      <c r="D45" s="354">
        <v>17767543</v>
      </c>
      <c r="E45" s="354">
        <v>18651180</v>
      </c>
      <c r="F45" s="355">
        <v>14.3</v>
      </c>
      <c r="G45" s="355">
        <v>-1.2</v>
      </c>
      <c r="H45" s="355">
        <v>5</v>
      </c>
    </row>
    <row r="46" spans="1:8" x14ac:dyDescent="0.2">
      <c r="A46" s="124">
        <v>39</v>
      </c>
      <c r="B46" s="126" t="s">
        <v>624</v>
      </c>
      <c r="C46" s="354">
        <v>49393978</v>
      </c>
      <c r="D46" s="354">
        <v>50018251</v>
      </c>
      <c r="E46" s="354">
        <v>51196148</v>
      </c>
      <c r="F46" s="355">
        <v>9.1</v>
      </c>
      <c r="G46" s="355">
        <v>1.3</v>
      </c>
      <c r="H46" s="355">
        <v>2.4</v>
      </c>
    </row>
    <row r="47" spans="1:8" x14ac:dyDescent="0.2">
      <c r="A47" s="124">
        <v>40</v>
      </c>
      <c r="B47" s="126" t="s">
        <v>7</v>
      </c>
      <c r="C47" s="354">
        <v>13849522</v>
      </c>
      <c r="D47" s="354">
        <v>14045561</v>
      </c>
      <c r="E47" s="354">
        <v>13758346</v>
      </c>
      <c r="F47" s="355">
        <v>19.100000000000001</v>
      </c>
      <c r="G47" s="355">
        <v>1.4</v>
      </c>
      <c r="H47" s="355">
        <v>-2</v>
      </c>
    </row>
    <row r="48" spans="1:8" x14ac:dyDescent="0.2">
      <c r="A48" s="124">
        <v>41</v>
      </c>
      <c r="B48" s="126" t="s">
        <v>1110</v>
      </c>
      <c r="C48" s="354">
        <v>1022547</v>
      </c>
      <c r="D48" s="354">
        <v>1011052</v>
      </c>
      <c r="E48" s="354">
        <v>1066348</v>
      </c>
      <c r="F48" s="355">
        <v>20.7</v>
      </c>
      <c r="G48" s="355">
        <v>-1.1000000000000001</v>
      </c>
      <c r="H48" s="355">
        <v>5.5</v>
      </c>
    </row>
    <row r="49" spans="1:8" x14ac:dyDescent="0.2">
      <c r="A49" s="124">
        <v>42</v>
      </c>
      <c r="B49" s="126" t="s">
        <v>246</v>
      </c>
      <c r="C49" s="354">
        <v>1534210</v>
      </c>
      <c r="D49" s="354">
        <v>1545443</v>
      </c>
      <c r="E49" s="354">
        <v>1589992</v>
      </c>
      <c r="F49" s="355">
        <v>14.3</v>
      </c>
      <c r="G49" s="355">
        <v>0.7</v>
      </c>
      <c r="H49" s="355">
        <v>2.9</v>
      </c>
    </row>
    <row r="50" spans="1:8" x14ac:dyDescent="0.2">
      <c r="A50" s="124">
        <v>43</v>
      </c>
      <c r="B50" s="126" t="s">
        <v>821</v>
      </c>
      <c r="C50" s="354">
        <v>177426</v>
      </c>
      <c r="D50" s="354">
        <v>199236</v>
      </c>
      <c r="E50" s="354">
        <v>194181</v>
      </c>
      <c r="F50" s="355">
        <v>22.2</v>
      </c>
      <c r="G50" s="355">
        <v>12.3</v>
      </c>
      <c r="H50" s="355">
        <v>-2.5</v>
      </c>
    </row>
    <row r="51" spans="1:8" x14ac:dyDescent="0.2">
      <c r="A51" s="124">
        <v>44</v>
      </c>
      <c r="B51" s="126" t="s">
        <v>822</v>
      </c>
      <c r="C51" s="354">
        <v>6659917</v>
      </c>
      <c r="D51" s="354">
        <v>6411288</v>
      </c>
      <c r="E51" s="354">
        <v>6596259</v>
      </c>
      <c r="F51" s="355">
        <v>2.7</v>
      </c>
      <c r="G51" s="355">
        <v>-3.7</v>
      </c>
      <c r="H51" s="355">
        <v>2.9</v>
      </c>
    </row>
    <row r="52" spans="1:8" x14ac:dyDescent="0.2">
      <c r="A52" s="124">
        <v>45</v>
      </c>
      <c r="B52" s="126" t="s">
        <v>350</v>
      </c>
      <c r="C52" s="354">
        <v>33604</v>
      </c>
      <c r="D52" s="354">
        <v>31514</v>
      </c>
      <c r="E52" s="354">
        <v>26138</v>
      </c>
      <c r="F52" s="355">
        <v>9.8000000000000007</v>
      </c>
      <c r="G52" s="355">
        <v>-6.2</v>
      </c>
      <c r="H52" s="355">
        <v>-17.100000000000001</v>
      </c>
    </row>
    <row r="53" spans="1:8" x14ac:dyDescent="0.2">
      <c r="A53" s="124">
        <v>46</v>
      </c>
      <c r="B53" s="126" t="s">
        <v>741</v>
      </c>
      <c r="C53" s="354">
        <v>39260</v>
      </c>
      <c r="D53" s="354">
        <v>38869</v>
      </c>
      <c r="E53" s="354">
        <v>37550</v>
      </c>
      <c r="F53" s="355">
        <v>-5.2</v>
      </c>
      <c r="G53" s="355">
        <v>-1</v>
      </c>
      <c r="H53" s="355">
        <v>-3.4</v>
      </c>
    </row>
    <row r="54" spans="1:8" x14ac:dyDescent="0.2">
      <c r="A54" s="124">
        <v>47</v>
      </c>
      <c r="B54" s="126" t="s">
        <v>742</v>
      </c>
      <c r="C54" s="354">
        <v>1255632</v>
      </c>
      <c r="D54" s="354">
        <v>1123756</v>
      </c>
      <c r="E54" s="354">
        <v>1158686</v>
      </c>
      <c r="F54" s="355">
        <v>16.899999999999999</v>
      </c>
      <c r="G54" s="355">
        <v>-10.5</v>
      </c>
      <c r="H54" s="355">
        <v>3.1</v>
      </c>
    </row>
    <row r="55" spans="1:8" x14ac:dyDescent="0.2">
      <c r="A55" s="124">
        <v>48</v>
      </c>
      <c r="B55" s="126" t="s">
        <v>743</v>
      </c>
      <c r="C55" s="354">
        <v>18711759</v>
      </c>
      <c r="D55" s="354">
        <v>17078898</v>
      </c>
      <c r="E55" s="354">
        <v>16728264</v>
      </c>
      <c r="F55" s="355">
        <v>3.8</v>
      </c>
      <c r="G55" s="355">
        <v>-8.6999999999999993</v>
      </c>
      <c r="H55" s="355">
        <v>-2.1</v>
      </c>
    </row>
    <row r="56" spans="1:8" x14ac:dyDescent="0.2">
      <c r="A56" s="124">
        <v>49</v>
      </c>
      <c r="B56" s="126" t="s">
        <v>744</v>
      </c>
      <c r="C56" s="354">
        <v>4284990</v>
      </c>
      <c r="D56" s="354">
        <v>4126204</v>
      </c>
      <c r="E56" s="354">
        <v>4152969</v>
      </c>
      <c r="F56" s="355">
        <v>-3.3</v>
      </c>
      <c r="G56" s="355">
        <v>-3.7</v>
      </c>
      <c r="H56" s="355">
        <v>0.6</v>
      </c>
    </row>
    <row r="57" spans="1:8" x14ac:dyDescent="0.2">
      <c r="A57" s="124">
        <v>50</v>
      </c>
      <c r="B57" s="126" t="s">
        <v>745</v>
      </c>
      <c r="C57" s="354">
        <v>69020</v>
      </c>
      <c r="D57" s="354">
        <v>77723</v>
      </c>
      <c r="E57" s="354">
        <v>65644</v>
      </c>
      <c r="F57" s="355">
        <v>8.5</v>
      </c>
      <c r="G57" s="355">
        <v>12.6</v>
      </c>
      <c r="H57" s="355">
        <v>-15.5</v>
      </c>
    </row>
    <row r="58" spans="1:8" x14ac:dyDescent="0.2">
      <c r="A58" s="124">
        <v>51</v>
      </c>
      <c r="B58" s="126" t="s">
        <v>746</v>
      </c>
      <c r="C58" s="354">
        <v>759329</v>
      </c>
      <c r="D58" s="354">
        <v>667971</v>
      </c>
      <c r="E58" s="354">
        <v>545047</v>
      </c>
      <c r="F58" s="355">
        <v>20.5</v>
      </c>
      <c r="G58" s="355">
        <v>-12</v>
      </c>
      <c r="H58" s="355">
        <v>-18.399999999999999</v>
      </c>
    </row>
    <row r="59" spans="1:8" x14ac:dyDescent="0.2">
      <c r="A59" s="124">
        <v>52</v>
      </c>
      <c r="B59" s="126" t="s">
        <v>1099</v>
      </c>
      <c r="C59" s="354">
        <v>1161614</v>
      </c>
      <c r="D59" s="354">
        <v>1025698</v>
      </c>
      <c r="E59" s="354">
        <v>970953</v>
      </c>
      <c r="F59" s="355">
        <v>17.2</v>
      </c>
      <c r="G59" s="355">
        <v>-11.7</v>
      </c>
      <c r="H59" s="355">
        <v>-5.3</v>
      </c>
    </row>
    <row r="60" spans="1:8" x14ac:dyDescent="0.2">
      <c r="A60" s="124">
        <v>53</v>
      </c>
      <c r="B60" s="126" t="s">
        <v>1100</v>
      </c>
      <c r="C60" s="354">
        <v>52814</v>
      </c>
      <c r="D60" s="354">
        <v>46666</v>
      </c>
      <c r="E60" s="354">
        <v>40150</v>
      </c>
      <c r="F60" s="355">
        <v>12.5</v>
      </c>
      <c r="G60" s="355">
        <v>-11.6</v>
      </c>
      <c r="H60" s="355">
        <v>-14</v>
      </c>
    </row>
    <row r="61" spans="1:8" x14ac:dyDescent="0.2">
      <c r="A61" s="124">
        <v>54</v>
      </c>
      <c r="B61" s="126" t="s">
        <v>1101</v>
      </c>
      <c r="C61" s="354">
        <v>2029507</v>
      </c>
      <c r="D61" s="354">
        <v>1860657</v>
      </c>
      <c r="E61" s="354">
        <v>1824838</v>
      </c>
      <c r="F61" s="355">
        <v>6.7</v>
      </c>
      <c r="G61" s="355">
        <v>-8.3000000000000007</v>
      </c>
      <c r="H61" s="355">
        <v>-1.9</v>
      </c>
    </row>
    <row r="62" spans="1:8" x14ac:dyDescent="0.2">
      <c r="A62" s="124">
        <v>55</v>
      </c>
      <c r="B62" s="126" t="s">
        <v>1102</v>
      </c>
      <c r="C62" s="354">
        <v>1980448</v>
      </c>
      <c r="D62" s="354">
        <v>1882190</v>
      </c>
      <c r="E62" s="354">
        <v>1917476</v>
      </c>
      <c r="F62" s="355">
        <v>6.1</v>
      </c>
      <c r="G62" s="355">
        <v>-5</v>
      </c>
      <c r="H62" s="355">
        <v>1.9</v>
      </c>
    </row>
    <row r="63" spans="1:8" x14ac:dyDescent="0.2">
      <c r="A63" s="124">
        <v>56</v>
      </c>
      <c r="B63" s="126" t="s">
        <v>1103</v>
      </c>
      <c r="C63" s="354">
        <v>2116429</v>
      </c>
      <c r="D63" s="354">
        <v>2076214</v>
      </c>
      <c r="E63" s="354">
        <v>2163726</v>
      </c>
      <c r="F63" s="355">
        <v>11.3</v>
      </c>
      <c r="G63" s="355">
        <v>-1.9</v>
      </c>
      <c r="H63" s="355">
        <v>4.2</v>
      </c>
    </row>
    <row r="64" spans="1:8" x14ac:dyDescent="0.2">
      <c r="A64" s="124">
        <v>57</v>
      </c>
      <c r="B64" s="126" t="s">
        <v>846</v>
      </c>
      <c r="C64" s="354">
        <v>516795</v>
      </c>
      <c r="D64" s="354">
        <v>505831</v>
      </c>
      <c r="E64" s="354">
        <v>482545</v>
      </c>
      <c r="F64" s="355">
        <v>6.2</v>
      </c>
      <c r="G64" s="355">
        <v>-2.1</v>
      </c>
      <c r="H64" s="355">
        <v>-4.5999999999999996</v>
      </c>
    </row>
    <row r="65" spans="1:8" x14ac:dyDescent="0.2">
      <c r="A65" s="124">
        <v>58</v>
      </c>
      <c r="B65" s="126" t="s">
        <v>847</v>
      </c>
      <c r="C65" s="354">
        <v>495229</v>
      </c>
      <c r="D65" s="354">
        <v>461554</v>
      </c>
      <c r="E65" s="354">
        <v>453270</v>
      </c>
      <c r="F65" s="355">
        <v>4.2</v>
      </c>
      <c r="G65" s="355">
        <v>-6.8</v>
      </c>
      <c r="H65" s="355">
        <v>-1.8</v>
      </c>
    </row>
    <row r="66" spans="1:8" x14ac:dyDescent="0.2">
      <c r="A66" s="124">
        <v>59</v>
      </c>
      <c r="B66" s="126" t="s">
        <v>848</v>
      </c>
      <c r="C66" s="354">
        <v>1959991</v>
      </c>
      <c r="D66" s="354">
        <v>1956865</v>
      </c>
      <c r="E66" s="354">
        <v>1989816</v>
      </c>
      <c r="F66" s="355">
        <v>10</v>
      </c>
      <c r="G66" s="355">
        <v>-0.2</v>
      </c>
      <c r="H66" s="355">
        <v>1.7</v>
      </c>
    </row>
    <row r="67" spans="1:8" x14ac:dyDescent="0.2">
      <c r="A67" s="124">
        <v>60</v>
      </c>
      <c r="B67" s="126" t="s">
        <v>606</v>
      </c>
      <c r="C67" s="354">
        <v>892384</v>
      </c>
      <c r="D67" s="354">
        <v>782562</v>
      </c>
      <c r="E67" s="354">
        <v>773520</v>
      </c>
      <c r="F67" s="355">
        <v>11.4</v>
      </c>
      <c r="G67" s="355">
        <v>-12.3</v>
      </c>
      <c r="H67" s="355">
        <v>-1.2</v>
      </c>
    </row>
    <row r="68" spans="1:8" x14ac:dyDescent="0.2">
      <c r="A68" s="124">
        <v>61</v>
      </c>
      <c r="B68" s="126" t="s">
        <v>554</v>
      </c>
      <c r="C68" s="354">
        <v>6405763</v>
      </c>
      <c r="D68" s="354">
        <v>6154200</v>
      </c>
      <c r="E68" s="354">
        <v>6248755</v>
      </c>
      <c r="F68" s="355">
        <v>9.9</v>
      </c>
      <c r="G68" s="355">
        <v>-3.9</v>
      </c>
      <c r="H68" s="355">
        <v>1.5</v>
      </c>
    </row>
    <row r="69" spans="1:8" x14ac:dyDescent="0.2">
      <c r="A69" s="124">
        <v>62</v>
      </c>
      <c r="B69" s="126" t="s">
        <v>607</v>
      </c>
      <c r="C69" s="354">
        <v>7327821</v>
      </c>
      <c r="D69" s="354">
        <v>7089077</v>
      </c>
      <c r="E69" s="354">
        <v>7023704</v>
      </c>
      <c r="F69" s="355">
        <v>9.8000000000000007</v>
      </c>
      <c r="G69" s="355">
        <v>-3.3</v>
      </c>
      <c r="H69" s="355">
        <v>-0.9</v>
      </c>
    </row>
    <row r="70" spans="1:8" x14ac:dyDescent="0.2">
      <c r="A70" s="124">
        <v>63</v>
      </c>
      <c r="B70" s="126" t="s">
        <v>383</v>
      </c>
      <c r="C70" s="354">
        <v>2027707</v>
      </c>
      <c r="D70" s="354">
        <v>2079167</v>
      </c>
      <c r="E70" s="354">
        <v>2124609</v>
      </c>
      <c r="F70" s="355">
        <v>14.5</v>
      </c>
      <c r="G70" s="355">
        <v>2.5</v>
      </c>
      <c r="H70" s="355">
        <v>2.2000000000000002</v>
      </c>
    </row>
    <row r="71" spans="1:8" x14ac:dyDescent="0.2">
      <c r="A71" s="124">
        <v>64</v>
      </c>
      <c r="B71" s="126" t="s">
        <v>384</v>
      </c>
      <c r="C71" s="354">
        <v>3700278</v>
      </c>
      <c r="D71" s="354">
        <v>3323381</v>
      </c>
      <c r="E71" s="354">
        <v>3674088</v>
      </c>
      <c r="F71" s="355">
        <v>25.6</v>
      </c>
      <c r="G71" s="355">
        <v>-10.199999999999999</v>
      </c>
      <c r="H71" s="355">
        <v>10.6</v>
      </c>
    </row>
    <row r="72" spans="1:8" x14ac:dyDescent="0.2">
      <c r="A72" s="124">
        <v>65</v>
      </c>
      <c r="B72" s="126" t="s">
        <v>385</v>
      </c>
      <c r="C72" s="354">
        <v>286439</v>
      </c>
      <c r="D72" s="354">
        <v>273459</v>
      </c>
      <c r="E72" s="354">
        <v>301554</v>
      </c>
      <c r="F72" s="355">
        <v>11.6</v>
      </c>
      <c r="G72" s="355">
        <v>-4.5</v>
      </c>
      <c r="H72" s="355">
        <v>10.3</v>
      </c>
    </row>
    <row r="73" spans="1:8" x14ac:dyDescent="0.2">
      <c r="A73" s="124">
        <v>66</v>
      </c>
      <c r="B73" s="126" t="s">
        <v>386</v>
      </c>
      <c r="C73" s="354">
        <v>81435</v>
      </c>
      <c r="D73" s="354">
        <v>78639</v>
      </c>
      <c r="E73" s="354">
        <v>75739</v>
      </c>
      <c r="F73" s="355">
        <v>-29.8</v>
      </c>
      <c r="G73" s="355">
        <v>-3.4</v>
      </c>
      <c r="H73" s="355">
        <v>-3.7</v>
      </c>
    </row>
    <row r="74" spans="1:8" x14ac:dyDescent="0.2">
      <c r="A74" s="124">
        <v>67</v>
      </c>
      <c r="B74" s="126" t="s">
        <v>1244</v>
      </c>
      <c r="C74" s="354">
        <v>85511</v>
      </c>
      <c r="D74" s="354">
        <v>90692</v>
      </c>
      <c r="E74" s="354">
        <v>91030</v>
      </c>
      <c r="F74" s="355">
        <v>20.5</v>
      </c>
      <c r="G74" s="355">
        <v>6.1</v>
      </c>
      <c r="H74" s="355">
        <v>0.4</v>
      </c>
    </row>
    <row r="75" spans="1:8" x14ac:dyDescent="0.2">
      <c r="A75" s="124">
        <v>68</v>
      </c>
      <c r="B75" s="126" t="s">
        <v>1245</v>
      </c>
      <c r="C75" s="354">
        <v>3636221</v>
      </c>
      <c r="D75" s="354">
        <v>3592660</v>
      </c>
      <c r="E75" s="354">
        <v>3680428</v>
      </c>
      <c r="F75" s="355">
        <v>12.1</v>
      </c>
      <c r="G75" s="355">
        <v>-1.2</v>
      </c>
      <c r="H75" s="355">
        <v>2.4</v>
      </c>
    </row>
    <row r="76" spans="1:8" x14ac:dyDescent="0.2">
      <c r="A76" s="124">
        <v>69</v>
      </c>
      <c r="B76" s="126" t="s">
        <v>1246</v>
      </c>
      <c r="C76" s="354">
        <v>2886082</v>
      </c>
      <c r="D76" s="354">
        <v>2870873</v>
      </c>
      <c r="E76" s="354">
        <v>2860839</v>
      </c>
      <c r="F76" s="355">
        <v>6.7</v>
      </c>
      <c r="G76" s="355">
        <v>-0.5</v>
      </c>
      <c r="H76" s="355">
        <v>-0.3</v>
      </c>
    </row>
    <row r="77" spans="1:8" x14ac:dyDescent="0.2">
      <c r="A77" s="124">
        <v>70</v>
      </c>
      <c r="B77" s="126" t="s">
        <v>1248</v>
      </c>
      <c r="C77" s="354">
        <v>5130089</v>
      </c>
      <c r="D77" s="354">
        <v>4982908</v>
      </c>
      <c r="E77" s="354">
        <v>5205625</v>
      </c>
      <c r="F77" s="355">
        <v>5.0999999999999996</v>
      </c>
      <c r="G77" s="355">
        <v>-2.9</v>
      </c>
      <c r="H77" s="355">
        <v>4.5</v>
      </c>
    </row>
    <row r="78" spans="1:8" x14ac:dyDescent="0.2">
      <c r="A78" s="124">
        <v>71</v>
      </c>
      <c r="B78" s="126" t="s">
        <v>1214</v>
      </c>
      <c r="C78" s="354">
        <v>15366386</v>
      </c>
      <c r="D78" s="354">
        <v>15592099</v>
      </c>
      <c r="E78" s="354">
        <v>12965948</v>
      </c>
      <c r="F78" s="355">
        <v>31.9</v>
      </c>
      <c r="G78" s="355">
        <v>1.5</v>
      </c>
      <c r="H78" s="355">
        <v>-16.8</v>
      </c>
    </row>
    <row r="79" spans="1:8" x14ac:dyDescent="0.2">
      <c r="A79" s="124">
        <v>72</v>
      </c>
      <c r="B79" s="126" t="s">
        <v>979</v>
      </c>
      <c r="C79" s="354">
        <v>25669636</v>
      </c>
      <c r="D79" s="354">
        <v>24445455</v>
      </c>
      <c r="E79" s="354">
        <v>21910897</v>
      </c>
      <c r="F79" s="355">
        <v>15</v>
      </c>
      <c r="G79" s="355">
        <v>-4.8</v>
      </c>
      <c r="H79" s="355">
        <v>-10.4</v>
      </c>
    </row>
    <row r="80" spans="1:8" x14ac:dyDescent="0.2">
      <c r="A80" s="124">
        <v>73</v>
      </c>
      <c r="B80" s="126" t="s">
        <v>318</v>
      </c>
      <c r="C80" s="354">
        <v>25058848</v>
      </c>
      <c r="D80" s="354">
        <v>25114622</v>
      </c>
      <c r="E80" s="354">
        <v>25218657</v>
      </c>
      <c r="F80" s="355">
        <v>15.6</v>
      </c>
      <c r="G80" s="355">
        <v>0.2</v>
      </c>
      <c r="H80" s="355">
        <v>0.4</v>
      </c>
    </row>
    <row r="81" spans="1:8" x14ac:dyDescent="0.2">
      <c r="A81" s="124">
        <v>74</v>
      </c>
      <c r="B81" s="126" t="s">
        <v>319</v>
      </c>
      <c r="C81" s="354">
        <v>12115365</v>
      </c>
      <c r="D81" s="354">
        <v>11572784</v>
      </c>
      <c r="E81" s="354">
        <v>10543436</v>
      </c>
      <c r="F81" s="355">
        <v>16.7</v>
      </c>
      <c r="G81" s="355">
        <v>-4.5</v>
      </c>
      <c r="H81" s="355">
        <v>-8.9</v>
      </c>
    </row>
    <row r="82" spans="1:8" x14ac:dyDescent="0.2">
      <c r="A82" s="124">
        <v>75</v>
      </c>
      <c r="B82" s="126" t="s">
        <v>320</v>
      </c>
      <c r="C82" s="354">
        <v>1017032</v>
      </c>
      <c r="D82" s="354">
        <v>1093288</v>
      </c>
      <c r="E82" s="354">
        <v>996664</v>
      </c>
      <c r="F82" s="355">
        <v>27.8</v>
      </c>
      <c r="G82" s="355">
        <v>7.5</v>
      </c>
      <c r="H82" s="355">
        <v>-8.8000000000000007</v>
      </c>
    </row>
    <row r="83" spans="1:8" x14ac:dyDescent="0.2">
      <c r="A83" s="124">
        <v>76</v>
      </c>
      <c r="B83" s="126" t="s">
        <v>321</v>
      </c>
      <c r="C83" s="354">
        <v>12743952</v>
      </c>
      <c r="D83" s="354">
        <v>12093367</v>
      </c>
      <c r="E83" s="354">
        <v>12189373</v>
      </c>
      <c r="F83" s="355">
        <v>23.8</v>
      </c>
      <c r="G83" s="355">
        <v>-5.0999999999999996</v>
      </c>
      <c r="H83" s="355">
        <v>0.8</v>
      </c>
    </row>
    <row r="84" spans="1:8" x14ac:dyDescent="0.2">
      <c r="A84" s="124">
        <v>78</v>
      </c>
      <c r="B84" s="126" t="s">
        <v>322</v>
      </c>
      <c r="C84" s="354">
        <v>509261</v>
      </c>
      <c r="D84" s="354">
        <v>431300</v>
      </c>
      <c r="E84" s="354">
        <v>417235</v>
      </c>
      <c r="F84" s="355">
        <v>3.4</v>
      </c>
      <c r="G84" s="355">
        <v>-15.3</v>
      </c>
      <c r="H84" s="355">
        <v>-3.3</v>
      </c>
    </row>
    <row r="85" spans="1:8" x14ac:dyDescent="0.2">
      <c r="A85" s="124">
        <v>79</v>
      </c>
      <c r="B85" s="126" t="s">
        <v>323</v>
      </c>
      <c r="C85" s="354">
        <v>648863</v>
      </c>
      <c r="D85" s="354">
        <v>625122</v>
      </c>
      <c r="E85" s="354">
        <v>565048</v>
      </c>
      <c r="F85" s="355">
        <v>8.1999999999999993</v>
      </c>
      <c r="G85" s="355">
        <v>-3.7</v>
      </c>
      <c r="H85" s="355">
        <v>-9.6</v>
      </c>
    </row>
    <row r="86" spans="1:8" x14ac:dyDescent="0.2">
      <c r="A86" s="124">
        <v>80</v>
      </c>
      <c r="B86" s="126" t="s">
        <v>324</v>
      </c>
      <c r="C86" s="354">
        <v>137424</v>
      </c>
      <c r="D86" s="354">
        <v>114160</v>
      </c>
      <c r="E86" s="354">
        <v>117388</v>
      </c>
      <c r="F86" s="355">
        <v>31.8</v>
      </c>
      <c r="G86" s="355">
        <v>-16.899999999999999</v>
      </c>
      <c r="H86" s="355">
        <v>2.8</v>
      </c>
    </row>
    <row r="87" spans="1:8" x14ac:dyDescent="0.2">
      <c r="A87" s="124">
        <v>81</v>
      </c>
      <c r="B87" s="126" t="s">
        <v>325</v>
      </c>
      <c r="C87" s="354">
        <v>1270647</v>
      </c>
      <c r="D87" s="354">
        <v>1325532</v>
      </c>
      <c r="E87" s="354">
        <v>1263644</v>
      </c>
      <c r="F87" s="355">
        <v>28.1</v>
      </c>
      <c r="G87" s="355">
        <v>4.3</v>
      </c>
      <c r="H87" s="355">
        <v>-4.7</v>
      </c>
    </row>
    <row r="88" spans="1:8" x14ac:dyDescent="0.2">
      <c r="A88" s="124">
        <v>82</v>
      </c>
      <c r="B88" s="126" t="s">
        <v>85</v>
      </c>
      <c r="C88" s="354">
        <v>6453248</v>
      </c>
      <c r="D88" s="354">
        <v>6723301</v>
      </c>
      <c r="E88" s="354">
        <v>6837601</v>
      </c>
      <c r="F88" s="355">
        <v>12.3</v>
      </c>
      <c r="G88" s="355">
        <v>4.2</v>
      </c>
      <c r="H88" s="355">
        <v>1.7</v>
      </c>
    </row>
    <row r="89" spans="1:8" x14ac:dyDescent="0.2">
      <c r="A89" s="124">
        <v>83</v>
      </c>
      <c r="B89" s="126" t="s">
        <v>729</v>
      </c>
      <c r="C89" s="354">
        <v>6369557</v>
      </c>
      <c r="D89" s="354">
        <v>6326963</v>
      </c>
      <c r="E89" s="354">
        <v>6406449</v>
      </c>
      <c r="F89" s="355">
        <v>8.5</v>
      </c>
      <c r="G89" s="355">
        <v>-0.7</v>
      </c>
      <c r="H89" s="355">
        <v>1.3</v>
      </c>
    </row>
    <row r="90" spans="1:8" x14ac:dyDescent="0.2">
      <c r="A90" s="124">
        <v>84</v>
      </c>
      <c r="B90" s="126" t="s">
        <v>730</v>
      </c>
      <c r="C90" s="354">
        <v>188534301</v>
      </c>
      <c r="D90" s="354">
        <v>191293554</v>
      </c>
      <c r="E90" s="354">
        <v>188960180</v>
      </c>
      <c r="F90" s="355">
        <v>12.8</v>
      </c>
      <c r="G90" s="355">
        <v>1.5</v>
      </c>
      <c r="H90" s="355">
        <v>-1.2</v>
      </c>
    </row>
    <row r="91" spans="1:8" x14ac:dyDescent="0.2">
      <c r="A91" s="124">
        <v>85</v>
      </c>
      <c r="B91" s="126" t="s">
        <v>731</v>
      </c>
      <c r="C91" s="354">
        <v>105980165</v>
      </c>
      <c r="D91" s="354">
        <v>106795907</v>
      </c>
      <c r="E91" s="354">
        <v>106865479</v>
      </c>
      <c r="F91" s="355">
        <v>5.0999999999999996</v>
      </c>
      <c r="G91" s="355">
        <v>0.8</v>
      </c>
      <c r="H91" s="355">
        <v>0.1</v>
      </c>
    </row>
    <row r="92" spans="1:8" x14ac:dyDescent="0.2">
      <c r="A92" s="124">
        <v>86</v>
      </c>
      <c r="B92" s="126" t="s">
        <v>732</v>
      </c>
      <c r="C92" s="354">
        <v>3432110</v>
      </c>
      <c r="D92" s="354">
        <v>3917221</v>
      </c>
      <c r="E92" s="354">
        <v>3590320</v>
      </c>
      <c r="F92" s="355">
        <v>-15.4</v>
      </c>
      <c r="G92" s="355">
        <v>14.1</v>
      </c>
      <c r="H92" s="355">
        <v>-8.3000000000000007</v>
      </c>
    </row>
    <row r="93" spans="1:8" x14ac:dyDescent="0.2">
      <c r="A93" s="124">
        <v>87</v>
      </c>
      <c r="B93" s="126" t="s">
        <v>733</v>
      </c>
      <c r="C93" s="354">
        <v>177596780</v>
      </c>
      <c r="D93" s="354">
        <v>182942645</v>
      </c>
      <c r="E93" s="354">
        <v>182865415</v>
      </c>
      <c r="F93" s="355">
        <v>15.9</v>
      </c>
      <c r="G93" s="355">
        <v>3</v>
      </c>
      <c r="H93" s="355">
        <v>0</v>
      </c>
    </row>
    <row r="94" spans="1:8" x14ac:dyDescent="0.2">
      <c r="A94" s="124">
        <v>88</v>
      </c>
      <c r="B94" s="126" t="s">
        <v>734</v>
      </c>
      <c r="C94" s="354">
        <v>27088917</v>
      </c>
      <c r="D94" s="354">
        <v>33808432</v>
      </c>
      <c r="E94" s="354">
        <v>33124009</v>
      </c>
      <c r="F94" s="355">
        <v>16</v>
      </c>
      <c r="G94" s="355">
        <v>24.8</v>
      </c>
      <c r="H94" s="355">
        <v>-2</v>
      </c>
    </row>
    <row r="95" spans="1:8" x14ac:dyDescent="0.2">
      <c r="A95" s="124">
        <v>89</v>
      </c>
      <c r="B95" s="126" t="s">
        <v>610</v>
      </c>
      <c r="C95" s="354">
        <v>3097743</v>
      </c>
      <c r="D95" s="354">
        <v>3953135</v>
      </c>
      <c r="E95" s="354">
        <v>3494531</v>
      </c>
      <c r="F95" s="355">
        <v>-38.200000000000003</v>
      </c>
      <c r="G95" s="355">
        <v>27.6</v>
      </c>
      <c r="H95" s="355">
        <v>-11.6</v>
      </c>
    </row>
    <row r="96" spans="1:8" x14ac:dyDescent="0.2">
      <c r="A96" s="124">
        <v>90</v>
      </c>
      <c r="B96" s="126" t="s">
        <v>1253</v>
      </c>
      <c r="C96" s="354">
        <v>47355441</v>
      </c>
      <c r="D96" s="354">
        <v>49601217</v>
      </c>
      <c r="E96" s="354">
        <v>50415772</v>
      </c>
      <c r="F96" s="355">
        <v>11.5</v>
      </c>
      <c r="G96" s="355">
        <v>4.7</v>
      </c>
      <c r="H96" s="355">
        <v>1.6</v>
      </c>
    </row>
    <row r="97" spans="1:8" x14ac:dyDescent="0.2">
      <c r="A97" s="124">
        <v>91</v>
      </c>
      <c r="B97" s="126" t="s">
        <v>1254</v>
      </c>
      <c r="C97" s="354">
        <v>1478149</v>
      </c>
      <c r="D97" s="354">
        <v>1605488</v>
      </c>
      <c r="E97" s="354">
        <v>1771616</v>
      </c>
      <c r="F97" s="355">
        <v>17.5</v>
      </c>
      <c r="G97" s="355">
        <v>8.6</v>
      </c>
      <c r="H97" s="355">
        <v>10.3</v>
      </c>
    </row>
    <row r="98" spans="1:8" x14ac:dyDescent="0.2">
      <c r="A98" s="124">
        <v>92</v>
      </c>
      <c r="B98" s="126" t="s">
        <v>1255</v>
      </c>
      <c r="C98" s="354">
        <v>506327</v>
      </c>
      <c r="D98" s="354">
        <v>510048</v>
      </c>
      <c r="E98" s="354">
        <v>513507</v>
      </c>
      <c r="F98" s="355">
        <v>10.6</v>
      </c>
      <c r="G98" s="355">
        <v>0.7</v>
      </c>
      <c r="H98" s="355">
        <v>0.7</v>
      </c>
    </row>
    <row r="99" spans="1:8" x14ac:dyDescent="0.2">
      <c r="A99" s="124">
        <v>93</v>
      </c>
      <c r="B99" s="126" t="s">
        <v>345</v>
      </c>
      <c r="C99" s="354">
        <v>394584</v>
      </c>
      <c r="D99" s="354">
        <v>453034</v>
      </c>
      <c r="E99" s="354">
        <v>505912</v>
      </c>
      <c r="F99" s="355">
        <v>-0.8</v>
      </c>
      <c r="G99" s="355">
        <v>14.8</v>
      </c>
      <c r="H99" s="355">
        <v>11.7</v>
      </c>
    </row>
    <row r="100" spans="1:8" x14ac:dyDescent="0.2">
      <c r="A100" s="124">
        <v>94</v>
      </c>
      <c r="B100" s="126" t="s">
        <v>602</v>
      </c>
      <c r="C100" s="354">
        <v>13151572</v>
      </c>
      <c r="D100" s="354">
        <v>13189266</v>
      </c>
      <c r="E100" s="354">
        <v>12967204</v>
      </c>
      <c r="F100" s="355">
        <v>13.6</v>
      </c>
      <c r="G100" s="355">
        <v>0.3</v>
      </c>
      <c r="H100" s="355">
        <v>-1.7</v>
      </c>
    </row>
    <row r="101" spans="1:8" x14ac:dyDescent="0.2">
      <c r="A101" s="124">
        <v>95</v>
      </c>
      <c r="B101" s="126" t="s">
        <v>603</v>
      </c>
      <c r="C101" s="354">
        <v>4877522</v>
      </c>
      <c r="D101" s="354">
        <v>3910655</v>
      </c>
      <c r="E101" s="354">
        <v>3363681</v>
      </c>
      <c r="F101" s="355">
        <v>-1.4</v>
      </c>
      <c r="G101" s="355">
        <v>-19.8</v>
      </c>
      <c r="H101" s="355">
        <v>-14</v>
      </c>
    </row>
    <row r="102" spans="1:8" x14ac:dyDescent="0.2">
      <c r="A102" s="124">
        <v>96</v>
      </c>
      <c r="B102" s="126" t="s">
        <v>604</v>
      </c>
      <c r="C102" s="354">
        <v>1951276</v>
      </c>
      <c r="D102" s="354">
        <v>3329665</v>
      </c>
      <c r="E102" s="354">
        <v>3381414</v>
      </c>
      <c r="F102" s="355">
        <v>4.2</v>
      </c>
      <c r="G102" s="355">
        <v>70.599999999999994</v>
      </c>
      <c r="H102" s="355">
        <v>1.6</v>
      </c>
    </row>
    <row r="103" spans="1:8" x14ac:dyDescent="0.2">
      <c r="A103" s="124">
        <v>97</v>
      </c>
      <c r="B103" s="126" t="s">
        <v>605</v>
      </c>
      <c r="C103" s="354">
        <v>877597</v>
      </c>
      <c r="D103" s="354">
        <v>867338</v>
      </c>
      <c r="E103" s="354">
        <v>616279</v>
      </c>
      <c r="F103" s="355">
        <v>25.3</v>
      </c>
      <c r="G103" s="355">
        <v>-1.2</v>
      </c>
      <c r="H103" s="355">
        <v>-28.9</v>
      </c>
    </row>
    <row r="104" spans="1:8" x14ac:dyDescent="0.2">
      <c r="A104" s="124">
        <v>98</v>
      </c>
      <c r="B104" s="126" t="s">
        <v>574</v>
      </c>
      <c r="C104" s="354">
        <v>3288439</v>
      </c>
      <c r="D104" s="354">
        <v>3322388</v>
      </c>
      <c r="E104" s="354">
        <v>3093294</v>
      </c>
      <c r="F104" s="355">
        <v>-16.8</v>
      </c>
      <c r="G104" s="355">
        <v>1</v>
      </c>
      <c r="H104" s="355">
        <v>-6.9</v>
      </c>
    </row>
    <row r="105" spans="1:8" x14ac:dyDescent="0.2">
      <c r="A105" s="124">
        <v>99</v>
      </c>
      <c r="B105" s="120" t="s">
        <v>575</v>
      </c>
      <c r="C105" s="354">
        <v>15283226</v>
      </c>
      <c r="D105" s="354">
        <v>18011275</v>
      </c>
      <c r="E105" s="354">
        <v>17308276</v>
      </c>
      <c r="F105" s="355">
        <v>6.9</v>
      </c>
      <c r="G105" s="355">
        <v>17.8</v>
      </c>
      <c r="H105" s="355">
        <v>-3.9</v>
      </c>
    </row>
    <row r="106" spans="1:8" x14ac:dyDescent="0.2">
      <c r="A106" s="124"/>
      <c r="B106" s="13" t="s">
        <v>358</v>
      </c>
      <c r="C106" s="357">
        <v>1061225291</v>
      </c>
      <c r="D106" s="357">
        <v>1095766404</v>
      </c>
      <c r="E106" s="357">
        <v>1093114584</v>
      </c>
      <c r="F106" s="358">
        <v>11.5</v>
      </c>
      <c r="G106" s="358">
        <v>3.3</v>
      </c>
      <c r="H106" s="358">
        <v>-0.2</v>
      </c>
    </row>
    <row r="107" spans="1:8" x14ac:dyDescent="0.2">
      <c r="A107" s="124" t="s">
        <v>576</v>
      </c>
      <c r="B107" s="123"/>
      <c r="C107" s="123"/>
      <c r="D107" s="123"/>
      <c r="E107" s="123"/>
      <c r="F107" s="123"/>
      <c r="G107" s="123"/>
      <c r="H107" s="123"/>
    </row>
    <row r="108" spans="1:8" ht="25.5" customHeight="1" x14ac:dyDescent="0.2">
      <c r="A108" s="664" t="s">
        <v>16</v>
      </c>
      <c r="B108" s="664"/>
      <c r="C108" s="664"/>
      <c r="D108" s="664"/>
      <c r="E108" s="664"/>
      <c r="F108" s="664"/>
      <c r="G108" s="664"/>
      <c r="H108" s="664"/>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6"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7109375" bestFit="1" customWidth="1"/>
    <col min="3" max="5" width="11.85546875" bestFit="1" customWidth="1"/>
    <col min="6" max="7" width="11.5703125" bestFit="1" customWidth="1"/>
    <col min="8" max="8" width="11.42578125" bestFit="1" customWidth="1"/>
  </cols>
  <sheetData>
    <row r="1" spans="1:8" ht="17.25" x14ac:dyDescent="0.2">
      <c r="A1" s="665" t="s">
        <v>1964</v>
      </c>
      <c r="B1" s="665"/>
      <c r="C1" s="665"/>
      <c r="D1" s="665"/>
      <c r="E1" s="665"/>
      <c r="F1" s="665"/>
      <c r="G1" s="665"/>
      <c r="H1" s="665"/>
    </row>
    <row r="2" spans="1:8" ht="15.75" x14ac:dyDescent="0.25">
      <c r="A2" s="666" t="s">
        <v>1966</v>
      </c>
      <c r="B2" s="666"/>
      <c r="C2" s="666"/>
      <c r="D2" s="666"/>
      <c r="E2" s="666"/>
      <c r="F2" s="666"/>
      <c r="G2" s="666"/>
      <c r="H2" s="666"/>
    </row>
    <row r="4" spans="1:8" ht="12.75" customHeight="1" x14ac:dyDescent="0.2">
      <c r="A4" s="655" t="s">
        <v>653</v>
      </c>
      <c r="B4" s="642" t="s">
        <v>1180</v>
      </c>
      <c r="C4" s="179">
        <v>2011</v>
      </c>
      <c r="D4" s="180">
        <v>2012</v>
      </c>
      <c r="E4" s="179">
        <v>2013</v>
      </c>
      <c r="F4" s="179">
        <v>2011</v>
      </c>
      <c r="G4" s="180">
        <v>2012</v>
      </c>
      <c r="H4" s="180">
        <v>2013</v>
      </c>
    </row>
    <row r="5" spans="1:8" x14ac:dyDescent="0.2">
      <c r="A5" s="656"/>
      <c r="B5" s="658"/>
      <c r="C5" s="667" t="s">
        <v>531</v>
      </c>
      <c r="D5" s="668"/>
      <c r="E5" s="639"/>
      <c r="F5" s="672" t="s">
        <v>1705</v>
      </c>
      <c r="G5" s="673"/>
      <c r="H5" s="673"/>
    </row>
    <row r="6" spans="1:8" x14ac:dyDescent="0.2">
      <c r="A6" s="657"/>
      <c r="B6" s="643"/>
      <c r="C6" s="669"/>
      <c r="D6" s="670"/>
      <c r="E6" s="671"/>
      <c r="F6" s="669"/>
      <c r="G6" s="670"/>
      <c r="H6" s="670"/>
    </row>
    <row r="7" spans="1:8" x14ac:dyDescent="0.2">
      <c r="C7" s="366"/>
    </row>
    <row r="8" spans="1:8" x14ac:dyDescent="0.2">
      <c r="A8" s="124">
        <v>1</v>
      </c>
      <c r="B8" s="120" t="s">
        <v>1181</v>
      </c>
      <c r="C8" s="354">
        <v>1532611</v>
      </c>
      <c r="D8" s="354">
        <v>1784198</v>
      </c>
      <c r="E8" s="354">
        <v>2029437</v>
      </c>
      <c r="F8" s="355">
        <v>2.2000000000000002</v>
      </c>
      <c r="G8" s="355">
        <v>16.399999999999999</v>
      </c>
      <c r="H8" s="355">
        <v>13.7</v>
      </c>
    </row>
    <row r="9" spans="1:8" x14ac:dyDescent="0.2">
      <c r="A9" s="124">
        <v>2</v>
      </c>
      <c r="B9" s="120" t="s">
        <v>1182</v>
      </c>
      <c r="C9" s="354">
        <v>5815637</v>
      </c>
      <c r="D9" s="354">
        <v>5910586</v>
      </c>
      <c r="E9" s="354">
        <v>6016555</v>
      </c>
      <c r="F9" s="355">
        <v>16.100000000000001</v>
      </c>
      <c r="G9" s="355">
        <v>1.6</v>
      </c>
      <c r="H9" s="355">
        <v>1.8</v>
      </c>
    </row>
    <row r="10" spans="1:8" x14ac:dyDescent="0.2">
      <c r="A10" s="124">
        <v>3</v>
      </c>
      <c r="B10" s="118" t="s">
        <v>133</v>
      </c>
      <c r="C10" s="354">
        <v>3088934</v>
      </c>
      <c r="D10" s="354">
        <v>3010081</v>
      </c>
      <c r="E10" s="354">
        <v>3140054</v>
      </c>
      <c r="F10" s="355">
        <v>9.4</v>
      </c>
      <c r="G10" s="355">
        <v>-2.6</v>
      </c>
      <c r="H10" s="355">
        <v>4.3</v>
      </c>
    </row>
    <row r="11" spans="1:8" x14ac:dyDescent="0.2">
      <c r="A11" s="124">
        <v>4</v>
      </c>
      <c r="B11" s="118" t="s">
        <v>490</v>
      </c>
      <c r="C11" s="354">
        <v>6162177</v>
      </c>
      <c r="D11" s="354">
        <v>6175740</v>
      </c>
      <c r="E11" s="354">
        <v>6658674</v>
      </c>
      <c r="F11" s="355">
        <v>6.9</v>
      </c>
      <c r="G11" s="355">
        <v>0.2</v>
      </c>
      <c r="H11" s="355">
        <v>7.8</v>
      </c>
    </row>
    <row r="12" spans="1:8" x14ac:dyDescent="0.2">
      <c r="A12" s="124">
        <v>5</v>
      </c>
      <c r="B12" s="120" t="s">
        <v>491</v>
      </c>
      <c r="C12" s="354">
        <v>790563</v>
      </c>
      <c r="D12" s="354">
        <v>903640</v>
      </c>
      <c r="E12" s="354">
        <v>901133</v>
      </c>
      <c r="F12" s="355">
        <v>18.7</v>
      </c>
      <c r="G12" s="355">
        <v>14.3</v>
      </c>
      <c r="H12" s="355">
        <v>-0.3</v>
      </c>
    </row>
    <row r="13" spans="1:8" x14ac:dyDescent="0.2">
      <c r="A13" s="124">
        <v>6</v>
      </c>
      <c r="B13" s="118" t="s">
        <v>276</v>
      </c>
      <c r="C13" s="354">
        <v>2827886</v>
      </c>
      <c r="D13" s="354">
        <v>2806742</v>
      </c>
      <c r="E13" s="354">
        <v>2609958</v>
      </c>
      <c r="F13" s="355">
        <v>8</v>
      </c>
      <c r="G13" s="355">
        <v>-0.7</v>
      </c>
      <c r="H13" s="355">
        <v>-7</v>
      </c>
    </row>
    <row r="14" spans="1:8" x14ac:dyDescent="0.2">
      <c r="A14" s="124">
        <v>7</v>
      </c>
      <c r="B14" s="118" t="s">
        <v>277</v>
      </c>
      <c r="C14" s="354">
        <v>4549930</v>
      </c>
      <c r="D14" s="354">
        <v>4790268</v>
      </c>
      <c r="E14" s="354">
        <v>5207109</v>
      </c>
      <c r="F14" s="355">
        <v>-5</v>
      </c>
      <c r="G14" s="355">
        <v>5.3</v>
      </c>
      <c r="H14" s="355">
        <v>8.6999999999999993</v>
      </c>
    </row>
    <row r="15" spans="1:8" x14ac:dyDescent="0.2">
      <c r="A15" s="124">
        <v>8</v>
      </c>
      <c r="B15" s="118" t="s">
        <v>625</v>
      </c>
      <c r="C15" s="354">
        <v>6417116</v>
      </c>
      <c r="D15" s="354">
        <v>6763938</v>
      </c>
      <c r="E15" s="354">
        <v>7611108</v>
      </c>
      <c r="F15" s="355">
        <v>3.8</v>
      </c>
      <c r="G15" s="355">
        <v>5.4</v>
      </c>
      <c r="H15" s="355">
        <v>12.5</v>
      </c>
    </row>
    <row r="16" spans="1:8" x14ac:dyDescent="0.2">
      <c r="A16" s="124">
        <v>9</v>
      </c>
      <c r="B16" s="118" t="s">
        <v>626</v>
      </c>
      <c r="C16" s="354">
        <v>4625769</v>
      </c>
      <c r="D16" s="354">
        <v>4436995</v>
      </c>
      <c r="E16" s="354">
        <v>3582715</v>
      </c>
      <c r="F16" s="355">
        <v>43</v>
      </c>
      <c r="G16" s="355">
        <v>-4.0999999999999996</v>
      </c>
      <c r="H16" s="355">
        <v>-19.3</v>
      </c>
    </row>
    <row r="17" spans="1:8" x14ac:dyDescent="0.2">
      <c r="A17" s="124">
        <v>10</v>
      </c>
      <c r="B17" s="120" t="s">
        <v>627</v>
      </c>
      <c r="C17" s="354">
        <v>2420376</v>
      </c>
      <c r="D17" s="354">
        <v>2407547</v>
      </c>
      <c r="E17" s="354">
        <v>2508312</v>
      </c>
      <c r="F17" s="355">
        <v>35</v>
      </c>
      <c r="G17" s="355">
        <v>-0.5</v>
      </c>
      <c r="H17" s="355">
        <v>4.2</v>
      </c>
    </row>
    <row r="18" spans="1:8" x14ac:dyDescent="0.2">
      <c r="A18" s="124">
        <v>11</v>
      </c>
      <c r="B18" s="118" t="s">
        <v>608</v>
      </c>
      <c r="C18" s="354">
        <v>517202</v>
      </c>
      <c r="D18" s="354">
        <v>496594</v>
      </c>
      <c r="E18" s="354">
        <v>515304</v>
      </c>
      <c r="F18" s="355">
        <v>30.9</v>
      </c>
      <c r="G18" s="355">
        <v>-4</v>
      </c>
      <c r="H18" s="355">
        <v>3.8</v>
      </c>
    </row>
    <row r="19" spans="1:8" x14ac:dyDescent="0.2">
      <c r="A19" s="124">
        <v>12</v>
      </c>
      <c r="B19" s="118" t="s">
        <v>609</v>
      </c>
      <c r="C19" s="354">
        <v>3890498</v>
      </c>
      <c r="D19" s="354">
        <v>4909896</v>
      </c>
      <c r="E19" s="354">
        <v>5023253</v>
      </c>
      <c r="F19" s="355">
        <v>30.6</v>
      </c>
      <c r="G19" s="355">
        <v>26.2</v>
      </c>
      <c r="H19" s="355">
        <v>2.2999999999999998</v>
      </c>
    </row>
    <row r="20" spans="1:8" x14ac:dyDescent="0.2">
      <c r="A20" s="124">
        <v>13</v>
      </c>
      <c r="B20" s="126" t="s">
        <v>1341</v>
      </c>
      <c r="C20" s="354">
        <v>405150</v>
      </c>
      <c r="D20" s="354">
        <v>450372</v>
      </c>
      <c r="E20" s="354">
        <v>450484</v>
      </c>
      <c r="F20" s="355">
        <v>9.9</v>
      </c>
      <c r="G20" s="355">
        <v>11.2</v>
      </c>
      <c r="H20" s="355">
        <v>0</v>
      </c>
    </row>
    <row r="21" spans="1:8" x14ac:dyDescent="0.2">
      <c r="A21" s="124">
        <v>14</v>
      </c>
      <c r="B21" s="126" t="s">
        <v>1342</v>
      </c>
      <c r="C21" s="354">
        <v>28506</v>
      </c>
      <c r="D21" s="354">
        <v>26543</v>
      </c>
      <c r="E21" s="354">
        <v>29459</v>
      </c>
      <c r="F21" s="355">
        <v>8.6</v>
      </c>
      <c r="G21" s="355">
        <v>-6.9</v>
      </c>
      <c r="H21" s="355">
        <v>11</v>
      </c>
    </row>
    <row r="22" spans="1:8" x14ac:dyDescent="0.2">
      <c r="A22" s="124">
        <v>15</v>
      </c>
      <c r="B22" s="126" t="s">
        <v>1343</v>
      </c>
      <c r="C22" s="354">
        <v>4151889</v>
      </c>
      <c r="D22" s="354">
        <v>3532216</v>
      </c>
      <c r="E22" s="354">
        <v>3631248</v>
      </c>
      <c r="F22" s="355">
        <v>37.200000000000003</v>
      </c>
      <c r="G22" s="355">
        <v>-14.9</v>
      </c>
      <c r="H22" s="355">
        <v>2.8</v>
      </c>
    </row>
    <row r="23" spans="1:8" x14ac:dyDescent="0.2">
      <c r="A23" s="124">
        <v>16</v>
      </c>
      <c r="B23" s="126" t="s">
        <v>1344</v>
      </c>
      <c r="C23" s="354">
        <v>2125043</v>
      </c>
      <c r="D23" s="354">
        <v>2356163</v>
      </c>
      <c r="E23" s="354">
        <v>2319623</v>
      </c>
      <c r="F23" s="355">
        <v>8.3000000000000007</v>
      </c>
      <c r="G23" s="355">
        <v>10.9</v>
      </c>
      <c r="H23" s="355">
        <v>-1.6</v>
      </c>
    </row>
    <row r="24" spans="1:8" x14ac:dyDescent="0.2">
      <c r="A24" s="124">
        <v>17</v>
      </c>
      <c r="B24" s="126" t="s">
        <v>1208</v>
      </c>
      <c r="C24" s="354">
        <v>1396105</v>
      </c>
      <c r="D24" s="354">
        <v>1584146</v>
      </c>
      <c r="E24" s="354">
        <v>1639521</v>
      </c>
      <c r="F24" s="355">
        <v>13.8</v>
      </c>
      <c r="G24" s="355">
        <v>13.5</v>
      </c>
      <c r="H24" s="355">
        <v>3.5</v>
      </c>
    </row>
    <row r="25" spans="1:8" x14ac:dyDescent="0.2">
      <c r="A25" s="124">
        <v>18</v>
      </c>
      <c r="B25" s="126" t="s">
        <v>1209</v>
      </c>
      <c r="C25" s="354">
        <v>3273920</v>
      </c>
      <c r="D25" s="354">
        <v>2998208</v>
      </c>
      <c r="E25" s="354">
        <v>3085616</v>
      </c>
      <c r="F25" s="355">
        <v>7.7</v>
      </c>
      <c r="G25" s="355">
        <v>-8.4</v>
      </c>
      <c r="H25" s="355">
        <v>2.9</v>
      </c>
    </row>
    <row r="26" spans="1:8" x14ac:dyDescent="0.2">
      <c r="A26" s="124">
        <v>19</v>
      </c>
      <c r="B26" s="126" t="s">
        <v>1210</v>
      </c>
      <c r="C26" s="354">
        <v>2583686</v>
      </c>
      <c r="D26" s="354">
        <v>2722358</v>
      </c>
      <c r="E26" s="354">
        <v>3068288</v>
      </c>
      <c r="F26" s="355">
        <v>8.6</v>
      </c>
      <c r="G26" s="355">
        <v>5.4</v>
      </c>
      <c r="H26" s="355">
        <v>12.7</v>
      </c>
    </row>
    <row r="27" spans="1:8" x14ac:dyDescent="0.2">
      <c r="A27" s="124">
        <v>20</v>
      </c>
      <c r="B27" s="126" t="s">
        <v>317</v>
      </c>
      <c r="C27" s="354">
        <v>4081398</v>
      </c>
      <c r="D27" s="354">
        <v>4249964</v>
      </c>
      <c r="E27" s="354">
        <v>4140707</v>
      </c>
      <c r="F27" s="355">
        <v>12.7</v>
      </c>
      <c r="G27" s="355">
        <v>4.0999999999999996</v>
      </c>
      <c r="H27" s="355">
        <v>-2.6</v>
      </c>
    </row>
    <row r="28" spans="1:8" x14ac:dyDescent="0.2">
      <c r="A28" s="124">
        <v>21</v>
      </c>
      <c r="B28" s="126" t="s">
        <v>1382</v>
      </c>
      <c r="C28" s="354">
        <v>2151627</v>
      </c>
      <c r="D28" s="354">
        <v>2443694</v>
      </c>
      <c r="E28" s="354">
        <v>2555018</v>
      </c>
      <c r="F28" s="355">
        <v>-11.3</v>
      </c>
      <c r="G28" s="355">
        <v>13.6</v>
      </c>
      <c r="H28" s="355">
        <v>4.5999999999999996</v>
      </c>
    </row>
    <row r="29" spans="1:8" x14ac:dyDescent="0.2">
      <c r="A29" s="124">
        <v>22</v>
      </c>
      <c r="B29" s="126" t="s">
        <v>675</v>
      </c>
      <c r="C29" s="354">
        <v>6202285</v>
      </c>
      <c r="D29" s="354">
        <v>6531759</v>
      </c>
      <c r="E29" s="354">
        <v>6585081</v>
      </c>
      <c r="F29" s="355">
        <v>11.8</v>
      </c>
      <c r="G29" s="355">
        <v>5.3</v>
      </c>
      <c r="H29" s="355">
        <v>0.8</v>
      </c>
    </row>
    <row r="30" spans="1:8" x14ac:dyDescent="0.2">
      <c r="A30" s="124">
        <v>23</v>
      </c>
      <c r="B30" s="126" t="s">
        <v>1418</v>
      </c>
      <c r="C30" s="354">
        <v>3022450</v>
      </c>
      <c r="D30" s="354">
        <v>3531024</v>
      </c>
      <c r="E30" s="354">
        <v>3644039</v>
      </c>
      <c r="F30" s="355">
        <v>8.1</v>
      </c>
      <c r="G30" s="355">
        <v>16.8</v>
      </c>
      <c r="H30" s="355">
        <v>3.2</v>
      </c>
    </row>
    <row r="31" spans="1:8" x14ac:dyDescent="0.2">
      <c r="A31" s="124">
        <v>24</v>
      </c>
      <c r="B31" s="126" t="s">
        <v>403</v>
      </c>
      <c r="C31" s="354">
        <v>1872628</v>
      </c>
      <c r="D31" s="354">
        <v>1851978</v>
      </c>
      <c r="E31" s="354">
        <v>1825070</v>
      </c>
      <c r="F31" s="355">
        <v>20.2</v>
      </c>
      <c r="G31" s="355">
        <v>-1.1000000000000001</v>
      </c>
      <c r="H31" s="355">
        <v>-1.5</v>
      </c>
    </row>
    <row r="32" spans="1:8" x14ac:dyDescent="0.2">
      <c r="A32" s="124">
        <v>25</v>
      </c>
      <c r="B32" s="126" t="s">
        <v>1403</v>
      </c>
      <c r="C32" s="354">
        <v>1974689</v>
      </c>
      <c r="D32" s="354">
        <v>1834380</v>
      </c>
      <c r="E32" s="354">
        <v>1762365</v>
      </c>
      <c r="F32" s="355">
        <v>8.6</v>
      </c>
      <c r="G32" s="355">
        <v>-7.1</v>
      </c>
      <c r="H32" s="355">
        <v>-3.9</v>
      </c>
    </row>
    <row r="33" spans="1:8" x14ac:dyDescent="0.2">
      <c r="A33" s="124">
        <v>26</v>
      </c>
      <c r="B33" s="126" t="s">
        <v>957</v>
      </c>
      <c r="C33" s="354">
        <v>9720689</v>
      </c>
      <c r="D33" s="354">
        <v>8805220</v>
      </c>
      <c r="E33" s="354">
        <v>7796787</v>
      </c>
      <c r="F33" s="355">
        <v>26.8</v>
      </c>
      <c r="G33" s="355">
        <v>-9.4</v>
      </c>
      <c r="H33" s="355">
        <v>-11.5</v>
      </c>
    </row>
    <row r="34" spans="1:8" x14ac:dyDescent="0.2">
      <c r="A34" s="124">
        <v>27</v>
      </c>
      <c r="B34" s="126" t="s">
        <v>958</v>
      </c>
      <c r="C34" s="354">
        <v>122987015</v>
      </c>
      <c r="D34" s="354">
        <v>136676052</v>
      </c>
      <c r="E34" s="354">
        <v>135124079</v>
      </c>
      <c r="F34" s="355">
        <v>30.7</v>
      </c>
      <c r="G34" s="355">
        <v>11.1</v>
      </c>
      <c r="H34" s="355">
        <v>-1.1000000000000001</v>
      </c>
    </row>
    <row r="35" spans="1:8" x14ac:dyDescent="0.2">
      <c r="A35" s="124">
        <v>28</v>
      </c>
      <c r="B35" s="126" t="s">
        <v>959</v>
      </c>
      <c r="C35" s="354">
        <v>6886669</v>
      </c>
      <c r="D35" s="354">
        <v>7336455</v>
      </c>
      <c r="E35" s="354">
        <v>6217835</v>
      </c>
      <c r="F35" s="355">
        <v>6.7</v>
      </c>
      <c r="G35" s="355">
        <v>6.5</v>
      </c>
      <c r="H35" s="355">
        <v>-15.2</v>
      </c>
    </row>
    <row r="36" spans="1:8" x14ac:dyDescent="0.2">
      <c r="A36" s="124">
        <v>29</v>
      </c>
      <c r="B36" s="126" t="s">
        <v>960</v>
      </c>
      <c r="C36" s="354">
        <v>24973437</v>
      </c>
      <c r="D36" s="354">
        <v>25368134</v>
      </c>
      <c r="E36" s="354">
        <v>25087598</v>
      </c>
      <c r="F36" s="355">
        <v>16.2</v>
      </c>
      <c r="G36" s="355">
        <v>1.6</v>
      </c>
      <c r="H36" s="355">
        <v>-1.1000000000000001</v>
      </c>
    </row>
    <row r="37" spans="1:8" x14ac:dyDescent="0.2">
      <c r="A37" s="124">
        <v>30</v>
      </c>
      <c r="B37" s="126" t="s">
        <v>961</v>
      </c>
      <c r="C37" s="354">
        <v>34672747</v>
      </c>
      <c r="D37" s="354">
        <v>33579525</v>
      </c>
      <c r="E37" s="354">
        <v>33695448</v>
      </c>
      <c r="F37" s="355">
        <v>2.2000000000000002</v>
      </c>
      <c r="G37" s="355">
        <v>-3.2</v>
      </c>
      <c r="H37" s="355">
        <v>0.3</v>
      </c>
    </row>
    <row r="38" spans="1:8" x14ac:dyDescent="0.2">
      <c r="A38" s="124">
        <v>31</v>
      </c>
      <c r="B38" s="126" t="s">
        <v>1164</v>
      </c>
      <c r="C38" s="354">
        <v>1512232</v>
      </c>
      <c r="D38" s="354">
        <v>1509767</v>
      </c>
      <c r="E38" s="354">
        <v>1427072</v>
      </c>
      <c r="F38" s="355">
        <v>36.6</v>
      </c>
      <c r="G38" s="355">
        <v>-0.2</v>
      </c>
      <c r="H38" s="355">
        <v>-5.5</v>
      </c>
    </row>
    <row r="39" spans="1:8" x14ac:dyDescent="0.2">
      <c r="A39" s="124">
        <v>32</v>
      </c>
      <c r="B39" s="126" t="s">
        <v>220</v>
      </c>
      <c r="C39" s="354">
        <v>5038515</v>
      </c>
      <c r="D39" s="354">
        <v>5255711</v>
      </c>
      <c r="E39" s="354">
        <v>5631743</v>
      </c>
      <c r="F39" s="355">
        <v>17</v>
      </c>
      <c r="G39" s="355">
        <v>4.3</v>
      </c>
      <c r="H39" s="355">
        <v>7.2</v>
      </c>
    </row>
    <row r="40" spans="1:8" x14ac:dyDescent="0.2">
      <c r="A40" s="124">
        <v>33</v>
      </c>
      <c r="B40" s="126" t="s">
        <v>986</v>
      </c>
      <c r="C40" s="354">
        <v>4530253</v>
      </c>
      <c r="D40" s="354">
        <v>4844270</v>
      </c>
      <c r="E40" s="354">
        <v>5327130</v>
      </c>
      <c r="F40" s="355">
        <v>4.9000000000000004</v>
      </c>
      <c r="G40" s="355">
        <v>6.9</v>
      </c>
      <c r="H40" s="355">
        <v>10</v>
      </c>
    </row>
    <row r="41" spans="1:8" x14ac:dyDescent="0.2">
      <c r="A41" s="124">
        <v>34</v>
      </c>
      <c r="B41" s="126" t="s">
        <v>987</v>
      </c>
      <c r="C41" s="354">
        <v>3026522</v>
      </c>
      <c r="D41" s="354">
        <v>3129641</v>
      </c>
      <c r="E41" s="354">
        <v>3245980</v>
      </c>
      <c r="F41" s="355">
        <v>9.5</v>
      </c>
      <c r="G41" s="355">
        <v>3.4</v>
      </c>
      <c r="H41" s="355">
        <v>3.7</v>
      </c>
    </row>
    <row r="42" spans="1:8" x14ac:dyDescent="0.2">
      <c r="A42" s="124">
        <v>35</v>
      </c>
      <c r="B42" s="126" t="s">
        <v>569</v>
      </c>
      <c r="C42" s="354">
        <v>1773249</v>
      </c>
      <c r="D42" s="354">
        <v>1835680</v>
      </c>
      <c r="E42" s="354">
        <v>1896213</v>
      </c>
      <c r="F42" s="355">
        <v>14.4</v>
      </c>
      <c r="G42" s="355">
        <v>3.5</v>
      </c>
      <c r="H42" s="355">
        <v>3.3</v>
      </c>
    </row>
    <row r="43" spans="1:8" x14ac:dyDescent="0.2">
      <c r="A43" s="124">
        <v>36</v>
      </c>
      <c r="B43" s="126" t="s">
        <v>978</v>
      </c>
      <c r="C43" s="354">
        <v>238073</v>
      </c>
      <c r="D43" s="354">
        <v>260815</v>
      </c>
      <c r="E43" s="354">
        <v>229662</v>
      </c>
      <c r="F43" s="355">
        <v>2.9</v>
      </c>
      <c r="G43" s="355">
        <v>9.6</v>
      </c>
      <c r="H43" s="355">
        <v>-11.9</v>
      </c>
    </row>
    <row r="44" spans="1:8" x14ac:dyDescent="0.2">
      <c r="A44" s="124">
        <v>37</v>
      </c>
      <c r="B44" s="126" t="s">
        <v>122</v>
      </c>
      <c r="C44" s="354">
        <v>759616</v>
      </c>
      <c r="D44" s="354">
        <v>768081</v>
      </c>
      <c r="E44" s="354">
        <v>755063</v>
      </c>
      <c r="F44" s="355">
        <v>-2</v>
      </c>
      <c r="G44" s="355">
        <v>1.1000000000000001</v>
      </c>
      <c r="H44" s="355">
        <v>-1.7</v>
      </c>
    </row>
    <row r="45" spans="1:8" x14ac:dyDescent="0.2">
      <c r="A45" s="124">
        <v>38</v>
      </c>
      <c r="B45" s="126" t="s">
        <v>623</v>
      </c>
      <c r="C45" s="354">
        <v>11762277</v>
      </c>
      <c r="D45" s="354">
        <v>11338886</v>
      </c>
      <c r="E45" s="354">
        <v>11186147</v>
      </c>
      <c r="F45" s="355">
        <v>16.399999999999999</v>
      </c>
      <c r="G45" s="355">
        <v>-3.6</v>
      </c>
      <c r="H45" s="355">
        <v>-1.3</v>
      </c>
    </row>
    <row r="46" spans="1:8" x14ac:dyDescent="0.2">
      <c r="A46" s="124">
        <v>39</v>
      </c>
      <c r="B46" s="126" t="s">
        <v>624</v>
      </c>
      <c r="C46" s="354">
        <v>31006347</v>
      </c>
      <c r="D46" s="354">
        <v>31424543</v>
      </c>
      <c r="E46" s="354">
        <v>32120119</v>
      </c>
      <c r="F46" s="355">
        <v>12.9</v>
      </c>
      <c r="G46" s="355">
        <v>1.3</v>
      </c>
      <c r="H46" s="355">
        <v>2.2000000000000002</v>
      </c>
    </row>
    <row r="47" spans="1:8" x14ac:dyDescent="0.2">
      <c r="A47" s="124">
        <v>40</v>
      </c>
      <c r="B47" s="126" t="s">
        <v>7</v>
      </c>
      <c r="C47" s="354">
        <v>14281203</v>
      </c>
      <c r="D47" s="354">
        <v>13422824</v>
      </c>
      <c r="E47" s="354">
        <v>13191098</v>
      </c>
      <c r="F47" s="355">
        <v>30.1</v>
      </c>
      <c r="G47" s="355">
        <v>-6</v>
      </c>
      <c r="H47" s="355">
        <v>-1.7</v>
      </c>
    </row>
    <row r="48" spans="1:8" x14ac:dyDescent="0.2">
      <c r="A48" s="124">
        <v>41</v>
      </c>
      <c r="B48" s="126" t="s">
        <v>1110</v>
      </c>
      <c r="C48" s="354">
        <v>934068</v>
      </c>
      <c r="D48" s="354">
        <v>855540</v>
      </c>
      <c r="E48" s="354">
        <v>911918</v>
      </c>
      <c r="F48" s="355">
        <v>17.2</v>
      </c>
      <c r="G48" s="355">
        <v>-8.4</v>
      </c>
      <c r="H48" s="355">
        <v>6.6</v>
      </c>
    </row>
    <row r="49" spans="1:8" x14ac:dyDescent="0.2">
      <c r="A49" s="124">
        <v>42</v>
      </c>
      <c r="B49" s="126" t="s">
        <v>246</v>
      </c>
      <c r="C49" s="354">
        <v>2948435</v>
      </c>
      <c r="D49" s="354">
        <v>2966690</v>
      </c>
      <c r="E49" s="354">
        <v>3131760</v>
      </c>
      <c r="F49" s="355">
        <v>15.8</v>
      </c>
      <c r="G49" s="355">
        <v>0.6</v>
      </c>
      <c r="H49" s="355">
        <v>5.6</v>
      </c>
    </row>
    <row r="50" spans="1:8" x14ac:dyDescent="0.2">
      <c r="A50" s="124">
        <v>43</v>
      </c>
      <c r="B50" s="126" t="s">
        <v>821</v>
      </c>
      <c r="C50" s="354">
        <v>193421</v>
      </c>
      <c r="D50" s="354">
        <v>185170</v>
      </c>
      <c r="E50" s="354">
        <v>171966</v>
      </c>
      <c r="F50" s="355">
        <v>34</v>
      </c>
      <c r="G50" s="355">
        <v>-4.3</v>
      </c>
      <c r="H50" s="355">
        <v>-7.1</v>
      </c>
    </row>
    <row r="51" spans="1:8" x14ac:dyDescent="0.2">
      <c r="A51" s="124">
        <v>44</v>
      </c>
      <c r="B51" s="126" t="s">
        <v>822</v>
      </c>
      <c r="C51" s="354">
        <v>6379180</v>
      </c>
      <c r="D51" s="354">
        <v>6308115</v>
      </c>
      <c r="E51" s="354">
        <v>6469689</v>
      </c>
      <c r="F51" s="355">
        <v>11.2</v>
      </c>
      <c r="G51" s="355">
        <v>-1.1000000000000001</v>
      </c>
      <c r="H51" s="355">
        <v>2.6</v>
      </c>
    </row>
    <row r="52" spans="1:8" x14ac:dyDescent="0.2">
      <c r="A52" s="124">
        <v>45</v>
      </c>
      <c r="B52" s="126" t="s">
        <v>350</v>
      </c>
      <c r="C52" s="354">
        <v>102124</v>
      </c>
      <c r="D52" s="354">
        <v>96426</v>
      </c>
      <c r="E52" s="354">
        <v>90637</v>
      </c>
      <c r="F52" s="355">
        <v>-5.2</v>
      </c>
      <c r="G52" s="355">
        <v>-5.6</v>
      </c>
      <c r="H52" s="355">
        <v>-6</v>
      </c>
    </row>
    <row r="53" spans="1:8" x14ac:dyDescent="0.2">
      <c r="A53" s="124">
        <v>46</v>
      </c>
      <c r="B53" s="126" t="s">
        <v>741</v>
      </c>
      <c r="C53" s="354">
        <v>128386</v>
      </c>
      <c r="D53" s="354">
        <v>119953</v>
      </c>
      <c r="E53" s="354">
        <v>102219</v>
      </c>
      <c r="F53" s="355">
        <v>5</v>
      </c>
      <c r="G53" s="355">
        <v>-6.6</v>
      </c>
      <c r="H53" s="355">
        <v>-14.8</v>
      </c>
    </row>
    <row r="54" spans="1:8" x14ac:dyDescent="0.2">
      <c r="A54" s="124">
        <v>47</v>
      </c>
      <c r="B54" s="126" t="s">
        <v>742</v>
      </c>
      <c r="C54" s="354">
        <v>3873631</v>
      </c>
      <c r="D54" s="354">
        <v>3476436</v>
      </c>
      <c r="E54" s="354">
        <v>3529910</v>
      </c>
      <c r="F54" s="355">
        <v>1.7</v>
      </c>
      <c r="G54" s="355">
        <v>-10.3</v>
      </c>
      <c r="H54" s="355">
        <v>1.5</v>
      </c>
    </row>
    <row r="55" spans="1:8" x14ac:dyDescent="0.2">
      <c r="A55" s="124">
        <v>48</v>
      </c>
      <c r="B55" s="126" t="s">
        <v>743</v>
      </c>
      <c r="C55" s="354">
        <v>11923112</v>
      </c>
      <c r="D55" s="354">
        <v>11400261</v>
      </c>
      <c r="E55" s="354">
        <v>11199599</v>
      </c>
      <c r="F55" s="355">
        <v>4.9000000000000004</v>
      </c>
      <c r="G55" s="355">
        <v>-4.4000000000000004</v>
      </c>
      <c r="H55" s="355">
        <v>-1.8</v>
      </c>
    </row>
    <row r="56" spans="1:8" x14ac:dyDescent="0.2">
      <c r="A56" s="124">
        <v>49</v>
      </c>
      <c r="B56" s="126" t="s">
        <v>744</v>
      </c>
      <c r="C56" s="354">
        <v>2030009</v>
      </c>
      <c r="D56" s="354">
        <v>1950790</v>
      </c>
      <c r="E56" s="354">
        <v>1789478</v>
      </c>
      <c r="F56" s="355">
        <v>2.8</v>
      </c>
      <c r="G56" s="355">
        <v>-3.9</v>
      </c>
      <c r="H56" s="355">
        <v>-8.3000000000000007</v>
      </c>
    </row>
    <row r="57" spans="1:8" x14ac:dyDescent="0.2">
      <c r="A57" s="124">
        <v>50</v>
      </c>
      <c r="B57" s="126" t="s">
        <v>745</v>
      </c>
      <c r="C57" s="354">
        <v>77263</v>
      </c>
      <c r="D57" s="354">
        <v>80790</v>
      </c>
      <c r="E57" s="354">
        <v>69409</v>
      </c>
      <c r="F57" s="355">
        <v>13.7</v>
      </c>
      <c r="G57" s="355">
        <v>4.5999999999999996</v>
      </c>
      <c r="H57" s="355">
        <v>-14.1</v>
      </c>
    </row>
    <row r="58" spans="1:8" x14ac:dyDescent="0.2">
      <c r="A58" s="124">
        <v>51</v>
      </c>
      <c r="B58" s="126" t="s">
        <v>746</v>
      </c>
      <c r="C58" s="354">
        <v>878025</v>
      </c>
      <c r="D58" s="354">
        <v>793299</v>
      </c>
      <c r="E58" s="354">
        <v>674237</v>
      </c>
      <c r="F58" s="355">
        <v>20.3</v>
      </c>
      <c r="G58" s="355">
        <v>-9.6</v>
      </c>
      <c r="H58" s="355">
        <v>-15</v>
      </c>
    </row>
    <row r="59" spans="1:8" x14ac:dyDescent="0.2">
      <c r="A59" s="124">
        <v>52</v>
      </c>
      <c r="B59" s="126" t="s">
        <v>1099</v>
      </c>
      <c r="C59" s="354">
        <v>1211200</v>
      </c>
      <c r="D59" s="354">
        <v>1021301</v>
      </c>
      <c r="E59" s="354">
        <v>986325</v>
      </c>
      <c r="F59" s="355">
        <v>29.8</v>
      </c>
      <c r="G59" s="355">
        <v>-15.7</v>
      </c>
      <c r="H59" s="355">
        <v>-3.4</v>
      </c>
    </row>
    <row r="60" spans="1:8" x14ac:dyDescent="0.2">
      <c r="A60" s="124">
        <v>53</v>
      </c>
      <c r="B60" s="126" t="s">
        <v>1100</v>
      </c>
      <c r="C60" s="354">
        <v>87363</v>
      </c>
      <c r="D60" s="354">
        <v>77330</v>
      </c>
      <c r="E60" s="354">
        <v>65210</v>
      </c>
      <c r="F60" s="355">
        <v>25.3</v>
      </c>
      <c r="G60" s="355">
        <v>-11.5</v>
      </c>
      <c r="H60" s="355">
        <v>-15.7</v>
      </c>
    </row>
    <row r="61" spans="1:8" x14ac:dyDescent="0.2">
      <c r="A61" s="124">
        <v>54</v>
      </c>
      <c r="B61" s="126" t="s">
        <v>1101</v>
      </c>
      <c r="C61" s="354">
        <v>1470433</v>
      </c>
      <c r="D61" s="354">
        <v>1395121</v>
      </c>
      <c r="E61" s="354">
        <v>1360557</v>
      </c>
      <c r="F61" s="355">
        <v>7.1</v>
      </c>
      <c r="G61" s="355">
        <v>-5.0999999999999996</v>
      </c>
      <c r="H61" s="355">
        <v>-2.5</v>
      </c>
    </row>
    <row r="62" spans="1:8" x14ac:dyDescent="0.2">
      <c r="A62" s="124">
        <v>55</v>
      </c>
      <c r="B62" s="126" t="s">
        <v>1102</v>
      </c>
      <c r="C62" s="354">
        <v>1629480</v>
      </c>
      <c r="D62" s="354">
        <v>1529663</v>
      </c>
      <c r="E62" s="354">
        <v>1505978</v>
      </c>
      <c r="F62" s="355">
        <v>17.7</v>
      </c>
      <c r="G62" s="355">
        <v>-6.1</v>
      </c>
      <c r="H62" s="355">
        <v>-1.5</v>
      </c>
    </row>
    <row r="63" spans="1:8" x14ac:dyDescent="0.2">
      <c r="A63" s="124">
        <v>56</v>
      </c>
      <c r="B63" s="126" t="s">
        <v>1103</v>
      </c>
      <c r="C63" s="354">
        <v>1176533</v>
      </c>
      <c r="D63" s="354">
        <v>1141883</v>
      </c>
      <c r="E63" s="354">
        <v>1142753</v>
      </c>
      <c r="F63" s="355">
        <v>13.1</v>
      </c>
      <c r="G63" s="355">
        <v>-2.9</v>
      </c>
      <c r="H63" s="355">
        <v>0.1</v>
      </c>
    </row>
    <row r="64" spans="1:8" x14ac:dyDescent="0.2">
      <c r="A64" s="124">
        <v>57</v>
      </c>
      <c r="B64" s="126" t="s">
        <v>846</v>
      </c>
      <c r="C64" s="354">
        <v>1083170</v>
      </c>
      <c r="D64" s="354">
        <v>990475</v>
      </c>
      <c r="E64" s="354">
        <v>981133</v>
      </c>
      <c r="F64" s="355">
        <v>5.4</v>
      </c>
      <c r="G64" s="355">
        <v>-8.6</v>
      </c>
      <c r="H64" s="355">
        <v>-0.9</v>
      </c>
    </row>
    <row r="65" spans="1:8" x14ac:dyDescent="0.2">
      <c r="A65" s="124">
        <v>58</v>
      </c>
      <c r="B65" s="126" t="s">
        <v>847</v>
      </c>
      <c r="C65" s="354">
        <v>330271</v>
      </c>
      <c r="D65" s="354">
        <v>318970</v>
      </c>
      <c r="E65" s="354">
        <v>276950</v>
      </c>
      <c r="F65" s="355">
        <v>3.3</v>
      </c>
      <c r="G65" s="355">
        <v>-3.4</v>
      </c>
      <c r="H65" s="355">
        <v>-13.2</v>
      </c>
    </row>
    <row r="66" spans="1:8" x14ac:dyDescent="0.2">
      <c r="A66" s="124">
        <v>59</v>
      </c>
      <c r="B66" s="126" t="s">
        <v>848</v>
      </c>
      <c r="C66" s="354">
        <v>1126559</v>
      </c>
      <c r="D66" s="354">
        <v>1112101</v>
      </c>
      <c r="E66" s="354">
        <v>1073691</v>
      </c>
      <c r="F66" s="355">
        <v>17.600000000000001</v>
      </c>
      <c r="G66" s="355">
        <v>-1.3</v>
      </c>
      <c r="H66" s="355">
        <v>-3.5</v>
      </c>
    </row>
    <row r="67" spans="1:8" x14ac:dyDescent="0.2">
      <c r="A67" s="124">
        <v>60</v>
      </c>
      <c r="B67" s="126" t="s">
        <v>606</v>
      </c>
      <c r="C67" s="354">
        <v>463878</v>
      </c>
      <c r="D67" s="354">
        <v>465895</v>
      </c>
      <c r="E67" s="354">
        <v>414650</v>
      </c>
      <c r="F67" s="355">
        <v>12.9</v>
      </c>
      <c r="G67" s="355">
        <v>0.4</v>
      </c>
      <c r="H67" s="355">
        <v>-11</v>
      </c>
    </row>
    <row r="68" spans="1:8" x14ac:dyDescent="0.2">
      <c r="A68" s="124">
        <v>61</v>
      </c>
      <c r="B68" s="126" t="s">
        <v>554</v>
      </c>
      <c r="C68" s="354">
        <v>13152771</v>
      </c>
      <c r="D68" s="354">
        <v>12496614</v>
      </c>
      <c r="E68" s="354">
        <v>13105094</v>
      </c>
      <c r="F68" s="355">
        <v>10.4</v>
      </c>
      <c r="G68" s="355">
        <v>-5</v>
      </c>
      <c r="H68" s="355">
        <v>4.9000000000000004</v>
      </c>
    </row>
    <row r="69" spans="1:8" x14ac:dyDescent="0.2">
      <c r="A69" s="124">
        <v>62</v>
      </c>
      <c r="B69" s="126" t="s">
        <v>607</v>
      </c>
      <c r="C69" s="354">
        <v>13911933</v>
      </c>
      <c r="D69" s="354">
        <v>13302442</v>
      </c>
      <c r="E69" s="354">
        <v>13396632</v>
      </c>
      <c r="F69" s="355">
        <v>13.9</v>
      </c>
      <c r="G69" s="355">
        <v>-4.4000000000000004</v>
      </c>
      <c r="H69" s="355">
        <v>0.7</v>
      </c>
    </row>
    <row r="70" spans="1:8" x14ac:dyDescent="0.2">
      <c r="A70" s="124">
        <v>63</v>
      </c>
      <c r="B70" s="126" t="s">
        <v>383</v>
      </c>
      <c r="C70" s="354">
        <v>3363458</v>
      </c>
      <c r="D70" s="354">
        <v>3144509</v>
      </c>
      <c r="E70" s="354">
        <v>3095389</v>
      </c>
      <c r="F70" s="355">
        <v>17.899999999999999</v>
      </c>
      <c r="G70" s="355">
        <v>-6.5</v>
      </c>
      <c r="H70" s="355">
        <v>-1.6</v>
      </c>
    </row>
    <row r="71" spans="1:8" x14ac:dyDescent="0.2">
      <c r="A71" s="124">
        <v>64</v>
      </c>
      <c r="B71" s="126" t="s">
        <v>384</v>
      </c>
      <c r="C71" s="354">
        <v>6949277</v>
      </c>
      <c r="D71" s="354">
        <v>6976583</v>
      </c>
      <c r="E71" s="354">
        <v>7361978</v>
      </c>
      <c r="F71" s="355">
        <v>17.2</v>
      </c>
      <c r="G71" s="355">
        <v>0.4</v>
      </c>
      <c r="H71" s="355">
        <v>5.5</v>
      </c>
    </row>
    <row r="72" spans="1:8" x14ac:dyDescent="0.2">
      <c r="A72" s="124">
        <v>65</v>
      </c>
      <c r="B72" s="126" t="s">
        <v>385</v>
      </c>
      <c r="C72" s="354">
        <v>444149</v>
      </c>
      <c r="D72" s="354">
        <v>425709</v>
      </c>
      <c r="E72" s="354">
        <v>432719</v>
      </c>
      <c r="F72" s="355">
        <v>6.7</v>
      </c>
      <c r="G72" s="355">
        <v>-4.2</v>
      </c>
      <c r="H72" s="355">
        <v>1.6</v>
      </c>
    </row>
    <row r="73" spans="1:8" x14ac:dyDescent="0.2">
      <c r="A73" s="124">
        <v>66</v>
      </c>
      <c r="B73" s="126" t="s">
        <v>386</v>
      </c>
      <c r="C73" s="354">
        <v>186133</v>
      </c>
      <c r="D73" s="354">
        <v>168835</v>
      </c>
      <c r="E73" s="354">
        <v>158495</v>
      </c>
      <c r="F73" s="355">
        <v>15.1</v>
      </c>
      <c r="G73" s="355">
        <v>-9.3000000000000007</v>
      </c>
      <c r="H73" s="355">
        <v>-6.1</v>
      </c>
    </row>
    <row r="74" spans="1:8" x14ac:dyDescent="0.2">
      <c r="A74" s="124">
        <v>67</v>
      </c>
      <c r="B74" s="126" t="s">
        <v>1244</v>
      </c>
      <c r="C74" s="354">
        <v>163919</v>
      </c>
      <c r="D74" s="354">
        <v>160935</v>
      </c>
      <c r="E74" s="354">
        <v>146117</v>
      </c>
      <c r="F74" s="355">
        <v>8.9</v>
      </c>
      <c r="G74" s="355">
        <v>-1.8</v>
      </c>
      <c r="H74" s="355">
        <v>-9.1999999999999993</v>
      </c>
    </row>
    <row r="75" spans="1:8" x14ac:dyDescent="0.2">
      <c r="A75" s="124">
        <v>68</v>
      </c>
      <c r="B75" s="126" t="s">
        <v>1245</v>
      </c>
      <c r="C75" s="354">
        <v>2523937</v>
      </c>
      <c r="D75" s="354">
        <v>2552987</v>
      </c>
      <c r="E75" s="354">
        <v>2488164</v>
      </c>
      <c r="F75" s="355">
        <v>14.8</v>
      </c>
      <c r="G75" s="355">
        <v>1.2</v>
      </c>
      <c r="H75" s="355">
        <v>-2.5</v>
      </c>
    </row>
    <row r="76" spans="1:8" x14ac:dyDescent="0.2">
      <c r="A76" s="124">
        <v>69</v>
      </c>
      <c r="B76" s="126" t="s">
        <v>1246</v>
      </c>
      <c r="C76" s="354">
        <v>2253779</v>
      </c>
      <c r="D76" s="354">
        <v>2258428</v>
      </c>
      <c r="E76" s="354">
        <v>2200437</v>
      </c>
      <c r="F76" s="355">
        <v>8.3000000000000007</v>
      </c>
      <c r="G76" s="355">
        <v>0.2</v>
      </c>
      <c r="H76" s="355">
        <v>-2.6</v>
      </c>
    </row>
    <row r="77" spans="1:8" x14ac:dyDescent="0.2">
      <c r="A77" s="124">
        <v>70</v>
      </c>
      <c r="B77" s="126" t="s">
        <v>1248</v>
      </c>
      <c r="C77" s="354">
        <v>3996568</v>
      </c>
      <c r="D77" s="354">
        <v>3894916</v>
      </c>
      <c r="E77" s="354">
        <v>4006548</v>
      </c>
      <c r="F77" s="355">
        <v>5.2</v>
      </c>
      <c r="G77" s="355">
        <v>-2.5</v>
      </c>
      <c r="H77" s="355">
        <v>2.9</v>
      </c>
    </row>
    <row r="78" spans="1:8" x14ac:dyDescent="0.2">
      <c r="A78" s="124">
        <v>71</v>
      </c>
      <c r="B78" s="126" t="s">
        <v>1214</v>
      </c>
      <c r="C78" s="354">
        <v>17036175</v>
      </c>
      <c r="D78" s="354">
        <v>16243580</v>
      </c>
      <c r="E78" s="354">
        <v>16128412</v>
      </c>
      <c r="F78" s="355">
        <v>28.5</v>
      </c>
      <c r="G78" s="355">
        <v>-4.7</v>
      </c>
      <c r="H78" s="355">
        <v>-0.7</v>
      </c>
    </row>
    <row r="79" spans="1:8" x14ac:dyDescent="0.2">
      <c r="A79" s="124">
        <v>72</v>
      </c>
      <c r="B79" s="126" t="s">
        <v>979</v>
      </c>
      <c r="C79" s="354">
        <v>27481192</v>
      </c>
      <c r="D79" s="354">
        <v>24193932</v>
      </c>
      <c r="E79" s="354">
        <v>22383997</v>
      </c>
      <c r="F79" s="355">
        <v>24.8</v>
      </c>
      <c r="G79" s="355">
        <v>-12</v>
      </c>
      <c r="H79" s="355">
        <v>-7.5</v>
      </c>
    </row>
    <row r="80" spans="1:8" x14ac:dyDescent="0.2">
      <c r="A80" s="124">
        <v>73</v>
      </c>
      <c r="B80" s="126" t="s">
        <v>318</v>
      </c>
      <c r="C80" s="354">
        <v>17388148</v>
      </c>
      <c r="D80" s="354">
        <v>16969435</v>
      </c>
      <c r="E80" s="354">
        <v>16927817</v>
      </c>
      <c r="F80" s="355">
        <v>22.3</v>
      </c>
      <c r="G80" s="355">
        <v>-2.4</v>
      </c>
      <c r="H80" s="355">
        <v>-0.2</v>
      </c>
    </row>
    <row r="81" spans="1:8" x14ac:dyDescent="0.2">
      <c r="A81" s="124">
        <v>74</v>
      </c>
      <c r="B81" s="126" t="s">
        <v>319</v>
      </c>
      <c r="C81" s="354">
        <v>11472429</v>
      </c>
      <c r="D81" s="354">
        <v>10798381</v>
      </c>
      <c r="E81" s="354">
        <v>10082877</v>
      </c>
      <c r="F81" s="355">
        <v>21.6</v>
      </c>
      <c r="G81" s="355">
        <v>-5.9</v>
      </c>
      <c r="H81" s="355">
        <v>-6.6</v>
      </c>
    </row>
    <row r="82" spans="1:8" x14ac:dyDescent="0.2">
      <c r="A82" s="124">
        <v>75</v>
      </c>
      <c r="B82" s="126" t="s">
        <v>320</v>
      </c>
      <c r="C82" s="354">
        <v>2028758</v>
      </c>
      <c r="D82" s="354">
        <v>1832918</v>
      </c>
      <c r="E82" s="354">
        <v>1371639</v>
      </c>
      <c r="F82" s="355">
        <v>18.600000000000001</v>
      </c>
      <c r="G82" s="355">
        <v>-9.6999999999999993</v>
      </c>
      <c r="H82" s="355">
        <v>-25.2</v>
      </c>
    </row>
    <row r="83" spans="1:8" x14ac:dyDescent="0.2">
      <c r="A83" s="124">
        <v>76</v>
      </c>
      <c r="B83" s="126" t="s">
        <v>321</v>
      </c>
      <c r="C83" s="354">
        <v>13824086</v>
      </c>
      <c r="D83" s="354">
        <v>13011976</v>
      </c>
      <c r="E83" s="354">
        <v>12808820</v>
      </c>
      <c r="F83" s="355">
        <v>17.2</v>
      </c>
      <c r="G83" s="355">
        <v>-5.9</v>
      </c>
      <c r="H83" s="355">
        <v>-1.6</v>
      </c>
    </row>
    <row r="84" spans="1:8" x14ac:dyDescent="0.2">
      <c r="A84" s="124">
        <v>78</v>
      </c>
      <c r="B84" s="126" t="s">
        <v>322</v>
      </c>
      <c r="C84" s="354">
        <v>360239</v>
      </c>
      <c r="D84" s="354">
        <v>312338</v>
      </c>
      <c r="E84" s="354">
        <v>332371</v>
      </c>
      <c r="F84" s="355">
        <v>10.1</v>
      </c>
      <c r="G84" s="355">
        <v>-13.3</v>
      </c>
      <c r="H84" s="355">
        <v>6.4</v>
      </c>
    </row>
    <row r="85" spans="1:8" x14ac:dyDescent="0.2">
      <c r="A85" s="124">
        <v>79</v>
      </c>
      <c r="B85" s="126" t="s">
        <v>323</v>
      </c>
      <c r="C85" s="354">
        <v>1143392</v>
      </c>
      <c r="D85" s="354">
        <v>1048097</v>
      </c>
      <c r="E85" s="354">
        <v>1035573</v>
      </c>
      <c r="F85" s="355">
        <v>7.5</v>
      </c>
      <c r="G85" s="355">
        <v>-8.3000000000000007</v>
      </c>
      <c r="H85" s="355">
        <v>-1.2</v>
      </c>
    </row>
    <row r="86" spans="1:8" x14ac:dyDescent="0.2">
      <c r="A86" s="124">
        <v>80</v>
      </c>
      <c r="B86" s="126" t="s">
        <v>324</v>
      </c>
      <c r="C86" s="354">
        <v>466633</v>
      </c>
      <c r="D86" s="354">
        <v>364571</v>
      </c>
      <c r="E86" s="354">
        <v>386343</v>
      </c>
      <c r="F86" s="355">
        <v>38.700000000000003</v>
      </c>
      <c r="G86" s="355">
        <v>-21.9</v>
      </c>
      <c r="H86" s="355">
        <v>6</v>
      </c>
    </row>
    <row r="87" spans="1:8" x14ac:dyDescent="0.2">
      <c r="A87" s="124">
        <v>81</v>
      </c>
      <c r="B87" s="126" t="s">
        <v>325</v>
      </c>
      <c r="C87" s="354">
        <v>1570858</v>
      </c>
      <c r="D87" s="354">
        <v>1567049</v>
      </c>
      <c r="E87" s="354">
        <v>1427629</v>
      </c>
      <c r="F87" s="355">
        <v>35.799999999999997</v>
      </c>
      <c r="G87" s="355">
        <v>-0.2</v>
      </c>
      <c r="H87" s="355">
        <v>-8.9</v>
      </c>
    </row>
    <row r="88" spans="1:8" x14ac:dyDescent="0.2">
      <c r="A88" s="124">
        <v>82</v>
      </c>
      <c r="B88" s="126" t="s">
        <v>85</v>
      </c>
      <c r="C88" s="354">
        <v>4106515</v>
      </c>
      <c r="D88" s="354">
        <v>4139719</v>
      </c>
      <c r="E88" s="354">
        <v>3962942</v>
      </c>
      <c r="F88" s="355">
        <v>19.600000000000001</v>
      </c>
      <c r="G88" s="355">
        <v>0.8</v>
      </c>
      <c r="H88" s="355">
        <v>-4.3</v>
      </c>
    </row>
    <row r="89" spans="1:8" x14ac:dyDescent="0.2">
      <c r="A89" s="124">
        <v>83</v>
      </c>
      <c r="B89" s="126" t="s">
        <v>729</v>
      </c>
      <c r="C89" s="354">
        <v>3792681</v>
      </c>
      <c r="D89" s="354">
        <v>3777023</v>
      </c>
      <c r="E89" s="354">
        <v>3741993</v>
      </c>
      <c r="F89" s="355">
        <v>8.6999999999999993</v>
      </c>
      <c r="G89" s="355">
        <v>-0.4</v>
      </c>
      <c r="H89" s="355">
        <v>-0.9</v>
      </c>
    </row>
    <row r="90" spans="1:8" x14ac:dyDescent="0.2">
      <c r="A90" s="124">
        <v>84</v>
      </c>
      <c r="B90" s="126" t="s">
        <v>730</v>
      </c>
      <c r="C90" s="354">
        <v>109796711</v>
      </c>
      <c r="D90" s="354">
        <v>109619759</v>
      </c>
      <c r="E90" s="354">
        <v>107233844</v>
      </c>
      <c r="F90" s="355">
        <v>10.8</v>
      </c>
      <c r="G90" s="355">
        <v>-0.2</v>
      </c>
      <c r="H90" s="355">
        <v>-2.2000000000000002</v>
      </c>
    </row>
    <row r="91" spans="1:8" x14ac:dyDescent="0.2">
      <c r="A91" s="124">
        <v>85</v>
      </c>
      <c r="B91" s="126" t="s">
        <v>731</v>
      </c>
      <c r="C91" s="354">
        <v>99168491</v>
      </c>
      <c r="D91" s="354">
        <v>97148321</v>
      </c>
      <c r="E91" s="354">
        <v>95416370</v>
      </c>
      <c r="F91" s="355">
        <v>3.2</v>
      </c>
      <c r="G91" s="355">
        <v>-2</v>
      </c>
      <c r="H91" s="355">
        <v>-1.8</v>
      </c>
    </row>
    <row r="92" spans="1:8" x14ac:dyDescent="0.2">
      <c r="A92" s="124">
        <v>86</v>
      </c>
      <c r="B92" s="126" t="s">
        <v>732</v>
      </c>
      <c r="C92" s="354">
        <v>1604582</v>
      </c>
      <c r="D92" s="354">
        <v>1739962</v>
      </c>
      <c r="E92" s="354">
        <v>2351192</v>
      </c>
      <c r="F92" s="355">
        <v>-10.1</v>
      </c>
      <c r="G92" s="355">
        <v>8.4</v>
      </c>
      <c r="H92" s="355">
        <v>35.1</v>
      </c>
    </row>
    <row r="93" spans="1:8" x14ac:dyDescent="0.2">
      <c r="A93" s="124">
        <v>87</v>
      </c>
      <c r="B93" s="126" t="s">
        <v>733</v>
      </c>
      <c r="C93" s="354">
        <v>70195209</v>
      </c>
      <c r="D93" s="354">
        <v>72042504</v>
      </c>
      <c r="E93" s="354">
        <v>72374476</v>
      </c>
      <c r="F93" s="355">
        <v>18.7</v>
      </c>
      <c r="G93" s="355">
        <v>2.6</v>
      </c>
      <c r="H93" s="355">
        <v>0.5</v>
      </c>
    </row>
    <row r="94" spans="1:8" x14ac:dyDescent="0.2">
      <c r="A94" s="124">
        <v>88</v>
      </c>
      <c r="B94" s="126" t="s">
        <v>734</v>
      </c>
      <c r="C94" s="354">
        <v>18398566</v>
      </c>
      <c r="D94" s="354">
        <v>18520226</v>
      </c>
      <c r="E94" s="354">
        <v>20033037</v>
      </c>
      <c r="F94" s="355">
        <v>-8.1</v>
      </c>
      <c r="G94" s="355">
        <v>0.7</v>
      </c>
      <c r="H94" s="355">
        <v>8.1999999999999993</v>
      </c>
    </row>
    <row r="95" spans="1:8" x14ac:dyDescent="0.2">
      <c r="A95" s="124">
        <v>89</v>
      </c>
      <c r="B95" s="126" t="s">
        <v>610</v>
      </c>
      <c r="C95" s="354">
        <v>7278857</v>
      </c>
      <c r="D95" s="354">
        <v>4751276</v>
      </c>
      <c r="E95" s="354">
        <v>3420992</v>
      </c>
      <c r="F95" s="355">
        <v>-34.4</v>
      </c>
      <c r="G95" s="355">
        <v>-34.700000000000003</v>
      </c>
      <c r="H95" s="355">
        <v>-28</v>
      </c>
    </row>
    <row r="96" spans="1:8" x14ac:dyDescent="0.2">
      <c r="A96" s="124">
        <v>90</v>
      </c>
      <c r="B96" s="126" t="s">
        <v>1253</v>
      </c>
      <c r="C96" s="354">
        <v>26090578</v>
      </c>
      <c r="D96" s="354">
        <v>26985352</v>
      </c>
      <c r="E96" s="354">
        <v>27270781</v>
      </c>
      <c r="F96" s="355">
        <v>12.6</v>
      </c>
      <c r="G96" s="355">
        <v>3.4</v>
      </c>
      <c r="H96" s="355">
        <v>1.1000000000000001</v>
      </c>
    </row>
    <row r="97" spans="1:8" x14ac:dyDescent="0.2">
      <c r="A97" s="124">
        <v>91</v>
      </c>
      <c r="B97" s="126" t="s">
        <v>1254</v>
      </c>
      <c r="C97" s="354">
        <v>1755640</v>
      </c>
      <c r="D97" s="354">
        <v>2102026</v>
      </c>
      <c r="E97" s="354">
        <v>2157386</v>
      </c>
      <c r="F97" s="355">
        <v>25.5</v>
      </c>
      <c r="G97" s="355">
        <v>19.7</v>
      </c>
      <c r="H97" s="355">
        <v>2.6</v>
      </c>
    </row>
    <row r="98" spans="1:8" x14ac:dyDescent="0.2">
      <c r="A98" s="124">
        <v>92</v>
      </c>
      <c r="B98" s="126" t="s">
        <v>1255</v>
      </c>
      <c r="C98" s="354">
        <v>502272</v>
      </c>
      <c r="D98" s="354">
        <v>529369</v>
      </c>
      <c r="E98" s="354">
        <v>461216</v>
      </c>
      <c r="F98" s="355">
        <v>2.5</v>
      </c>
      <c r="G98" s="355">
        <v>5.4</v>
      </c>
      <c r="H98" s="355">
        <v>-12.9</v>
      </c>
    </row>
    <row r="99" spans="1:8" x14ac:dyDescent="0.2">
      <c r="A99" s="124">
        <v>93</v>
      </c>
      <c r="B99" s="126" t="s">
        <v>345</v>
      </c>
      <c r="C99" s="354">
        <v>177803</v>
      </c>
      <c r="D99" s="354">
        <v>207856</v>
      </c>
      <c r="E99" s="354">
        <v>198220</v>
      </c>
      <c r="F99" s="355">
        <v>18.2</v>
      </c>
      <c r="G99" s="355">
        <v>16.899999999999999</v>
      </c>
      <c r="H99" s="355">
        <v>-4.5999999999999996</v>
      </c>
    </row>
    <row r="100" spans="1:8" x14ac:dyDescent="0.2">
      <c r="A100" s="124">
        <v>94</v>
      </c>
      <c r="B100" s="126" t="s">
        <v>602</v>
      </c>
      <c r="C100" s="354">
        <v>13632606</v>
      </c>
      <c r="D100" s="354">
        <v>13931089</v>
      </c>
      <c r="E100" s="354">
        <v>14216802</v>
      </c>
      <c r="F100" s="355">
        <v>9</v>
      </c>
      <c r="G100" s="355">
        <v>2.2000000000000002</v>
      </c>
      <c r="H100" s="355">
        <v>2.1</v>
      </c>
    </row>
    <row r="101" spans="1:8" x14ac:dyDescent="0.2">
      <c r="A101" s="124">
        <v>95</v>
      </c>
      <c r="B101" s="126" t="s">
        <v>603</v>
      </c>
      <c r="C101" s="354">
        <v>5588657</v>
      </c>
      <c r="D101" s="354">
        <v>5067757</v>
      </c>
      <c r="E101" s="354">
        <v>4621019</v>
      </c>
      <c r="F101" s="355">
        <v>3.7</v>
      </c>
      <c r="G101" s="355">
        <v>-9.3000000000000007</v>
      </c>
      <c r="H101" s="355">
        <v>-8.8000000000000007</v>
      </c>
    </row>
    <row r="102" spans="1:8" x14ac:dyDescent="0.2">
      <c r="A102" s="124">
        <v>96</v>
      </c>
      <c r="B102" s="126" t="s">
        <v>604</v>
      </c>
      <c r="C102" s="354">
        <v>1433360</v>
      </c>
      <c r="D102" s="354">
        <v>2194817</v>
      </c>
      <c r="E102" s="354">
        <v>2242961</v>
      </c>
      <c r="F102" s="355">
        <v>12</v>
      </c>
      <c r="G102" s="355">
        <v>53.1</v>
      </c>
      <c r="H102" s="355">
        <v>2.2000000000000002</v>
      </c>
    </row>
    <row r="103" spans="1:8" x14ac:dyDescent="0.2">
      <c r="A103" s="124">
        <v>97</v>
      </c>
      <c r="B103" s="126" t="s">
        <v>605</v>
      </c>
      <c r="C103" s="354">
        <v>347714</v>
      </c>
      <c r="D103" s="354">
        <v>353394</v>
      </c>
      <c r="E103" s="354">
        <v>370583</v>
      </c>
      <c r="F103" s="355">
        <v>-5.5</v>
      </c>
      <c r="G103" s="355">
        <v>1.6</v>
      </c>
      <c r="H103" s="355">
        <v>4.9000000000000004</v>
      </c>
    </row>
    <row r="104" spans="1:8" x14ac:dyDescent="0.2">
      <c r="A104" s="124">
        <v>98</v>
      </c>
      <c r="B104" s="126" t="s">
        <v>574</v>
      </c>
      <c r="C104" s="354">
        <v>129736</v>
      </c>
      <c r="D104" s="354">
        <v>43316</v>
      </c>
      <c r="E104" s="354">
        <v>23829</v>
      </c>
      <c r="F104" s="355">
        <v>-38.700000000000003</v>
      </c>
      <c r="G104" s="355">
        <v>-66.599999999999994</v>
      </c>
      <c r="H104" s="355">
        <v>-45</v>
      </c>
    </row>
    <row r="105" spans="1:8" x14ac:dyDescent="0.2">
      <c r="A105" s="124">
        <v>99</v>
      </c>
      <c r="B105" s="120" t="s">
        <v>575</v>
      </c>
      <c r="C105" s="354">
        <v>11681559</v>
      </c>
      <c r="D105" s="354">
        <v>10696634</v>
      </c>
      <c r="E105" s="354">
        <v>9369569</v>
      </c>
      <c r="F105" s="355">
        <v>4.2</v>
      </c>
      <c r="G105" s="355">
        <v>-8.4</v>
      </c>
      <c r="H105" s="355">
        <v>-12.4</v>
      </c>
    </row>
    <row r="106" spans="1:8" x14ac:dyDescent="0.2">
      <c r="A106" s="124"/>
      <c r="B106" s="13" t="s">
        <v>358</v>
      </c>
      <c r="C106" s="350">
        <v>902522833</v>
      </c>
      <c r="D106" s="350">
        <v>905925476</v>
      </c>
      <c r="E106" s="350">
        <v>898164436</v>
      </c>
      <c r="F106" s="358">
        <v>13.2</v>
      </c>
      <c r="G106" s="358">
        <v>0.4</v>
      </c>
      <c r="H106" s="358">
        <v>-0.9</v>
      </c>
    </row>
    <row r="107" spans="1:8" x14ac:dyDescent="0.2">
      <c r="A107" s="124" t="s">
        <v>576</v>
      </c>
      <c r="B107" s="123"/>
      <c r="C107" s="123"/>
      <c r="D107" s="123"/>
      <c r="E107" s="123"/>
      <c r="F107" s="123"/>
      <c r="G107" s="123"/>
      <c r="H107" s="123"/>
    </row>
    <row r="108" spans="1:8" ht="25.5" customHeight="1" x14ac:dyDescent="0.2">
      <c r="A108" s="664" t="s">
        <v>16</v>
      </c>
      <c r="B108" s="664"/>
      <c r="C108" s="664"/>
      <c r="D108" s="664"/>
      <c r="E108" s="664"/>
      <c r="F108" s="664"/>
      <c r="G108" s="664"/>
      <c r="H108" s="664"/>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7"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594" t="s">
        <v>1967</v>
      </c>
      <c r="B1" s="594"/>
      <c r="C1" s="594"/>
      <c r="D1" s="594"/>
      <c r="E1" s="594"/>
      <c r="F1" s="594"/>
      <c r="G1" s="594"/>
      <c r="H1" s="594"/>
    </row>
    <row r="3" spans="1:8" ht="12.75" customHeight="1" x14ac:dyDescent="0.2">
      <c r="A3" s="655" t="s">
        <v>653</v>
      </c>
      <c r="B3" s="642" t="s">
        <v>1180</v>
      </c>
      <c r="C3" s="179">
        <v>2011</v>
      </c>
      <c r="D3" s="180">
        <v>2012</v>
      </c>
      <c r="E3" s="179">
        <v>2013</v>
      </c>
      <c r="F3" s="179">
        <v>2011</v>
      </c>
      <c r="G3" s="180">
        <v>2012</v>
      </c>
      <c r="H3" s="180">
        <v>2013</v>
      </c>
    </row>
    <row r="4" spans="1:8" ht="12.75" customHeight="1" x14ac:dyDescent="0.2">
      <c r="A4" s="656"/>
      <c r="B4" s="658"/>
      <c r="C4" s="667" t="s">
        <v>531</v>
      </c>
      <c r="D4" s="668"/>
      <c r="E4" s="639"/>
      <c r="F4" s="672" t="s">
        <v>1705</v>
      </c>
      <c r="G4" s="673"/>
      <c r="H4" s="673"/>
    </row>
    <row r="5" spans="1:8" x14ac:dyDescent="0.2">
      <c r="A5" s="657"/>
      <c r="B5" s="643"/>
      <c r="C5" s="669"/>
      <c r="D5" s="670"/>
      <c r="E5" s="671"/>
      <c r="F5" s="669"/>
      <c r="G5" s="670"/>
      <c r="H5" s="670"/>
    </row>
    <row r="7" spans="1:8" x14ac:dyDescent="0.2">
      <c r="A7" s="95"/>
      <c r="B7" s="109"/>
      <c r="C7" s="14" t="s">
        <v>371</v>
      </c>
    </row>
    <row r="9" spans="1:8" x14ac:dyDescent="0.2">
      <c r="A9" s="127">
        <v>11</v>
      </c>
      <c r="B9" s="118" t="s">
        <v>654</v>
      </c>
      <c r="C9" s="354">
        <v>9487898</v>
      </c>
      <c r="D9" s="354">
        <v>9560741</v>
      </c>
      <c r="E9" s="354">
        <v>10382252</v>
      </c>
      <c r="F9" s="355">
        <v>13.1</v>
      </c>
      <c r="G9" s="355">
        <v>0.8</v>
      </c>
      <c r="H9" s="355">
        <v>8.6</v>
      </c>
    </row>
    <row r="10" spans="1:8" x14ac:dyDescent="0.2">
      <c r="A10" s="127">
        <v>21</v>
      </c>
      <c r="B10" s="118" t="s">
        <v>655</v>
      </c>
      <c r="C10" s="354">
        <v>342545912</v>
      </c>
      <c r="D10" s="354">
        <v>342160142</v>
      </c>
      <c r="E10" s="354">
        <v>337762016</v>
      </c>
      <c r="F10" s="355">
        <v>11.5</v>
      </c>
      <c r="G10" s="355">
        <v>-0.1</v>
      </c>
      <c r="H10" s="355">
        <v>-1.3</v>
      </c>
    </row>
    <row r="11" spans="1:8" x14ac:dyDescent="0.2">
      <c r="A11" s="127">
        <v>22</v>
      </c>
      <c r="B11" s="118" t="s">
        <v>656</v>
      </c>
      <c r="C11" s="354">
        <v>466802712</v>
      </c>
      <c r="D11" s="354">
        <v>487898722</v>
      </c>
      <c r="E11" s="354">
        <v>484429591</v>
      </c>
      <c r="F11" s="355">
        <v>12.7</v>
      </c>
      <c r="G11" s="355">
        <v>4.5</v>
      </c>
      <c r="H11" s="355">
        <v>-0.7</v>
      </c>
    </row>
    <row r="12" spans="1:8" x14ac:dyDescent="0.2">
      <c r="A12" s="127">
        <v>23</v>
      </c>
      <c r="B12" s="118" t="s">
        <v>657</v>
      </c>
      <c r="C12" s="354">
        <v>27978672</v>
      </c>
      <c r="D12" s="354">
        <v>27752228</v>
      </c>
      <c r="E12" s="354">
        <v>30763334</v>
      </c>
      <c r="F12" s="355">
        <v>7.2</v>
      </c>
      <c r="G12" s="355">
        <v>-0.8</v>
      </c>
      <c r="H12" s="355">
        <v>10.8</v>
      </c>
    </row>
    <row r="13" spans="1:8" x14ac:dyDescent="0.2">
      <c r="A13" s="127">
        <v>24</v>
      </c>
      <c r="B13" s="118" t="s">
        <v>658</v>
      </c>
      <c r="C13" s="354">
        <v>141641962</v>
      </c>
      <c r="D13" s="354">
        <v>149887266</v>
      </c>
      <c r="E13" s="354">
        <v>153531772</v>
      </c>
      <c r="F13" s="355">
        <v>7.5</v>
      </c>
      <c r="G13" s="355">
        <v>5.8</v>
      </c>
      <c r="H13" s="355">
        <v>2.4</v>
      </c>
    </row>
    <row r="14" spans="1:8" x14ac:dyDescent="0.2">
      <c r="A14" s="127">
        <v>25</v>
      </c>
      <c r="B14" s="118" t="s">
        <v>659</v>
      </c>
      <c r="C14" s="354">
        <v>23568174</v>
      </c>
      <c r="D14" s="354">
        <v>28517734</v>
      </c>
      <c r="E14" s="354">
        <v>30185563</v>
      </c>
      <c r="F14" s="355">
        <v>31</v>
      </c>
      <c r="G14" s="355">
        <v>21</v>
      </c>
      <c r="H14" s="355">
        <v>5.8</v>
      </c>
    </row>
    <row r="15" spans="1:8" x14ac:dyDescent="0.2">
      <c r="A15" s="127">
        <v>31</v>
      </c>
      <c r="B15" s="118" t="s">
        <v>660</v>
      </c>
      <c r="C15" s="354">
        <v>49199960</v>
      </c>
      <c r="D15" s="354">
        <v>49989571</v>
      </c>
      <c r="E15" s="354">
        <v>46060055</v>
      </c>
      <c r="F15" s="355">
        <v>5.7</v>
      </c>
      <c r="G15" s="355">
        <v>1.6</v>
      </c>
      <c r="H15" s="355">
        <v>-7.9</v>
      </c>
    </row>
    <row r="16" spans="1:8" x14ac:dyDescent="0.2">
      <c r="A16" s="127"/>
      <c r="B16" s="13" t="s">
        <v>358</v>
      </c>
      <c r="C16" s="357">
        <v>1061225291</v>
      </c>
      <c r="D16" s="357">
        <v>1095766404</v>
      </c>
      <c r="E16" s="357">
        <v>1093114584</v>
      </c>
      <c r="F16" s="358">
        <v>11.5</v>
      </c>
      <c r="G16" s="358">
        <v>3.3</v>
      </c>
      <c r="H16" s="358">
        <v>-0.2</v>
      </c>
    </row>
    <row r="17" spans="1:8" x14ac:dyDescent="0.2">
      <c r="A17" s="95"/>
      <c r="B17" s="95"/>
      <c r="E17" s="355"/>
    </row>
    <row r="18" spans="1:8" x14ac:dyDescent="0.2">
      <c r="A18" s="95"/>
      <c r="B18" s="109"/>
      <c r="C18" s="14" t="s">
        <v>816</v>
      </c>
      <c r="E18" s="355"/>
    </row>
    <row r="19" spans="1:8" x14ac:dyDescent="0.2">
      <c r="A19" s="14"/>
      <c r="B19" s="109"/>
      <c r="E19" s="355"/>
    </row>
    <row r="20" spans="1:8" x14ac:dyDescent="0.2">
      <c r="A20" s="127">
        <v>11</v>
      </c>
      <c r="B20" s="118" t="s">
        <v>654</v>
      </c>
      <c r="C20" s="354">
        <v>28373359</v>
      </c>
      <c r="D20" s="354">
        <v>29006970</v>
      </c>
      <c r="E20" s="354">
        <v>29275994</v>
      </c>
      <c r="F20" s="355">
        <v>14.1</v>
      </c>
      <c r="G20" s="355">
        <v>2.2000000000000002</v>
      </c>
      <c r="H20" s="355">
        <v>0.9</v>
      </c>
    </row>
    <row r="21" spans="1:8" x14ac:dyDescent="0.2">
      <c r="A21" s="127">
        <v>21</v>
      </c>
      <c r="B21" s="118" t="s">
        <v>655</v>
      </c>
      <c r="C21" s="354">
        <v>279780142</v>
      </c>
      <c r="D21" s="354">
        <v>266919853</v>
      </c>
      <c r="E21" s="354">
        <v>261243077</v>
      </c>
      <c r="F21" s="355">
        <v>13.2</v>
      </c>
      <c r="G21" s="355">
        <v>-4.5999999999999996</v>
      </c>
      <c r="H21" s="355">
        <v>-2.1</v>
      </c>
    </row>
    <row r="22" spans="1:8" x14ac:dyDescent="0.2">
      <c r="A22" s="127">
        <v>22</v>
      </c>
      <c r="B22" s="118" t="s">
        <v>656</v>
      </c>
      <c r="C22" s="354">
        <v>255824650</v>
      </c>
      <c r="D22" s="354">
        <v>256766892</v>
      </c>
      <c r="E22" s="354">
        <v>254339092</v>
      </c>
      <c r="F22" s="355">
        <v>8.9</v>
      </c>
      <c r="G22" s="355">
        <v>0.4</v>
      </c>
      <c r="H22" s="355">
        <v>-0.9</v>
      </c>
    </row>
    <row r="23" spans="1:8" x14ac:dyDescent="0.2">
      <c r="A23" s="127">
        <v>23</v>
      </c>
      <c r="B23" s="118" t="s">
        <v>657</v>
      </c>
      <c r="C23" s="354">
        <v>30325609</v>
      </c>
      <c r="D23" s="354">
        <v>31857884</v>
      </c>
      <c r="E23" s="354">
        <v>36349866</v>
      </c>
      <c r="F23" s="355">
        <v>3.6</v>
      </c>
      <c r="G23" s="355">
        <v>5.0999999999999996</v>
      </c>
      <c r="H23" s="355">
        <v>14.1</v>
      </c>
    </row>
    <row r="24" spans="1:8" x14ac:dyDescent="0.2">
      <c r="A24" s="127">
        <v>24</v>
      </c>
      <c r="B24" s="118" t="s">
        <v>658</v>
      </c>
      <c r="C24" s="354">
        <v>137045759</v>
      </c>
      <c r="D24" s="354">
        <v>135897494</v>
      </c>
      <c r="E24" s="354">
        <v>138082186</v>
      </c>
      <c r="F24" s="355">
        <v>9.6999999999999993</v>
      </c>
      <c r="G24" s="355">
        <v>-0.8</v>
      </c>
      <c r="H24" s="355">
        <v>1.6</v>
      </c>
    </row>
    <row r="25" spans="1:8" x14ac:dyDescent="0.2">
      <c r="A25" s="127">
        <v>25</v>
      </c>
      <c r="B25" s="118" t="s">
        <v>659</v>
      </c>
      <c r="C25" s="354">
        <v>120899321</v>
      </c>
      <c r="D25" s="354">
        <v>134458192</v>
      </c>
      <c r="E25" s="354">
        <v>132506792</v>
      </c>
      <c r="F25" s="355">
        <v>31.6</v>
      </c>
      <c r="G25" s="355">
        <v>11.2</v>
      </c>
      <c r="H25" s="355">
        <v>-1.5</v>
      </c>
    </row>
    <row r="26" spans="1:8" x14ac:dyDescent="0.2">
      <c r="A26" s="127">
        <v>31</v>
      </c>
      <c r="B26" s="118" t="s">
        <v>660</v>
      </c>
      <c r="C26" s="354">
        <v>50273992</v>
      </c>
      <c r="D26" s="354">
        <v>51018190</v>
      </c>
      <c r="E26" s="354">
        <v>46367429</v>
      </c>
      <c r="F26" s="355">
        <v>13.9</v>
      </c>
      <c r="G26" s="355">
        <v>1.5</v>
      </c>
      <c r="H26" s="355">
        <v>-9.1</v>
      </c>
    </row>
    <row r="27" spans="1:8" x14ac:dyDescent="0.2">
      <c r="A27" s="127"/>
      <c r="B27" s="13" t="s">
        <v>358</v>
      </c>
      <c r="C27" s="350">
        <v>902522833</v>
      </c>
      <c r="D27" s="350">
        <v>905925476</v>
      </c>
      <c r="E27" s="357">
        <v>898164436</v>
      </c>
      <c r="F27" s="358">
        <v>13.2</v>
      </c>
      <c r="G27" s="358">
        <v>0.4</v>
      </c>
      <c r="H27" s="358">
        <v>-0.9</v>
      </c>
    </row>
    <row r="28" spans="1:8" x14ac:dyDescent="0.2">
      <c r="A28" s="124" t="s">
        <v>576</v>
      </c>
      <c r="B28" s="95"/>
    </row>
    <row r="29" spans="1:8" ht="26.25" customHeight="1" x14ac:dyDescent="0.2">
      <c r="A29" s="608" t="s">
        <v>1294</v>
      </c>
      <c r="B29" s="608"/>
      <c r="C29" s="608"/>
      <c r="D29" s="608"/>
      <c r="E29" s="608"/>
      <c r="F29" s="608"/>
      <c r="G29" s="608"/>
      <c r="H29" s="608"/>
    </row>
  </sheetData>
  <mergeCells count="6">
    <mergeCell ref="A29:H29"/>
    <mergeCell ref="A1:H1"/>
    <mergeCell ref="A3:A5"/>
    <mergeCell ref="B3:B5"/>
    <mergeCell ref="C4:E5"/>
    <mergeCell ref="F4:H5"/>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zoomScaleNormal="100" workbookViewId="0">
      <selection sqref="A1:B1"/>
    </sheetView>
  </sheetViews>
  <sheetFormatPr baseColWidth="10" defaultColWidth="11.42578125" defaultRowHeight="12.75" x14ac:dyDescent="0.2"/>
  <cols>
    <col min="1" max="1" width="7.140625" style="95" customWidth="1"/>
    <col min="2" max="2" width="18.85546875" style="95" customWidth="1"/>
    <col min="3" max="3" width="13.85546875" style="95" customWidth="1"/>
    <col min="4" max="16384" width="11.42578125" style="95"/>
  </cols>
  <sheetData>
    <row r="1" spans="1:3" ht="9.9499999999999993" customHeight="1" x14ac:dyDescent="0.2">
      <c r="A1" s="674"/>
      <c r="B1" s="674"/>
      <c r="C1" s="367"/>
    </row>
    <row r="2" spans="1:3" ht="14.25" customHeight="1" x14ac:dyDescent="0.2">
      <c r="A2" s="123"/>
      <c r="B2" s="123"/>
      <c r="C2" s="128"/>
    </row>
    <row r="3" spans="1:3" ht="14.25" customHeight="1" x14ac:dyDescent="0.2">
      <c r="A3" s="123"/>
      <c r="B3" s="123"/>
      <c r="C3" s="123"/>
    </row>
    <row r="4" spans="1:3" ht="17.25" customHeight="1" x14ac:dyDescent="0.2">
      <c r="A4" s="608"/>
      <c r="B4" s="608"/>
      <c r="C4" s="608"/>
    </row>
    <row r="5" spans="1:3" ht="17.25" customHeight="1" x14ac:dyDescent="0.2">
      <c r="B5" s="130"/>
    </row>
    <row r="6" spans="1:3" s="123" customFormat="1" ht="17.25" customHeight="1" x14ac:dyDescent="0.2">
      <c r="A6" s="368"/>
      <c r="B6" s="368"/>
      <c r="C6" s="369"/>
    </row>
  </sheetData>
  <mergeCells count="2">
    <mergeCell ref="A1:B1"/>
    <mergeCell ref="A4:C4"/>
  </mergeCells>
  <printOptions horizontalCentered="1"/>
  <pageMargins left="0.59055118110236227" right="0.59055118110236227" top="0.78740157480314965" bottom="0.78740157480314965" header="0.51181102362204722" footer="0.59055118110236227"/>
  <pageSetup paperSize="9" scale="61" orientation="portrait" horizontalDpi="1200" r:id="rId1"/>
  <headerFooter alignWithMargins="0">
    <oddFooter>&amp;L&amp;"MetaNormalLF-Roman,Standard"&amp;8Statistisches Bundesamt, Fachserie 7, Reihe 1, 2013&amp;R&amp;"MetaNormalLF-Roman,Standard"&amp;8&amp;P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175" customWidth="1"/>
    <col min="2" max="2" width="44.7109375" style="175" bestFit="1" customWidth="1"/>
    <col min="3" max="5" width="13.42578125" style="175" bestFit="1" customWidth="1"/>
    <col min="6" max="7" width="11.5703125" style="175" bestFit="1" customWidth="1"/>
    <col min="8" max="8" width="10.85546875" style="175" bestFit="1" customWidth="1"/>
    <col min="9" max="16384" width="11.42578125" style="175"/>
  </cols>
  <sheetData>
    <row r="1" spans="1:8" s="345" customFormat="1" ht="20.100000000000001" customHeight="1" x14ac:dyDescent="0.3">
      <c r="A1" s="646" t="s">
        <v>1968</v>
      </c>
      <c r="B1" s="646"/>
      <c r="C1" s="646"/>
      <c r="D1" s="646"/>
      <c r="E1" s="646"/>
      <c r="F1" s="646"/>
      <c r="G1" s="646"/>
      <c r="H1" s="646"/>
    </row>
    <row r="2" spans="1:8" s="345" customFormat="1" ht="20.100000000000001" customHeight="1" x14ac:dyDescent="0.3">
      <c r="A2" s="662" t="s">
        <v>1969</v>
      </c>
      <c r="B2" s="662"/>
      <c r="C2" s="662"/>
      <c r="D2" s="662"/>
      <c r="E2" s="662"/>
      <c r="F2" s="662"/>
      <c r="G2" s="662"/>
      <c r="H2" s="662"/>
    </row>
    <row r="3" spans="1:8" ht="20.100000000000001" customHeight="1" x14ac:dyDescent="0.2">
      <c r="A3" s="663"/>
      <c r="B3" s="663"/>
      <c r="C3" s="663"/>
      <c r="D3" s="663"/>
      <c r="E3" s="663"/>
      <c r="F3" s="663"/>
      <c r="G3" s="663"/>
      <c r="H3" s="663"/>
    </row>
    <row r="4" spans="1:8" ht="12.75" customHeight="1" x14ac:dyDescent="0.2">
      <c r="A4" s="655" t="s">
        <v>653</v>
      </c>
      <c r="B4" s="644" t="s">
        <v>1180</v>
      </c>
      <c r="C4" s="179">
        <v>2011</v>
      </c>
      <c r="D4" s="180">
        <v>2012</v>
      </c>
      <c r="E4" s="179">
        <v>2013</v>
      </c>
      <c r="F4" s="179">
        <v>2011</v>
      </c>
      <c r="G4" s="180">
        <v>2012</v>
      </c>
      <c r="H4" s="180">
        <v>2013</v>
      </c>
    </row>
    <row r="5" spans="1:8" ht="12.75" customHeight="1" x14ac:dyDescent="0.2">
      <c r="A5" s="656"/>
      <c r="B5" s="675"/>
      <c r="C5" s="676" t="s">
        <v>531</v>
      </c>
      <c r="D5" s="677"/>
      <c r="E5" s="678"/>
      <c r="F5" s="682" t="s">
        <v>1705</v>
      </c>
      <c r="G5" s="683"/>
      <c r="H5" s="683"/>
    </row>
    <row r="6" spans="1:8" ht="12.75" customHeight="1" x14ac:dyDescent="0.2">
      <c r="A6" s="657"/>
      <c r="B6" s="645"/>
      <c r="C6" s="679"/>
      <c r="D6" s="680"/>
      <c r="E6" s="681"/>
      <c r="F6" s="679"/>
      <c r="G6" s="680"/>
      <c r="H6" s="680"/>
    </row>
    <row r="7" spans="1:8" s="348" customFormat="1" ht="12.75" customHeight="1" x14ac:dyDescent="0.2">
      <c r="B7" s="349"/>
      <c r="C7" s="350"/>
      <c r="D7" s="350"/>
      <c r="E7" s="350"/>
      <c r="F7" s="350"/>
      <c r="G7" s="351"/>
    </row>
    <row r="8" spans="1:8" ht="12.75" customHeight="1" x14ac:dyDescent="0.2">
      <c r="A8" s="353">
        <v>1</v>
      </c>
      <c r="B8" s="314" t="s">
        <v>661</v>
      </c>
      <c r="C8" s="354">
        <v>8844979</v>
      </c>
      <c r="D8" s="354">
        <v>8975683</v>
      </c>
      <c r="E8" s="354">
        <v>9781880</v>
      </c>
      <c r="F8" s="355">
        <v>13.7</v>
      </c>
      <c r="G8" s="355">
        <v>1.5</v>
      </c>
      <c r="H8" s="355">
        <v>9</v>
      </c>
    </row>
    <row r="9" spans="1:8" ht="12.75" customHeight="1" x14ac:dyDescent="0.2">
      <c r="A9" s="353">
        <v>2</v>
      </c>
      <c r="B9" s="314" t="s">
        <v>662</v>
      </c>
      <c r="C9" s="354">
        <v>385191</v>
      </c>
      <c r="D9" s="354">
        <v>347352</v>
      </c>
      <c r="E9" s="354">
        <v>333595</v>
      </c>
      <c r="F9" s="355">
        <v>8</v>
      </c>
      <c r="G9" s="355">
        <v>-9.8000000000000007</v>
      </c>
      <c r="H9" s="355">
        <v>-4</v>
      </c>
    </row>
    <row r="10" spans="1:8" ht="12.75" customHeight="1" x14ac:dyDescent="0.2">
      <c r="A10" s="353">
        <v>3</v>
      </c>
      <c r="B10" s="314" t="s">
        <v>663</v>
      </c>
      <c r="C10" s="354">
        <v>257728</v>
      </c>
      <c r="D10" s="354">
        <v>237706</v>
      </c>
      <c r="E10" s="354">
        <v>266777</v>
      </c>
      <c r="F10" s="355">
        <v>1.7</v>
      </c>
      <c r="G10" s="355">
        <v>-7.8</v>
      </c>
      <c r="H10" s="355">
        <v>12.2</v>
      </c>
    </row>
    <row r="11" spans="1:8" ht="12.75" customHeight="1" x14ac:dyDescent="0.2">
      <c r="A11" s="353">
        <v>5</v>
      </c>
      <c r="B11" s="314" t="s">
        <v>664</v>
      </c>
      <c r="C11" s="354">
        <v>117459</v>
      </c>
      <c r="D11" s="354">
        <v>135497</v>
      </c>
      <c r="E11" s="354">
        <v>122930</v>
      </c>
      <c r="F11" s="355">
        <v>8.4</v>
      </c>
      <c r="G11" s="355">
        <v>15.4</v>
      </c>
      <c r="H11" s="355">
        <v>-9.3000000000000007</v>
      </c>
    </row>
    <row r="12" spans="1:8" ht="12.75" customHeight="1" x14ac:dyDescent="0.2">
      <c r="A12" s="353">
        <v>6</v>
      </c>
      <c r="B12" s="314" t="s">
        <v>27</v>
      </c>
      <c r="C12" s="354">
        <v>7099086</v>
      </c>
      <c r="D12" s="354">
        <v>8886471</v>
      </c>
      <c r="E12" s="354">
        <v>10978436</v>
      </c>
      <c r="F12" s="355">
        <v>72</v>
      </c>
      <c r="G12" s="355">
        <v>25.2</v>
      </c>
      <c r="H12" s="355">
        <v>23.5</v>
      </c>
    </row>
    <row r="13" spans="1:8" ht="12.75" customHeight="1" x14ac:dyDescent="0.2">
      <c r="A13" s="353">
        <v>7</v>
      </c>
      <c r="B13" s="314" t="s">
        <v>1374</v>
      </c>
      <c r="C13" s="354">
        <v>124048</v>
      </c>
      <c r="D13" s="354">
        <v>163548</v>
      </c>
      <c r="E13" s="354">
        <v>133178</v>
      </c>
      <c r="F13" s="355">
        <v>-21.4</v>
      </c>
      <c r="G13" s="355">
        <v>31.8</v>
      </c>
      <c r="H13" s="355">
        <v>-18.600000000000001</v>
      </c>
    </row>
    <row r="14" spans="1:8" ht="12.75" customHeight="1" x14ac:dyDescent="0.2">
      <c r="A14" s="353">
        <v>8</v>
      </c>
      <c r="B14" s="314" t="s">
        <v>1375</v>
      </c>
      <c r="C14" s="354">
        <v>1468376</v>
      </c>
      <c r="D14" s="354">
        <v>1360250</v>
      </c>
      <c r="E14" s="354">
        <v>1308484</v>
      </c>
      <c r="F14" s="355">
        <v>10</v>
      </c>
      <c r="G14" s="355">
        <v>-7.4</v>
      </c>
      <c r="H14" s="355">
        <v>-3.8</v>
      </c>
    </row>
    <row r="15" spans="1:8" ht="12.75" customHeight="1" x14ac:dyDescent="0.2">
      <c r="A15" s="353">
        <v>10</v>
      </c>
      <c r="B15" s="314" t="s">
        <v>1376</v>
      </c>
      <c r="C15" s="354">
        <v>43409147</v>
      </c>
      <c r="D15" s="354">
        <v>46349180</v>
      </c>
      <c r="E15" s="354">
        <v>48335095</v>
      </c>
      <c r="F15" s="355">
        <v>12.7</v>
      </c>
      <c r="G15" s="355">
        <v>6.8</v>
      </c>
      <c r="H15" s="355">
        <v>4.3</v>
      </c>
    </row>
    <row r="16" spans="1:8" ht="12.75" customHeight="1" x14ac:dyDescent="0.2">
      <c r="A16" s="353">
        <v>11</v>
      </c>
      <c r="B16" s="314" t="s">
        <v>1377</v>
      </c>
      <c r="C16" s="354">
        <v>4556402</v>
      </c>
      <c r="D16" s="354">
        <v>4858023</v>
      </c>
      <c r="E16" s="354">
        <v>4989998</v>
      </c>
      <c r="F16" s="355">
        <v>6.5</v>
      </c>
      <c r="G16" s="355">
        <v>6.6</v>
      </c>
      <c r="H16" s="355">
        <v>2.7</v>
      </c>
    </row>
    <row r="17" spans="1:8" ht="12.75" customHeight="1" x14ac:dyDescent="0.2">
      <c r="A17" s="353">
        <v>12</v>
      </c>
      <c r="B17" s="314" t="s">
        <v>1378</v>
      </c>
      <c r="C17" s="354">
        <v>3649007</v>
      </c>
      <c r="D17" s="354">
        <v>3787192</v>
      </c>
      <c r="E17" s="354">
        <v>3321997</v>
      </c>
      <c r="F17" s="355">
        <v>13.9</v>
      </c>
      <c r="G17" s="355">
        <v>3.8</v>
      </c>
      <c r="H17" s="355">
        <v>-12.3</v>
      </c>
    </row>
    <row r="18" spans="1:8" ht="12.75" customHeight="1" x14ac:dyDescent="0.2">
      <c r="A18" s="353">
        <v>13</v>
      </c>
      <c r="B18" s="314" t="s">
        <v>1379</v>
      </c>
      <c r="C18" s="354">
        <v>10762137</v>
      </c>
      <c r="D18" s="354">
        <v>10447793</v>
      </c>
      <c r="E18" s="354">
        <v>10425288</v>
      </c>
      <c r="F18" s="355">
        <v>11.2</v>
      </c>
      <c r="G18" s="355">
        <v>-2.9</v>
      </c>
      <c r="H18" s="355">
        <v>-0.2</v>
      </c>
    </row>
    <row r="19" spans="1:8" ht="12.75" customHeight="1" x14ac:dyDescent="0.2">
      <c r="A19" s="353">
        <v>14</v>
      </c>
      <c r="B19" s="314" t="s">
        <v>1380</v>
      </c>
      <c r="C19" s="354">
        <v>13919252</v>
      </c>
      <c r="D19" s="354">
        <v>13538877</v>
      </c>
      <c r="E19" s="354">
        <v>13882992</v>
      </c>
      <c r="F19" s="355">
        <v>7.1</v>
      </c>
      <c r="G19" s="355">
        <v>-2.7</v>
      </c>
      <c r="H19" s="355">
        <v>2.5</v>
      </c>
    </row>
    <row r="20" spans="1:8" ht="12.75" customHeight="1" x14ac:dyDescent="0.2">
      <c r="A20" s="353">
        <v>15</v>
      </c>
      <c r="B20" s="314" t="s">
        <v>1381</v>
      </c>
      <c r="C20" s="354">
        <v>5424954</v>
      </c>
      <c r="D20" s="354">
        <v>5109254</v>
      </c>
      <c r="E20" s="354">
        <v>5545671</v>
      </c>
      <c r="F20" s="355">
        <v>21.7</v>
      </c>
      <c r="G20" s="355">
        <v>-5.8</v>
      </c>
      <c r="H20" s="355">
        <v>8.5</v>
      </c>
    </row>
    <row r="21" spans="1:8" ht="12.75" customHeight="1" x14ac:dyDescent="0.2">
      <c r="A21" s="353">
        <v>16</v>
      </c>
      <c r="B21" s="314" t="s">
        <v>1947</v>
      </c>
      <c r="C21" s="354">
        <v>6161882</v>
      </c>
      <c r="D21" s="354">
        <v>5950231</v>
      </c>
      <c r="E21" s="354">
        <v>6037549</v>
      </c>
      <c r="F21" s="355">
        <v>4.2</v>
      </c>
      <c r="G21" s="355">
        <v>-3.4</v>
      </c>
      <c r="H21" s="355">
        <v>1.5</v>
      </c>
    </row>
    <row r="22" spans="1:8" ht="12.75" customHeight="1" x14ac:dyDescent="0.2">
      <c r="A22" s="353">
        <v>17</v>
      </c>
      <c r="B22" s="314" t="s">
        <v>66</v>
      </c>
      <c r="C22" s="354">
        <v>19463597</v>
      </c>
      <c r="D22" s="354">
        <v>19065022</v>
      </c>
      <c r="E22" s="354">
        <v>18619496</v>
      </c>
      <c r="F22" s="355">
        <v>4.5999999999999996</v>
      </c>
      <c r="G22" s="355">
        <v>-2</v>
      </c>
      <c r="H22" s="355">
        <v>-2.2999999999999998</v>
      </c>
    </row>
    <row r="23" spans="1:8" ht="12.75" customHeight="1" x14ac:dyDescent="0.2">
      <c r="A23" s="353">
        <v>19</v>
      </c>
      <c r="B23" s="314" t="s">
        <v>1410</v>
      </c>
      <c r="C23" s="354">
        <v>13435605</v>
      </c>
      <c r="D23" s="354">
        <v>15824943</v>
      </c>
      <c r="E23" s="354">
        <v>15327379</v>
      </c>
      <c r="F23" s="355">
        <v>25.6</v>
      </c>
      <c r="G23" s="355">
        <v>17.8</v>
      </c>
      <c r="H23" s="355">
        <v>-3.1</v>
      </c>
    </row>
    <row r="24" spans="1:8" ht="12.75" customHeight="1" x14ac:dyDescent="0.2">
      <c r="A24" s="353">
        <v>20</v>
      </c>
      <c r="B24" s="314" t="s">
        <v>1247</v>
      </c>
      <c r="C24" s="354">
        <v>101569670</v>
      </c>
      <c r="D24" s="354">
        <v>105134667</v>
      </c>
      <c r="E24" s="354">
        <v>105601954</v>
      </c>
      <c r="F24" s="355">
        <v>10.5</v>
      </c>
      <c r="G24" s="355">
        <v>3.5</v>
      </c>
      <c r="H24" s="355">
        <v>0.4</v>
      </c>
    </row>
    <row r="25" spans="1:8" ht="12.75" customHeight="1" x14ac:dyDescent="0.2">
      <c r="A25" s="353">
        <v>21</v>
      </c>
      <c r="B25" s="314" t="s">
        <v>1357</v>
      </c>
      <c r="C25" s="354">
        <v>51608935</v>
      </c>
      <c r="D25" s="354">
        <v>56944361</v>
      </c>
      <c r="E25" s="354">
        <v>57967205</v>
      </c>
      <c r="F25" s="355">
        <v>2.2999999999999998</v>
      </c>
      <c r="G25" s="355">
        <v>10.3</v>
      </c>
      <c r="H25" s="355">
        <v>1.8</v>
      </c>
    </row>
    <row r="26" spans="1:8" ht="12.75" customHeight="1" x14ac:dyDescent="0.2">
      <c r="A26" s="353">
        <v>22</v>
      </c>
      <c r="B26" s="314" t="s">
        <v>154</v>
      </c>
      <c r="C26" s="354">
        <v>37960994</v>
      </c>
      <c r="D26" s="354">
        <v>38473856</v>
      </c>
      <c r="E26" s="354">
        <v>39068910</v>
      </c>
      <c r="F26" s="355">
        <v>11.9</v>
      </c>
      <c r="G26" s="355">
        <v>1.4</v>
      </c>
      <c r="H26" s="355">
        <v>1.5</v>
      </c>
    </row>
    <row r="27" spans="1:8" ht="12.75" customHeight="1" x14ac:dyDescent="0.2">
      <c r="A27" s="353">
        <v>23</v>
      </c>
      <c r="B27" s="314" t="s">
        <v>155</v>
      </c>
      <c r="C27" s="354">
        <v>13245103</v>
      </c>
      <c r="D27" s="354">
        <v>12997855</v>
      </c>
      <c r="E27" s="354">
        <v>13121093</v>
      </c>
      <c r="F27" s="355">
        <v>8.6999999999999993</v>
      </c>
      <c r="G27" s="355">
        <v>-1.9</v>
      </c>
      <c r="H27" s="355">
        <v>0.9</v>
      </c>
    </row>
    <row r="28" spans="1:8" ht="12.75" customHeight="1" x14ac:dyDescent="0.2">
      <c r="A28" s="353">
        <v>24</v>
      </c>
      <c r="B28" s="314" t="s">
        <v>156</v>
      </c>
      <c r="C28" s="354">
        <v>60826378</v>
      </c>
      <c r="D28" s="354">
        <v>58514854</v>
      </c>
      <c r="E28" s="354">
        <v>52687553</v>
      </c>
      <c r="F28" s="355">
        <v>22</v>
      </c>
      <c r="G28" s="355">
        <v>-3.8</v>
      </c>
      <c r="H28" s="355">
        <v>-10</v>
      </c>
    </row>
    <row r="29" spans="1:8" ht="12.75" customHeight="1" x14ac:dyDescent="0.2">
      <c r="A29" s="353">
        <v>25</v>
      </c>
      <c r="B29" s="314" t="s">
        <v>157</v>
      </c>
      <c r="C29" s="354">
        <v>37104069</v>
      </c>
      <c r="D29" s="354">
        <v>37572029</v>
      </c>
      <c r="E29" s="354">
        <v>38374775</v>
      </c>
      <c r="F29" s="355">
        <v>12.8</v>
      </c>
      <c r="G29" s="355">
        <v>1.3</v>
      </c>
      <c r="H29" s="355">
        <v>2.1</v>
      </c>
    </row>
    <row r="30" spans="1:8" ht="12.75" customHeight="1" x14ac:dyDescent="0.2">
      <c r="A30" s="353">
        <v>26</v>
      </c>
      <c r="B30" s="314" t="s">
        <v>158</v>
      </c>
      <c r="C30" s="354">
        <v>85826341</v>
      </c>
      <c r="D30" s="354">
        <v>86933449</v>
      </c>
      <c r="E30" s="354">
        <v>84996854</v>
      </c>
      <c r="F30" s="355">
        <v>3.5</v>
      </c>
      <c r="G30" s="355">
        <v>1.3</v>
      </c>
      <c r="H30" s="355">
        <v>-2.2000000000000002</v>
      </c>
    </row>
    <row r="31" spans="1:8" ht="12.75" customHeight="1" x14ac:dyDescent="0.2">
      <c r="A31" s="353">
        <v>27</v>
      </c>
      <c r="B31" s="314" t="s">
        <v>159</v>
      </c>
      <c r="C31" s="354">
        <v>66616900</v>
      </c>
      <c r="D31" s="354">
        <v>66085806</v>
      </c>
      <c r="E31" s="354">
        <v>67009445</v>
      </c>
      <c r="F31" s="355">
        <v>10.5</v>
      </c>
      <c r="G31" s="355">
        <v>-0.8</v>
      </c>
      <c r="H31" s="355">
        <v>1.4</v>
      </c>
    </row>
    <row r="32" spans="1:8" ht="12.75" customHeight="1" x14ac:dyDescent="0.2">
      <c r="A32" s="353">
        <v>28</v>
      </c>
      <c r="B32" s="314" t="s">
        <v>160</v>
      </c>
      <c r="C32" s="354">
        <v>163023933</v>
      </c>
      <c r="D32" s="354">
        <v>165632601</v>
      </c>
      <c r="E32" s="354">
        <v>164052983</v>
      </c>
      <c r="F32" s="355">
        <v>15</v>
      </c>
      <c r="G32" s="355">
        <v>1.6</v>
      </c>
      <c r="H32" s="355">
        <v>-1</v>
      </c>
    </row>
    <row r="33" spans="1:8" ht="12.75" customHeight="1" x14ac:dyDescent="0.2">
      <c r="A33" s="353">
        <v>29</v>
      </c>
      <c r="B33" s="314" t="s">
        <v>216</v>
      </c>
      <c r="C33" s="354">
        <v>185510204</v>
      </c>
      <c r="D33" s="354">
        <v>191091697</v>
      </c>
      <c r="E33" s="354">
        <v>190243515</v>
      </c>
      <c r="F33" s="355">
        <v>15.2</v>
      </c>
      <c r="G33" s="355">
        <v>3</v>
      </c>
      <c r="H33" s="355">
        <v>-0.4</v>
      </c>
    </row>
    <row r="34" spans="1:8" ht="12.75" customHeight="1" x14ac:dyDescent="0.2">
      <c r="A34" s="353">
        <v>30</v>
      </c>
      <c r="B34" s="314" t="s">
        <v>217</v>
      </c>
      <c r="C34" s="354">
        <v>41583946</v>
      </c>
      <c r="D34" s="354">
        <v>50917952</v>
      </c>
      <c r="E34" s="354">
        <v>49426250</v>
      </c>
      <c r="F34" s="355">
        <v>5</v>
      </c>
      <c r="G34" s="355">
        <v>22.4</v>
      </c>
      <c r="H34" s="355">
        <v>-2.9</v>
      </c>
    </row>
    <row r="35" spans="1:8" ht="12.75" customHeight="1" x14ac:dyDescent="0.2">
      <c r="A35" s="353">
        <v>31</v>
      </c>
      <c r="B35" s="314" t="s">
        <v>218</v>
      </c>
      <c r="C35" s="354">
        <v>8508255</v>
      </c>
      <c r="D35" s="354">
        <v>8606445</v>
      </c>
      <c r="E35" s="354">
        <v>8449727</v>
      </c>
      <c r="F35" s="355">
        <v>11.9</v>
      </c>
      <c r="G35" s="355">
        <v>1.2</v>
      </c>
      <c r="H35" s="355">
        <v>-1.8</v>
      </c>
    </row>
    <row r="36" spans="1:8" ht="12.75" customHeight="1" x14ac:dyDescent="0.2">
      <c r="A36" s="353">
        <v>35</v>
      </c>
      <c r="B36" s="314" t="s">
        <v>219</v>
      </c>
      <c r="C36" s="354">
        <v>2916024</v>
      </c>
      <c r="D36" s="354">
        <v>3670824</v>
      </c>
      <c r="E36" s="354">
        <v>3756819</v>
      </c>
      <c r="F36" s="355">
        <v>-4.5</v>
      </c>
      <c r="G36" s="355">
        <v>25.9</v>
      </c>
      <c r="H36" s="355">
        <v>2.2999999999999998</v>
      </c>
    </row>
    <row r="37" spans="1:8" ht="12.75" customHeight="1" x14ac:dyDescent="0.2">
      <c r="A37" s="353">
        <v>89</v>
      </c>
      <c r="B37" s="314" t="s">
        <v>856</v>
      </c>
      <c r="C37" s="354">
        <v>65845690</v>
      </c>
      <c r="D37" s="354">
        <v>68152985</v>
      </c>
      <c r="E37" s="354">
        <v>68946756</v>
      </c>
      <c r="F37" s="355">
        <v>6.1</v>
      </c>
      <c r="G37" s="355">
        <v>3.5</v>
      </c>
      <c r="H37" s="355">
        <v>1.2</v>
      </c>
    </row>
    <row r="38" spans="1:8" s="348" customFormat="1" ht="12.75" customHeight="1" x14ac:dyDescent="0.2">
      <c r="B38" s="13" t="s">
        <v>358</v>
      </c>
      <c r="C38" s="357">
        <v>1061225291</v>
      </c>
      <c r="D38" s="357">
        <v>1095766404</v>
      </c>
      <c r="E38" s="357">
        <v>1093114584</v>
      </c>
      <c r="F38" s="358">
        <v>11.5</v>
      </c>
      <c r="G38" s="358">
        <v>3.3</v>
      </c>
      <c r="H38" s="358">
        <v>-0.2</v>
      </c>
    </row>
    <row r="39" spans="1:8" ht="12.75" customHeight="1" x14ac:dyDescent="0.2">
      <c r="A39" s="124" t="s">
        <v>576</v>
      </c>
      <c r="B39" s="123"/>
      <c r="C39" s="128"/>
      <c r="D39" s="128"/>
      <c r="E39" s="129"/>
      <c r="F39" s="15"/>
      <c r="G39" s="15"/>
      <c r="H39" s="94"/>
    </row>
    <row r="40" spans="1:8" ht="24.75" customHeight="1" x14ac:dyDescent="0.2">
      <c r="A40" s="664" t="s">
        <v>876</v>
      </c>
      <c r="B40" s="664"/>
      <c r="C40" s="664"/>
      <c r="D40" s="664"/>
      <c r="E40" s="664"/>
      <c r="F40" s="664"/>
      <c r="G40" s="664"/>
      <c r="H40" s="664"/>
    </row>
    <row r="41" spans="1:8" ht="12.75" customHeight="1" x14ac:dyDescent="0.2">
      <c r="A41" s="184"/>
      <c r="B41" s="184"/>
      <c r="C41" s="370"/>
      <c r="D41" s="370"/>
      <c r="E41" s="370"/>
      <c r="F41" s="370"/>
      <c r="G41" s="370"/>
      <c r="H41" s="370"/>
    </row>
    <row r="42" spans="1:8" ht="12.75" customHeight="1" x14ac:dyDescent="0.2">
      <c r="B42" s="371"/>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2013&amp;R&amp;"MetaNormalLF-Roman,Standard"&amp;8&amp;P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175" customWidth="1"/>
    <col min="2" max="2" width="44.7109375" style="175" bestFit="1" customWidth="1"/>
    <col min="3" max="5" width="11.85546875" style="175" bestFit="1" customWidth="1"/>
    <col min="6" max="7" width="11.5703125" style="175" bestFit="1" customWidth="1"/>
    <col min="8" max="8" width="10.85546875" style="175" customWidth="1"/>
    <col min="9" max="16384" width="11.42578125" style="175"/>
  </cols>
  <sheetData>
    <row r="1" spans="1:8" s="345" customFormat="1" ht="20.100000000000001" customHeight="1" x14ac:dyDescent="0.3">
      <c r="A1" s="646" t="s">
        <v>1968</v>
      </c>
      <c r="B1" s="646"/>
      <c r="C1" s="646"/>
      <c r="D1" s="646"/>
      <c r="E1" s="646"/>
      <c r="F1" s="646"/>
      <c r="G1" s="646"/>
      <c r="H1" s="646"/>
    </row>
    <row r="2" spans="1:8" s="345" customFormat="1" ht="20.100000000000001" customHeight="1" x14ac:dyDescent="0.3">
      <c r="A2" s="662" t="s">
        <v>1970</v>
      </c>
      <c r="B2" s="662"/>
      <c r="C2" s="662"/>
      <c r="D2" s="662"/>
      <c r="E2" s="662"/>
      <c r="F2" s="662"/>
      <c r="G2" s="662"/>
      <c r="H2" s="662"/>
    </row>
    <row r="3" spans="1:8" ht="20.100000000000001" customHeight="1" x14ac:dyDescent="0.2">
      <c r="A3" s="663"/>
      <c r="B3" s="663"/>
      <c r="C3" s="663"/>
      <c r="D3" s="663"/>
      <c r="E3" s="663"/>
      <c r="F3" s="663"/>
      <c r="G3" s="663"/>
      <c r="H3" s="663"/>
    </row>
    <row r="4" spans="1:8" ht="12.75" customHeight="1" x14ac:dyDescent="0.2">
      <c r="A4" s="655" t="s">
        <v>653</v>
      </c>
      <c r="B4" s="644" t="s">
        <v>1180</v>
      </c>
      <c r="C4" s="179">
        <v>2011</v>
      </c>
      <c r="D4" s="180">
        <v>2012</v>
      </c>
      <c r="E4" s="179">
        <v>2013</v>
      </c>
      <c r="F4" s="179">
        <v>2011</v>
      </c>
      <c r="G4" s="180">
        <v>2012</v>
      </c>
      <c r="H4" s="180">
        <v>2013</v>
      </c>
    </row>
    <row r="5" spans="1:8" ht="12.75" customHeight="1" x14ac:dyDescent="0.2">
      <c r="A5" s="656"/>
      <c r="B5" s="675"/>
      <c r="C5" s="676" t="s">
        <v>531</v>
      </c>
      <c r="D5" s="677"/>
      <c r="E5" s="678"/>
      <c r="F5" s="682" t="s">
        <v>1705</v>
      </c>
      <c r="G5" s="683"/>
      <c r="H5" s="683"/>
    </row>
    <row r="6" spans="1:8" ht="12.75" customHeight="1" x14ac:dyDescent="0.2">
      <c r="A6" s="657"/>
      <c r="B6" s="645"/>
      <c r="C6" s="679"/>
      <c r="D6" s="680"/>
      <c r="E6" s="681"/>
      <c r="F6" s="679"/>
      <c r="G6" s="680"/>
      <c r="H6" s="680"/>
    </row>
    <row r="7" spans="1:8" s="348" customFormat="1" ht="12.75" customHeight="1" x14ac:dyDescent="0.2">
      <c r="B7" s="349"/>
      <c r="C7" s="350"/>
      <c r="D7" s="350"/>
      <c r="E7" s="350"/>
      <c r="F7" s="350"/>
      <c r="G7" s="351"/>
    </row>
    <row r="8" spans="1:8" ht="12.75" customHeight="1" x14ac:dyDescent="0.2">
      <c r="A8" s="353">
        <v>1</v>
      </c>
      <c r="B8" s="314" t="s">
        <v>661</v>
      </c>
      <c r="C8" s="354">
        <v>27144991</v>
      </c>
      <c r="D8" s="354">
        <v>27873185</v>
      </c>
      <c r="E8" s="354">
        <v>27928602</v>
      </c>
      <c r="F8" s="355">
        <v>14.4</v>
      </c>
      <c r="G8" s="355">
        <v>2.7</v>
      </c>
      <c r="H8" s="355">
        <v>0.2</v>
      </c>
    </row>
    <row r="9" spans="1:8" ht="12.75" customHeight="1" x14ac:dyDescent="0.2">
      <c r="A9" s="353">
        <v>2</v>
      </c>
      <c r="B9" s="314" t="s">
        <v>662</v>
      </c>
      <c r="C9" s="354">
        <v>705490</v>
      </c>
      <c r="D9" s="354">
        <v>653487</v>
      </c>
      <c r="E9" s="354">
        <v>776065</v>
      </c>
      <c r="F9" s="355">
        <v>6.4</v>
      </c>
      <c r="G9" s="355">
        <v>-7.4</v>
      </c>
      <c r="H9" s="355">
        <v>18.8</v>
      </c>
    </row>
    <row r="10" spans="1:8" ht="12.75" customHeight="1" x14ac:dyDescent="0.2">
      <c r="A10" s="353">
        <v>3</v>
      </c>
      <c r="B10" s="314" t="s">
        <v>663</v>
      </c>
      <c r="C10" s="354">
        <v>522878</v>
      </c>
      <c r="D10" s="354">
        <v>480298</v>
      </c>
      <c r="E10" s="354">
        <v>571327</v>
      </c>
      <c r="F10" s="355">
        <v>5.9</v>
      </c>
      <c r="G10" s="355">
        <v>-8.1</v>
      </c>
      <c r="H10" s="355">
        <v>19</v>
      </c>
    </row>
    <row r="11" spans="1:8" ht="12.75" customHeight="1" x14ac:dyDescent="0.2">
      <c r="A11" s="353">
        <v>5</v>
      </c>
      <c r="B11" s="314" t="s">
        <v>664</v>
      </c>
      <c r="C11" s="354">
        <v>4878395</v>
      </c>
      <c r="D11" s="354">
        <v>4608530</v>
      </c>
      <c r="E11" s="354">
        <v>4178805</v>
      </c>
      <c r="F11" s="355">
        <v>34.4</v>
      </c>
      <c r="G11" s="355">
        <v>-5.5</v>
      </c>
      <c r="H11" s="355">
        <v>-9.3000000000000007</v>
      </c>
    </row>
    <row r="12" spans="1:8" ht="12.75" customHeight="1" x14ac:dyDescent="0.2">
      <c r="A12" s="353">
        <v>6</v>
      </c>
      <c r="B12" s="314" t="s">
        <v>27</v>
      </c>
      <c r="C12" s="354">
        <v>83722537</v>
      </c>
      <c r="D12" s="354">
        <v>97678234</v>
      </c>
      <c r="E12" s="354">
        <v>95635518</v>
      </c>
      <c r="F12" s="355">
        <v>32</v>
      </c>
      <c r="G12" s="355">
        <v>16.7</v>
      </c>
      <c r="H12" s="355">
        <v>-2.1</v>
      </c>
    </row>
    <row r="13" spans="1:8" ht="12.75" customHeight="1" x14ac:dyDescent="0.2">
      <c r="A13" s="353">
        <v>7</v>
      </c>
      <c r="B13" s="314" t="s">
        <v>1374</v>
      </c>
      <c r="C13" s="354">
        <v>9291951</v>
      </c>
      <c r="D13" s="354">
        <v>8300444</v>
      </c>
      <c r="E13" s="354">
        <v>7342905</v>
      </c>
      <c r="F13" s="355">
        <v>27.6</v>
      </c>
      <c r="G13" s="355">
        <v>-10.7</v>
      </c>
      <c r="H13" s="355">
        <v>-11.5</v>
      </c>
    </row>
    <row r="14" spans="1:8" ht="12.75" customHeight="1" x14ac:dyDescent="0.2">
      <c r="A14" s="353">
        <v>8</v>
      </c>
      <c r="B14" s="314" t="s">
        <v>1375</v>
      </c>
      <c r="C14" s="354">
        <v>1695754</v>
      </c>
      <c r="D14" s="354">
        <v>1553432</v>
      </c>
      <c r="E14" s="354">
        <v>1500491</v>
      </c>
      <c r="F14" s="355">
        <v>10.3</v>
      </c>
      <c r="G14" s="355">
        <v>-8.4</v>
      </c>
      <c r="H14" s="355">
        <v>-3.4</v>
      </c>
    </row>
    <row r="15" spans="1:8" ht="12.75" customHeight="1" x14ac:dyDescent="0.2">
      <c r="A15" s="353">
        <v>10</v>
      </c>
      <c r="B15" s="314" t="s">
        <v>1376</v>
      </c>
      <c r="C15" s="354">
        <v>39001798</v>
      </c>
      <c r="D15" s="354">
        <v>39631842</v>
      </c>
      <c r="E15" s="354">
        <v>40615593</v>
      </c>
      <c r="F15" s="355">
        <v>12.8</v>
      </c>
      <c r="G15" s="355">
        <v>1.6</v>
      </c>
      <c r="H15" s="355">
        <v>2.5</v>
      </c>
    </row>
    <row r="16" spans="1:8" ht="12.75" customHeight="1" x14ac:dyDescent="0.2">
      <c r="A16" s="353">
        <v>11</v>
      </c>
      <c r="B16" s="314" t="s">
        <v>1377</v>
      </c>
      <c r="C16" s="354">
        <v>5110184</v>
      </c>
      <c r="D16" s="354">
        <v>5261037</v>
      </c>
      <c r="E16" s="354">
        <v>5529066</v>
      </c>
      <c r="F16" s="355">
        <v>9.1999999999999993</v>
      </c>
      <c r="G16" s="355">
        <v>3</v>
      </c>
      <c r="H16" s="355">
        <v>5.0999999999999996</v>
      </c>
    </row>
    <row r="17" spans="1:8" ht="12.75" customHeight="1" x14ac:dyDescent="0.2">
      <c r="A17" s="353">
        <v>12</v>
      </c>
      <c r="B17" s="314" t="s">
        <v>1378</v>
      </c>
      <c r="C17" s="354">
        <v>1080300</v>
      </c>
      <c r="D17" s="354">
        <v>1070285</v>
      </c>
      <c r="E17" s="354">
        <v>1029232</v>
      </c>
      <c r="F17" s="355">
        <v>32.4</v>
      </c>
      <c r="G17" s="355">
        <v>-0.9</v>
      </c>
      <c r="H17" s="355">
        <v>-3.8</v>
      </c>
    </row>
    <row r="18" spans="1:8" ht="12.75" customHeight="1" x14ac:dyDescent="0.2">
      <c r="A18" s="353">
        <v>13</v>
      </c>
      <c r="B18" s="314" t="s">
        <v>1379</v>
      </c>
      <c r="C18" s="354">
        <v>10491697</v>
      </c>
      <c r="D18" s="354">
        <v>9821470</v>
      </c>
      <c r="E18" s="354">
        <v>9954436</v>
      </c>
      <c r="F18" s="355">
        <v>14.2</v>
      </c>
      <c r="G18" s="355">
        <v>-6.4</v>
      </c>
      <c r="H18" s="355">
        <v>1.4</v>
      </c>
    </row>
    <row r="19" spans="1:8" ht="12.75" customHeight="1" x14ac:dyDescent="0.2">
      <c r="A19" s="353">
        <v>14</v>
      </c>
      <c r="B19" s="314" t="s">
        <v>1380</v>
      </c>
      <c r="C19" s="354">
        <v>27435756</v>
      </c>
      <c r="D19" s="354">
        <v>25943256</v>
      </c>
      <c r="E19" s="354">
        <v>26887475</v>
      </c>
      <c r="F19" s="355">
        <v>12.7</v>
      </c>
      <c r="G19" s="355">
        <v>-5.4</v>
      </c>
      <c r="H19" s="355">
        <v>3.6</v>
      </c>
    </row>
    <row r="20" spans="1:8" ht="12.75" customHeight="1" x14ac:dyDescent="0.2">
      <c r="A20" s="353">
        <v>15</v>
      </c>
      <c r="B20" s="314" t="s">
        <v>1381</v>
      </c>
      <c r="C20" s="354">
        <v>9647666</v>
      </c>
      <c r="D20" s="354">
        <v>9639363</v>
      </c>
      <c r="E20" s="354">
        <v>10226129</v>
      </c>
      <c r="F20" s="355">
        <v>17.7</v>
      </c>
      <c r="G20" s="355">
        <v>-0.1</v>
      </c>
      <c r="H20" s="355">
        <v>6.1</v>
      </c>
    </row>
    <row r="21" spans="1:8" ht="12.75" customHeight="1" x14ac:dyDescent="0.2">
      <c r="A21" s="353">
        <v>16</v>
      </c>
      <c r="B21" s="314" t="s">
        <v>1947</v>
      </c>
      <c r="C21" s="354">
        <v>5499368</v>
      </c>
      <c r="D21" s="354">
        <v>5414432</v>
      </c>
      <c r="E21" s="354">
        <v>5434013</v>
      </c>
      <c r="F21" s="355">
        <v>11</v>
      </c>
      <c r="G21" s="355">
        <v>-1.5</v>
      </c>
      <c r="H21" s="355">
        <v>0.4</v>
      </c>
    </row>
    <row r="22" spans="1:8" ht="12.75" customHeight="1" x14ac:dyDescent="0.2">
      <c r="A22" s="353">
        <v>17</v>
      </c>
      <c r="B22" s="314" t="s">
        <v>66</v>
      </c>
      <c r="C22" s="354">
        <v>14645894</v>
      </c>
      <c r="D22" s="354">
        <v>14361643</v>
      </c>
      <c r="E22" s="354">
        <v>14179872</v>
      </c>
      <c r="F22" s="355">
        <v>3.4</v>
      </c>
      <c r="G22" s="355">
        <v>-1.9</v>
      </c>
      <c r="H22" s="355">
        <v>-1.3</v>
      </c>
    </row>
    <row r="23" spans="1:8" ht="12.75" customHeight="1" x14ac:dyDescent="0.2">
      <c r="A23" s="353">
        <v>19</v>
      </c>
      <c r="B23" s="314" t="s">
        <v>1410</v>
      </c>
      <c r="C23" s="354">
        <v>29750137</v>
      </c>
      <c r="D23" s="354">
        <v>29869074</v>
      </c>
      <c r="E23" s="354">
        <v>30878442</v>
      </c>
      <c r="F23" s="355">
        <v>30.6</v>
      </c>
      <c r="G23" s="355">
        <v>0.4</v>
      </c>
      <c r="H23" s="355">
        <v>3.4</v>
      </c>
    </row>
    <row r="24" spans="1:8" ht="12.75" customHeight="1" x14ac:dyDescent="0.2">
      <c r="A24" s="353">
        <v>20</v>
      </c>
      <c r="B24" s="314" t="s">
        <v>1247</v>
      </c>
      <c r="C24" s="354">
        <v>72117572</v>
      </c>
      <c r="D24" s="354">
        <v>72657309</v>
      </c>
      <c r="E24" s="354">
        <v>72280594</v>
      </c>
      <c r="F24" s="355">
        <v>13</v>
      </c>
      <c r="G24" s="355">
        <v>0.7</v>
      </c>
      <c r="H24" s="355">
        <v>-0.5</v>
      </c>
    </row>
    <row r="25" spans="1:8" ht="12.75" customHeight="1" x14ac:dyDescent="0.2">
      <c r="A25" s="353">
        <v>21</v>
      </c>
      <c r="B25" s="314" t="s">
        <v>1357</v>
      </c>
      <c r="C25" s="354">
        <v>39141469</v>
      </c>
      <c r="D25" s="354">
        <v>38713475</v>
      </c>
      <c r="E25" s="354">
        <v>37927127</v>
      </c>
      <c r="F25" s="355">
        <v>3.6</v>
      </c>
      <c r="G25" s="355">
        <v>-1.1000000000000001</v>
      </c>
      <c r="H25" s="355">
        <v>-2</v>
      </c>
    </row>
    <row r="26" spans="1:8" ht="12.75" customHeight="1" x14ac:dyDescent="0.2">
      <c r="A26" s="353">
        <v>22</v>
      </c>
      <c r="B26" s="314" t="s">
        <v>154</v>
      </c>
      <c r="C26" s="354">
        <v>25707906</v>
      </c>
      <c r="D26" s="354">
        <v>25554964</v>
      </c>
      <c r="E26" s="354">
        <v>25922832</v>
      </c>
      <c r="F26" s="355">
        <v>18.3</v>
      </c>
      <c r="G26" s="355">
        <v>-0.6</v>
      </c>
      <c r="H26" s="355">
        <v>1.4</v>
      </c>
    </row>
    <row r="27" spans="1:8" ht="12.75" customHeight="1" x14ac:dyDescent="0.2">
      <c r="A27" s="353">
        <v>23</v>
      </c>
      <c r="B27" s="314" t="s">
        <v>155</v>
      </c>
      <c r="C27" s="354">
        <v>8884431</v>
      </c>
      <c r="D27" s="354">
        <v>8757960</v>
      </c>
      <c r="E27" s="354">
        <v>8763401</v>
      </c>
      <c r="F27" s="355">
        <v>9.5</v>
      </c>
      <c r="G27" s="355">
        <v>-1.4</v>
      </c>
      <c r="H27" s="355">
        <v>0.1</v>
      </c>
    </row>
    <row r="28" spans="1:8" ht="12.75" customHeight="1" x14ac:dyDescent="0.2">
      <c r="A28" s="353">
        <v>24</v>
      </c>
      <c r="B28" s="314" t="s">
        <v>156</v>
      </c>
      <c r="C28" s="354">
        <v>62441644</v>
      </c>
      <c r="D28" s="354">
        <v>55805140</v>
      </c>
      <c r="E28" s="354">
        <v>52609414</v>
      </c>
      <c r="F28" s="355">
        <v>22.8</v>
      </c>
      <c r="G28" s="355">
        <v>-10.6</v>
      </c>
      <c r="H28" s="355">
        <v>-5.7</v>
      </c>
    </row>
    <row r="29" spans="1:8" ht="12.75" customHeight="1" x14ac:dyDescent="0.2">
      <c r="A29" s="353">
        <v>25</v>
      </c>
      <c r="B29" s="314" t="s">
        <v>157</v>
      </c>
      <c r="C29" s="354">
        <v>23617511</v>
      </c>
      <c r="D29" s="354">
        <v>24102815</v>
      </c>
      <c r="E29" s="354">
        <v>24047435</v>
      </c>
      <c r="F29" s="355">
        <v>16.8</v>
      </c>
      <c r="G29" s="355">
        <v>2.1</v>
      </c>
      <c r="H29" s="355">
        <v>-0.2</v>
      </c>
    </row>
    <row r="30" spans="1:8" ht="12.75" customHeight="1" x14ac:dyDescent="0.2">
      <c r="A30" s="353">
        <v>26</v>
      </c>
      <c r="B30" s="314" t="s">
        <v>158</v>
      </c>
      <c r="C30" s="354">
        <v>90883717</v>
      </c>
      <c r="D30" s="354">
        <v>89583578</v>
      </c>
      <c r="E30" s="354">
        <v>84273512</v>
      </c>
      <c r="F30" s="355">
        <v>-1.9</v>
      </c>
      <c r="G30" s="355">
        <v>-1.4</v>
      </c>
      <c r="H30" s="355">
        <v>-5.9</v>
      </c>
    </row>
    <row r="31" spans="1:8" ht="12.75" customHeight="1" x14ac:dyDescent="0.2">
      <c r="A31" s="353">
        <v>27</v>
      </c>
      <c r="B31" s="314" t="s">
        <v>159</v>
      </c>
      <c r="C31" s="354">
        <v>43336399</v>
      </c>
      <c r="D31" s="354">
        <v>43791700</v>
      </c>
      <c r="E31" s="354">
        <v>44814796</v>
      </c>
      <c r="F31" s="355">
        <v>12.2</v>
      </c>
      <c r="G31" s="355">
        <v>1.1000000000000001</v>
      </c>
      <c r="H31" s="355">
        <v>2.2999999999999998</v>
      </c>
    </row>
    <row r="32" spans="1:8" ht="12.75" customHeight="1" x14ac:dyDescent="0.2">
      <c r="A32" s="353">
        <v>28</v>
      </c>
      <c r="B32" s="314" t="s">
        <v>160</v>
      </c>
      <c r="C32" s="354">
        <v>71808434</v>
      </c>
      <c r="D32" s="354">
        <v>68822236</v>
      </c>
      <c r="E32" s="354">
        <v>67798840</v>
      </c>
      <c r="F32" s="355">
        <v>17.3</v>
      </c>
      <c r="G32" s="355">
        <v>-4.2</v>
      </c>
      <c r="H32" s="355">
        <v>-1.5</v>
      </c>
    </row>
    <row r="33" spans="1:8" ht="12.75" customHeight="1" x14ac:dyDescent="0.2">
      <c r="A33" s="353">
        <v>29</v>
      </c>
      <c r="B33" s="314" t="s">
        <v>216</v>
      </c>
      <c r="C33" s="354">
        <v>81925347</v>
      </c>
      <c r="D33" s="354">
        <v>82454180</v>
      </c>
      <c r="E33" s="354">
        <v>81049853</v>
      </c>
      <c r="F33" s="355">
        <v>16.7</v>
      </c>
      <c r="G33" s="355">
        <v>0.6</v>
      </c>
      <c r="H33" s="355">
        <v>-1.7</v>
      </c>
    </row>
    <row r="34" spans="1:8" ht="12.75" customHeight="1" x14ac:dyDescent="0.2">
      <c r="A34" s="353">
        <v>30</v>
      </c>
      <c r="B34" s="314" t="s">
        <v>217</v>
      </c>
      <c r="C34" s="354">
        <v>36366838</v>
      </c>
      <c r="D34" s="354">
        <v>36237600</v>
      </c>
      <c r="E34" s="354">
        <v>36895739</v>
      </c>
      <c r="F34" s="355">
        <v>-11.3</v>
      </c>
      <c r="G34" s="355">
        <v>-0.4</v>
      </c>
      <c r="H34" s="355">
        <v>1.8</v>
      </c>
    </row>
    <row r="35" spans="1:8" ht="12.75" customHeight="1" x14ac:dyDescent="0.2">
      <c r="A35" s="353">
        <v>31</v>
      </c>
      <c r="B35" s="314" t="s">
        <v>218</v>
      </c>
      <c r="C35" s="354">
        <v>9736220</v>
      </c>
      <c r="D35" s="354">
        <v>9765860</v>
      </c>
      <c r="E35" s="354">
        <v>9854308</v>
      </c>
      <c r="F35" s="355">
        <v>8.6</v>
      </c>
      <c r="G35" s="355">
        <v>0.3</v>
      </c>
      <c r="H35" s="355">
        <v>0.9</v>
      </c>
    </row>
    <row r="36" spans="1:8" ht="12.75" customHeight="1" x14ac:dyDescent="0.2">
      <c r="A36" s="353">
        <v>35</v>
      </c>
      <c r="B36" s="314" t="s">
        <v>219</v>
      </c>
      <c r="C36" s="354">
        <v>2548252</v>
      </c>
      <c r="D36" s="354">
        <v>2302354</v>
      </c>
      <c r="E36" s="354">
        <v>1814027</v>
      </c>
      <c r="F36" s="355">
        <v>27.1</v>
      </c>
      <c r="G36" s="355">
        <v>-9.6</v>
      </c>
      <c r="H36" s="355">
        <v>-21.2</v>
      </c>
    </row>
    <row r="37" spans="1:8" ht="12.75" customHeight="1" x14ac:dyDescent="0.2">
      <c r="A37" s="353">
        <v>89</v>
      </c>
      <c r="B37" s="314" t="s">
        <v>856</v>
      </c>
      <c r="C37" s="354">
        <v>63382297</v>
      </c>
      <c r="D37" s="354">
        <v>65216292</v>
      </c>
      <c r="E37" s="354">
        <v>67444589</v>
      </c>
      <c r="F37" s="355">
        <v>14.3</v>
      </c>
      <c r="G37" s="355">
        <v>2.9</v>
      </c>
      <c r="H37" s="355">
        <v>3.4</v>
      </c>
    </row>
    <row r="38" spans="1:8" s="348" customFormat="1" ht="12.75" customHeight="1" x14ac:dyDescent="0.2">
      <c r="B38" s="13" t="s">
        <v>358</v>
      </c>
      <c r="C38" s="350">
        <v>902522833</v>
      </c>
      <c r="D38" s="350">
        <v>905925476</v>
      </c>
      <c r="E38" s="350">
        <v>898164436</v>
      </c>
      <c r="F38" s="358">
        <v>13.2</v>
      </c>
      <c r="G38" s="358">
        <v>0.4</v>
      </c>
      <c r="H38" s="358">
        <v>-0.9</v>
      </c>
    </row>
    <row r="39" spans="1:8" ht="12.75" customHeight="1" x14ac:dyDescent="0.2">
      <c r="A39" s="124" t="s">
        <v>576</v>
      </c>
      <c r="B39" s="123"/>
      <c r="C39" s="128"/>
      <c r="D39" s="128"/>
      <c r="E39" s="129"/>
      <c r="F39" s="15"/>
      <c r="G39" s="15"/>
      <c r="H39" s="94"/>
    </row>
    <row r="40" spans="1:8" ht="25.5" customHeight="1" x14ac:dyDescent="0.2">
      <c r="A40" s="664" t="s">
        <v>876</v>
      </c>
      <c r="B40" s="664"/>
      <c r="C40" s="664"/>
      <c r="D40" s="664"/>
      <c r="E40" s="664"/>
      <c r="F40" s="664"/>
      <c r="G40" s="664"/>
      <c r="H40" s="664"/>
    </row>
    <row r="41" spans="1:8" ht="12.75" customHeight="1" x14ac:dyDescent="0.2">
      <c r="A41" s="184"/>
      <c r="B41" s="184"/>
      <c r="C41" s="372"/>
      <c r="D41" s="372"/>
      <c r="E41" s="372"/>
      <c r="G41" s="373"/>
      <c r="H41" s="184"/>
    </row>
    <row r="42" spans="1:8" ht="12.75" customHeight="1" x14ac:dyDescent="0.2">
      <c r="B42" s="371"/>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4" orientation="portrait" horizontalDpi="1200" r:id="rId1"/>
  <headerFooter alignWithMargins="0">
    <oddFooter>&amp;L&amp;"MetaNormalLF-Roman,Standard"&amp;8Statistisches Bundesamt, Fachserie 7, Reihe 1, 2013&amp;R&amp;"MetaNormalLF-Roman,Standard"&amp;8&amp;P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7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175" customWidth="1"/>
    <col min="4" max="4" width="9" style="175" customWidth="1"/>
    <col min="5" max="5" width="8.7109375" style="175" customWidth="1"/>
    <col min="6" max="6" width="7.85546875" style="175" customWidth="1"/>
    <col min="7" max="7" width="8.28515625" style="175" customWidth="1"/>
    <col min="8" max="8" width="12" style="175" customWidth="1"/>
    <col min="9" max="10" width="8.140625" style="175" customWidth="1"/>
    <col min="11" max="11" width="12" style="175" customWidth="1"/>
    <col min="12" max="12" width="9.28515625" style="175" customWidth="1"/>
    <col min="13" max="13" width="10.28515625" style="175" customWidth="1"/>
    <col min="14" max="16384" width="11.42578125" style="175"/>
  </cols>
  <sheetData>
    <row r="1" spans="1:20" s="284" customFormat="1" ht="19.5" customHeight="1" x14ac:dyDescent="0.25">
      <c r="A1" s="646" t="s">
        <v>1971</v>
      </c>
      <c r="B1" s="646"/>
      <c r="C1" s="646"/>
      <c r="D1" s="646"/>
      <c r="E1" s="646"/>
      <c r="F1" s="646"/>
      <c r="G1" s="646"/>
      <c r="H1" s="646"/>
      <c r="I1" s="646"/>
      <c r="J1" s="646"/>
      <c r="K1" s="646"/>
      <c r="L1" s="646"/>
      <c r="M1" s="646"/>
    </row>
    <row r="2" spans="1:20" s="284" customFormat="1" ht="19.5" customHeight="1" x14ac:dyDescent="0.25">
      <c r="A2" s="647" t="s">
        <v>1972</v>
      </c>
      <c r="B2" s="647"/>
      <c r="C2" s="647"/>
      <c r="D2" s="647"/>
      <c r="E2" s="647"/>
      <c r="F2" s="647"/>
      <c r="G2" s="647"/>
      <c r="H2" s="647"/>
      <c r="I2" s="647"/>
      <c r="J2" s="647"/>
      <c r="K2" s="647"/>
      <c r="L2" s="647"/>
      <c r="M2" s="647"/>
    </row>
    <row r="3" spans="1:20" s="374" customFormat="1" ht="19.5" customHeight="1" x14ac:dyDescent="0.3">
      <c r="A3" s="684"/>
      <c r="B3" s="684"/>
      <c r="C3" s="684"/>
      <c r="D3" s="684"/>
      <c r="E3" s="684"/>
      <c r="F3" s="684"/>
      <c r="G3" s="684"/>
      <c r="H3" s="684"/>
      <c r="I3" s="684"/>
      <c r="J3" s="684"/>
      <c r="K3" s="684"/>
      <c r="L3" s="684"/>
      <c r="M3" s="684"/>
    </row>
    <row r="4" spans="1:20" ht="12.75" customHeight="1" x14ac:dyDescent="0.2">
      <c r="A4" s="639" t="s">
        <v>183</v>
      </c>
      <c r="B4" s="642" t="s">
        <v>1973</v>
      </c>
      <c r="C4" s="631" t="s">
        <v>858</v>
      </c>
      <c r="D4" s="632"/>
      <c r="E4" s="632"/>
      <c r="F4" s="632"/>
      <c r="G4" s="633"/>
      <c r="H4" s="631" t="s">
        <v>860</v>
      </c>
      <c r="I4" s="632"/>
      <c r="J4" s="632"/>
      <c r="K4" s="632"/>
      <c r="L4" s="632"/>
      <c r="M4" s="632"/>
      <c r="N4" s="189"/>
      <c r="O4" s="189"/>
      <c r="P4" s="189"/>
      <c r="Q4" s="189"/>
      <c r="R4" s="189"/>
      <c r="S4" s="189"/>
      <c r="T4" s="189"/>
    </row>
    <row r="5" spans="1:20" ht="12.75" customHeight="1" x14ac:dyDescent="0.2">
      <c r="A5" s="685"/>
      <c r="B5" s="658"/>
      <c r="C5" s="686" t="s">
        <v>1974</v>
      </c>
      <c r="D5" s="686" t="s">
        <v>1975</v>
      </c>
      <c r="E5" s="644" t="s">
        <v>125</v>
      </c>
      <c r="F5" s="689"/>
      <c r="G5" s="639" t="s">
        <v>1976</v>
      </c>
      <c r="H5" s="686" t="s">
        <v>1974</v>
      </c>
      <c r="I5" s="686" t="s">
        <v>1977</v>
      </c>
      <c r="J5" s="686" t="s">
        <v>1978</v>
      </c>
      <c r="K5" s="631" t="s">
        <v>284</v>
      </c>
      <c r="L5" s="632"/>
      <c r="M5" s="632"/>
      <c r="N5" s="189"/>
      <c r="O5" s="189"/>
      <c r="P5" s="189"/>
      <c r="Q5" s="189"/>
      <c r="R5" s="189"/>
      <c r="S5" s="189"/>
      <c r="T5" s="189"/>
    </row>
    <row r="6" spans="1:20" ht="24" customHeight="1" x14ac:dyDescent="0.2">
      <c r="A6" s="685"/>
      <c r="B6" s="658"/>
      <c r="C6" s="658"/>
      <c r="D6" s="687"/>
      <c r="E6" s="375" t="s">
        <v>1979</v>
      </c>
      <c r="F6" s="375" t="s">
        <v>1980</v>
      </c>
      <c r="G6" s="640"/>
      <c r="H6" s="658"/>
      <c r="I6" s="658"/>
      <c r="J6" s="658"/>
      <c r="K6" s="686" t="s">
        <v>1974</v>
      </c>
      <c r="L6" s="376" t="s">
        <v>479</v>
      </c>
      <c r="M6" s="377" t="s">
        <v>1981</v>
      </c>
      <c r="N6" s="189"/>
      <c r="O6" s="189"/>
      <c r="P6" s="189"/>
      <c r="Q6" s="189"/>
      <c r="R6" s="189"/>
      <c r="S6" s="189"/>
      <c r="T6" s="189"/>
    </row>
    <row r="7" spans="1:20" ht="12.75" customHeight="1" x14ac:dyDescent="0.2">
      <c r="A7" s="671"/>
      <c r="B7" s="643"/>
      <c r="C7" s="643"/>
      <c r="D7" s="688"/>
      <c r="E7" s="645" t="s">
        <v>1982</v>
      </c>
      <c r="F7" s="641"/>
      <c r="G7" s="641"/>
      <c r="H7" s="643"/>
      <c r="I7" s="643"/>
      <c r="J7" s="643"/>
      <c r="K7" s="643"/>
      <c r="L7" s="645" t="s">
        <v>1983</v>
      </c>
      <c r="M7" s="690"/>
      <c r="N7" s="189"/>
      <c r="O7" s="189"/>
      <c r="P7" s="189"/>
      <c r="Q7" s="189"/>
      <c r="R7" s="189"/>
      <c r="S7" s="189"/>
      <c r="T7" s="189"/>
    </row>
    <row r="8" spans="1:20" ht="15" customHeight="1" x14ac:dyDescent="0.2"/>
    <row r="9" spans="1:20" ht="12.75" customHeight="1" x14ac:dyDescent="0.2">
      <c r="B9" s="378" t="s">
        <v>530</v>
      </c>
      <c r="C9" s="378"/>
      <c r="D9" s="378"/>
      <c r="E9" s="378"/>
      <c r="F9" s="378"/>
      <c r="G9" s="378"/>
      <c r="H9" s="378"/>
      <c r="I9" s="378"/>
      <c r="J9" s="378"/>
      <c r="K9" s="378"/>
      <c r="L9" s="378"/>
      <c r="M9" s="378"/>
      <c r="N9" s="378"/>
    </row>
    <row r="10" spans="1:20" ht="12.75" customHeight="1" x14ac:dyDescent="0.2"/>
    <row r="11" spans="1:20" ht="12.75" customHeight="1" x14ac:dyDescent="0.2">
      <c r="A11" s="379" t="s">
        <v>926</v>
      </c>
      <c r="B11" s="380">
        <v>510008</v>
      </c>
      <c r="C11" s="380">
        <v>24107</v>
      </c>
      <c r="D11" s="380">
        <v>581</v>
      </c>
      <c r="E11" s="380">
        <v>7522</v>
      </c>
      <c r="F11" s="380">
        <v>11849</v>
      </c>
      <c r="G11" s="380">
        <v>4156</v>
      </c>
      <c r="H11" s="380">
        <v>473330</v>
      </c>
      <c r="I11" s="380">
        <v>3646</v>
      </c>
      <c r="J11" s="380">
        <v>21983</v>
      </c>
      <c r="K11" s="380">
        <v>447702</v>
      </c>
      <c r="L11" s="380">
        <v>68479</v>
      </c>
      <c r="M11" s="380">
        <v>379223</v>
      </c>
      <c r="N11" s="380"/>
      <c r="O11" s="380"/>
      <c r="P11" s="380"/>
    </row>
    <row r="12" spans="1:20" ht="12.75" customHeight="1" x14ac:dyDescent="0.2">
      <c r="A12" s="379" t="s">
        <v>1145</v>
      </c>
      <c r="B12" s="380">
        <v>597440</v>
      </c>
      <c r="C12" s="380">
        <v>28021</v>
      </c>
      <c r="D12" s="380">
        <v>665</v>
      </c>
      <c r="E12" s="380">
        <v>9283</v>
      </c>
      <c r="F12" s="380">
        <v>13471</v>
      </c>
      <c r="G12" s="380">
        <v>4601</v>
      </c>
      <c r="H12" s="380">
        <v>559309</v>
      </c>
      <c r="I12" s="380">
        <v>6515</v>
      </c>
      <c r="J12" s="380">
        <v>25410</v>
      </c>
      <c r="K12" s="380">
        <v>527384</v>
      </c>
      <c r="L12" s="380">
        <v>81654</v>
      </c>
      <c r="M12" s="380">
        <v>445730</v>
      </c>
      <c r="N12" s="380"/>
      <c r="O12" s="380"/>
      <c r="P12" s="380"/>
    </row>
    <row r="13" spans="1:20" ht="12.75" customHeight="1" x14ac:dyDescent="0.2">
      <c r="A13" s="379" t="s">
        <v>1389</v>
      </c>
      <c r="B13" s="380">
        <v>638268</v>
      </c>
      <c r="C13" s="380">
        <v>30376</v>
      </c>
      <c r="D13" s="380">
        <v>583</v>
      </c>
      <c r="E13" s="380">
        <v>10210</v>
      </c>
      <c r="F13" s="380">
        <v>14489</v>
      </c>
      <c r="G13" s="380">
        <v>5093</v>
      </c>
      <c r="H13" s="380">
        <v>596781</v>
      </c>
      <c r="I13" s="380">
        <v>7428</v>
      </c>
      <c r="J13" s="380">
        <v>24948</v>
      </c>
      <c r="K13" s="380">
        <v>564405</v>
      </c>
      <c r="L13" s="380">
        <v>82575</v>
      </c>
      <c r="M13" s="380">
        <v>481830</v>
      </c>
      <c r="N13" s="380"/>
      <c r="O13" s="380"/>
      <c r="P13" s="380"/>
    </row>
    <row r="14" spans="1:20" ht="12.75" customHeight="1" x14ac:dyDescent="0.2">
      <c r="A14" s="379" t="s">
        <v>1390</v>
      </c>
      <c r="B14" s="380">
        <v>651320</v>
      </c>
      <c r="C14" s="380">
        <v>31105</v>
      </c>
      <c r="D14" s="380">
        <v>680</v>
      </c>
      <c r="E14" s="380">
        <v>9802</v>
      </c>
      <c r="F14" s="380">
        <v>15483</v>
      </c>
      <c r="G14" s="380">
        <v>5140</v>
      </c>
      <c r="H14" s="380">
        <v>611866</v>
      </c>
      <c r="I14" s="380">
        <v>7362</v>
      </c>
      <c r="J14" s="380">
        <v>25216</v>
      </c>
      <c r="K14" s="380">
        <v>579289</v>
      </c>
      <c r="L14" s="380">
        <v>82597</v>
      </c>
      <c r="M14" s="380">
        <v>496692</v>
      </c>
      <c r="N14" s="380"/>
      <c r="O14" s="380"/>
      <c r="P14" s="380"/>
    </row>
    <row r="15" spans="1:20" ht="12.75" customHeight="1" x14ac:dyDescent="0.2">
      <c r="A15" s="379" t="s">
        <v>444</v>
      </c>
      <c r="B15" s="380">
        <v>664455</v>
      </c>
      <c r="C15" s="380">
        <v>32035</v>
      </c>
      <c r="D15" s="380">
        <v>655</v>
      </c>
      <c r="E15" s="380">
        <v>10794</v>
      </c>
      <c r="F15" s="380">
        <v>15609</v>
      </c>
      <c r="G15" s="380">
        <v>4977</v>
      </c>
      <c r="H15" s="380">
        <v>620155</v>
      </c>
      <c r="I15" s="380">
        <v>8026</v>
      </c>
      <c r="J15" s="380">
        <v>25707</v>
      </c>
      <c r="K15" s="380">
        <v>586422</v>
      </c>
      <c r="L15" s="380">
        <v>82086</v>
      </c>
      <c r="M15" s="380">
        <v>504337</v>
      </c>
      <c r="N15" s="380"/>
      <c r="O15" s="380"/>
      <c r="P15" s="380"/>
    </row>
    <row r="16" spans="1:20" ht="12.75" customHeight="1" x14ac:dyDescent="0.2">
      <c r="A16" s="379" t="s">
        <v>1984</v>
      </c>
      <c r="B16" s="380">
        <v>731544</v>
      </c>
      <c r="C16" s="380">
        <v>33811</v>
      </c>
      <c r="D16" s="380">
        <v>758</v>
      </c>
      <c r="E16" s="380">
        <v>11656</v>
      </c>
      <c r="F16" s="380">
        <v>16103</v>
      </c>
      <c r="G16" s="380">
        <v>5294</v>
      </c>
      <c r="H16" s="380">
        <v>684335</v>
      </c>
      <c r="I16" s="380">
        <v>8760</v>
      </c>
      <c r="J16" s="380">
        <v>31737</v>
      </c>
      <c r="K16" s="380">
        <v>643838</v>
      </c>
      <c r="L16" s="380">
        <v>92894</v>
      </c>
      <c r="M16" s="380">
        <v>550944</v>
      </c>
      <c r="N16" s="380"/>
      <c r="O16" s="380"/>
      <c r="P16" s="380"/>
    </row>
    <row r="17" spans="1:34" ht="12.75" customHeight="1" x14ac:dyDescent="0.2">
      <c r="A17" s="379" t="s">
        <v>446</v>
      </c>
      <c r="B17" s="380">
        <v>786266</v>
      </c>
      <c r="C17" s="380">
        <v>37064</v>
      </c>
      <c r="D17" s="380">
        <v>811</v>
      </c>
      <c r="E17" s="380">
        <v>12640</v>
      </c>
      <c r="F17" s="380">
        <v>17076</v>
      </c>
      <c r="G17" s="380">
        <v>6537</v>
      </c>
      <c r="H17" s="380">
        <v>733625</v>
      </c>
      <c r="I17" s="380">
        <v>8433</v>
      </c>
      <c r="J17" s="380">
        <v>37781</v>
      </c>
      <c r="K17" s="380">
        <v>687411</v>
      </c>
      <c r="L17" s="380">
        <v>100156</v>
      </c>
      <c r="M17" s="380">
        <v>587255</v>
      </c>
      <c r="N17" s="380"/>
      <c r="O17" s="380"/>
      <c r="P17" s="380"/>
    </row>
    <row r="18" spans="1:34" ht="12.75" customHeight="1" x14ac:dyDescent="0.2">
      <c r="A18" s="379" t="s">
        <v>447</v>
      </c>
      <c r="B18" s="380">
        <v>893042</v>
      </c>
      <c r="C18" s="380">
        <v>40614</v>
      </c>
      <c r="D18" s="380">
        <v>792</v>
      </c>
      <c r="E18" s="380">
        <v>13833</v>
      </c>
      <c r="F18" s="380">
        <v>18929</v>
      </c>
      <c r="G18" s="380">
        <v>7061</v>
      </c>
      <c r="H18" s="380">
        <v>832781</v>
      </c>
      <c r="I18" s="380">
        <v>9016</v>
      </c>
      <c r="J18" s="380">
        <v>49985</v>
      </c>
      <c r="K18" s="380">
        <v>773780</v>
      </c>
      <c r="L18" s="380">
        <v>116598</v>
      </c>
      <c r="M18" s="380">
        <v>657182</v>
      </c>
      <c r="N18" s="380"/>
      <c r="O18" s="380"/>
      <c r="P18" s="380"/>
    </row>
    <row r="19" spans="1:34" ht="12.75" customHeight="1" x14ac:dyDescent="0.2">
      <c r="A19" s="379" t="s">
        <v>448</v>
      </c>
      <c r="B19" s="380">
        <v>965236</v>
      </c>
      <c r="C19" s="380">
        <v>45986</v>
      </c>
      <c r="D19" s="380">
        <v>837</v>
      </c>
      <c r="E19" s="380">
        <v>15986</v>
      </c>
      <c r="F19" s="380">
        <v>21314</v>
      </c>
      <c r="G19" s="380">
        <v>7849</v>
      </c>
      <c r="H19" s="380">
        <v>898199</v>
      </c>
      <c r="I19" s="380">
        <v>9255</v>
      </c>
      <c r="J19" s="380">
        <v>54413</v>
      </c>
      <c r="K19" s="380">
        <v>834530</v>
      </c>
      <c r="L19" s="380">
        <v>123334</v>
      </c>
      <c r="M19" s="380">
        <v>711196</v>
      </c>
      <c r="N19" s="380"/>
      <c r="O19" s="380"/>
      <c r="P19" s="380"/>
    </row>
    <row r="20" spans="1:34" ht="12.75" customHeight="1" x14ac:dyDescent="0.2">
      <c r="A20" s="379" t="s">
        <v>983</v>
      </c>
      <c r="B20" s="380">
        <v>984140</v>
      </c>
      <c r="C20" s="380">
        <v>51886</v>
      </c>
      <c r="D20" s="380">
        <v>849</v>
      </c>
      <c r="E20" s="380">
        <v>17770</v>
      </c>
      <c r="F20" s="380">
        <v>24699</v>
      </c>
      <c r="G20" s="380">
        <v>8569</v>
      </c>
      <c r="H20" s="380">
        <v>916059</v>
      </c>
      <c r="I20" s="380">
        <v>9736</v>
      </c>
      <c r="J20" s="380">
        <v>58665</v>
      </c>
      <c r="K20" s="380">
        <v>847658</v>
      </c>
      <c r="L20" s="380">
        <v>125918</v>
      </c>
      <c r="M20" s="380">
        <v>721740</v>
      </c>
      <c r="N20" s="380"/>
      <c r="O20" s="380"/>
      <c r="P20" s="380"/>
    </row>
    <row r="21" spans="1:34" ht="12.75" customHeight="1" x14ac:dyDescent="0.2">
      <c r="A21" s="379" t="s">
        <v>984</v>
      </c>
      <c r="B21" s="380">
        <v>803312</v>
      </c>
      <c r="C21" s="380">
        <v>49248</v>
      </c>
      <c r="D21" s="380">
        <v>975</v>
      </c>
      <c r="E21" s="380">
        <v>16606</v>
      </c>
      <c r="F21" s="380">
        <v>23380</v>
      </c>
      <c r="G21" s="380">
        <v>8286</v>
      </c>
      <c r="H21" s="380">
        <v>738893</v>
      </c>
      <c r="I21" s="380">
        <v>7537</v>
      </c>
      <c r="J21" s="380">
        <v>41039</v>
      </c>
      <c r="K21" s="380">
        <v>690317</v>
      </c>
      <c r="L21" s="380">
        <v>94931</v>
      </c>
      <c r="M21" s="380">
        <v>595386</v>
      </c>
      <c r="N21" s="380"/>
      <c r="O21" s="380"/>
      <c r="P21" s="380"/>
    </row>
    <row r="22" spans="1:34" ht="12.75" customHeight="1" x14ac:dyDescent="0.2">
      <c r="A22" s="379" t="s">
        <v>985</v>
      </c>
      <c r="B22" s="380">
        <v>951959</v>
      </c>
      <c r="C22" s="380">
        <v>53324</v>
      </c>
      <c r="D22" s="380">
        <v>1047</v>
      </c>
      <c r="E22" s="380">
        <v>18315</v>
      </c>
      <c r="F22" s="380">
        <v>24879</v>
      </c>
      <c r="G22" s="380">
        <v>9083</v>
      </c>
      <c r="H22" s="380">
        <v>882310</v>
      </c>
      <c r="I22" s="380">
        <v>10546</v>
      </c>
      <c r="J22" s="380">
        <v>53213</v>
      </c>
      <c r="K22" s="380">
        <v>818551</v>
      </c>
      <c r="L22" s="380">
        <v>114756</v>
      </c>
      <c r="M22" s="380">
        <v>703795</v>
      </c>
      <c r="N22" s="380"/>
      <c r="O22" s="380"/>
      <c r="P22" s="380"/>
    </row>
    <row r="23" spans="1:34" ht="12.75" customHeight="1" x14ac:dyDescent="0.2">
      <c r="A23" s="379" t="s">
        <v>855</v>
      </c>
      <c r="B23" s="380">
        <v>1061225</v>
      </c>
      <c r="C23" s="380">
        <v>59744</v>
      </c>
      <c r="D23" s="380">
        <v>1237</v>
      </c>
      <c r="E23" s="380">
        <v>20555</v>
      </c>
      <c r="F23" s="380">
        <v>27595</v>
      </c>
      <c r="G23" s="380">
        <v>10357</v>
      </c>
      <c r="H23" s="380">
        <v>983780</v>
      </c>
      <c r="I23" s="380">
        <v>14792</v>
      </c>
      <c r="J23" s="380">
        <v>63942</v>
      </c>
      <c r="K23" s="380">
        <v>905046</v>
      </c>
      <c r="L23" s="380">
        <v>127140</v>
      </c>
      <c r="M23" s="380">
        <v>777907</v>
      </c>
      <c r="N23" s="380"/>
      <c r="O23" s="380"/>
      <c r="P23" s="380"/>
    </row>
    <row r="24" spans="1:34" ht="12.75" customHeight="1" x14ac:dyDescent="0.2">
      <c r="A24" s="379" t="s">
        <v>232</v>
      </c>
      <c r="B24" s="380">
        <v>1095766</v>
      </c>
      <c r="C24" s="380">
        <v>63462</v>
      </c>
      <c r="D24" s="380">
        <v>1359</v>
      </c>
      <c r="E24" s="380">
        <v>21412</v>
      </c>
      <c r="F24" s="380">
        <v>29980</v>
      </c>
      <c r="G24" s="380">
        <v>10710</v>
      </c>
      <c r="H24" s="380">
        <v>1015814</v>
      </c>
      <c r="I24" s="380">
        <v>16153</v>
      </c>
      <c r="J24" s="380">
        <v>70147</v>
      </c>
      <c r="K24" s="380">
        <v>929513</v>
      </c>
      <c r="L24" s="380">
        <v>126229</v>
      </c>
      <c r="M24" s="380">
        <v>803284</v>
      </c>
      <c r="N24" s="380"/>
      <c r="O24" s="380"/>
      <c r="P24" s="380"/>
    </row>
    <row r="25" spans="1:34" ht="12.75" customHeight="1" x14ac:dyDescent="0.2">
      <c r="A25" s="379" t="s">
        <v>1336</v>
      </c>
      <c r="B25" s="380">
        <v>1093115</v>
      </c>
      <c r="C25" s="380">
        <v>66049</v>
      </c>
      <c r="D25" s="380">
        <v>1355</v>
      </c>
      <c r="E25" s="380">
        <v>22518</v>
      </c>
      <c r="F25" s="380">
        <v>32093</v>
      </c>
      <c r="G25" s="380">
        <v>10083</v>
      </c>
      <c r="H25" s="380">
        <v>1008236</v>
      </c>
      <c r="I25" s="380">
        <v>17789</v>
      </c>
      <c r="J25" s="380">
        <v>64693</v>
      </c>
      <c r="K25" s="380">
        <v>925754</v>
      </c>
      <c r="L25" s="380">
        <v>122785</v>
      </c>
      <c r="M25" s="380">
        <v>802969</v>
      </c>
      <c r="N25" s="380"/>
      <c r="O25" s="380"/>
      <c r="P25" s="380"/>
    </row>
    <row r="26" spans="1:34" ht="12.75" customHeight="1" x14ac:dyDescent="0.2"/>
    <row r="27" spans="1:34" ht="12.75" customHeight="1" x14ac:dyDescent="0.2">
      <c r="B27" s="378" t="s">
        <v>1985</v>
      </c>
      <c r="C27" s="381"/>
      <c r="D27" s="381"/>
      <c r="E27" s="381"/>
      <c r="F27" s="381"/>
      <c r="G27" s="381"/>
      <c r="H27" s="381"/>
      <c r="I27" s="381"/>
      <c r="J27" s="381"/>
      <c r="K27" s="381"/>
      <c r="L27" s="381"/>
      <c r="M27" s="381"/>
    </row>
    <row r="28" spans="1:34" ht="12.75" customHeight="1" x14ac:dyDescent="0.2"/>
    <row r="29" spans="1:34" ht="12.75" customHeight="1" x14ac:dyDescent="0.2">
      <c r="A29" s="379" t="s">
        <v>926</v>
      </c>
      <c r="B29" s="380">
        <v>542864</v>
      </c>
      <c r="C29" s="380">
        <v>25659</v>
      </c>
      <c r="D29" s="380">
        <v>619</v>
      </c>
      <c r="E29" s="380">
        <v>8006</v>
      </c>
      <c r="F29" s="380">
        <v>12617</v>
      </c>
      <c r="G29" s="380">
        <v>4417</v>
      </c>
      <c r="H29" s="380">
        <v>503894</v>
      </c>
      <c r="I29" s="380">
        <v>3880</v>
      </c>
      <c r="J29" s="380">
        <v>23388</v>
      </c>
      <c r="K29" s="380">
        <v>476626</v>
      </c>
      <c r="L29" s="380">
        <v>72900</v>
      </c>
      <c r="M29" s="380">
        <v>403726</v>
      </c>
      <c r="N29" s="380"/>
      <c r="O29" s="380"/>
      <c r="P29" s="380"/>
      <c r="Q29" s="380"/>
      <c r="R29" s="380"/>
      <c r="S29" s="380"/>
      <c r="T29" s="380"/>
      <c r="U29" s="380"/>
      <c r="V29" s="380"/>
      <c r="W29" s="380"/>
      <c r="X29" s="380"/>
      <c r="Y29" s="380"/>
      <c r="Z29" s="380"/>
      <c r="AA29" s="380"/>
      <c r="AB29" s="380"/>
      <c r="AC29" s="380"/>
      <c r="AD29" s="380"/>
      <c r="AE29" s="380"/>
      <c r="AF29" s="380"/>
      <c r="AG29" s="380"/>
      <c r="AH29" s="380"/>
    </row>
    <row r="30" spans="1:34" ht="12.75" customHeight="1" x14ac:dyDescent="0.2">
      <c r="A30" s="379" t="s">
        <v>1145</v>
      </c>
      <c r="B30" s="380">
        <v>550227</v>
      </c>
      <c r="C30" s="380">
        <v>25106</v>
      </c>
      <c r="D30" s="380">
        <v>613</v>
      </c>
      <c r="E30" s="380">
        <v>7789</v>
      </c>
      <c r="F30" s="380">
        <v>12401</v>
      </c>
      <c r="G30" s="380">
        <v>4303</v>
      </c>
      <c r="H30" s="380">
        <v>515801</v>
      </c>
      <c r="I30" s="380">
        <v>4059</v>
      </c>
      <c r="J30" s="380">
        <v>27265</v>
      </c>
      <c r="K30" s="380">
        <v>484476</v>
      </c>
      <c r="L30" s="380">
        <v>76022</v>
      </c>
      <c r="M30" s="380">
        <v>408454</v>
      </c>
      <c r="N30" s="380"/>
      <c r="O30" s="380"/>
      <c r="P30" s="380"/>
      <c r="Q30" s="380"/>
      <c r="R30" s="380"/>
      <c r="S30" s="380"/>
      <c r="T30" s="380"/>
      <c r="U30" s="380"/>
      <c r="V30" s="380"/>
      <c r="W30" s="380"/>
      <c r="X30" s="380"/>
      <c r="Y30" s="380"/>
      <c r="Z30" s="380"/>
      <c r="AA30" s="380"/>
      <c r="AB30" s="380"/>
      <c r="AC30" s="380"/>
      <c r="AD30" s="380"/>
      <c r="AE30" s="380"/>
      <c r="AF30" s="380"/>
      <c r="AG30" s="380"/>
      <c r="AH30" s="380"/>
    </row>
    <row r="31" spans="1:34" ht="12.75" customHeight="1" x14ac:dyDescent="0.2">
      <c r="A31" s="379" t="s">
        <v>1389</v>
      </c>
      <c r="B31" s="380">
        <v>571462</v>
      </c>
      <c r="C31" s="380">
        <v>27189</v>
      </c>
      <c r="D31" s="380">
        <v>523</v>
      </c>
      <c r="E31" s="380">
        <v>9134</v>
      </c>
      <c r="F31" s="380">
        <v>12975</v>
      </c>
      <c r="G31" s="380">
        <v>4557</v>
      </c>
      <c r="H31" s="380">
        <v>534324</v>
      </c>
      <c r="I31" s="380">
        <v>6650</v>
      </c>
      <c r="J31" s="380">
        <v>22341</v>
      </c>
      <c r="K31" s="380">
        <v>505333</v>
      </c>
      <c r="L31" s="380">
        <v>73946</v>
      </c>
      <c r="M31" s="380">
        <v>431387</v>
      </c>
      <c r="N31" s="380"/>
      <c r="O31" s="380"/>
      <c r="P31" s="380"/>
      <c r="Q31" s="380"/>
      <c r="R31" s="380"/>
      <c r="S31" s="380"/>
      <c r="T31" s="380"/>
      <c r="U31" s="380"/>
      <c r="V31" s="380"/>
      <c r="W31" s="380"/>
      <c r="X31" s="380"/>
      <c r="Y31" s="380"/>
      <c r="Z31" s="380"/>
      <c r="AA31" s="380"/>
      <c r="AB31" s="380"/>
      <c r="AC31" s="380"/>
      <c r="AD31" s="380"/>
      <c r="AE31" s="380"/>
      <c r="AF31" s="380"/>
      <c r="AG31" s="380"/>
      <c r="AH31" s="380"/>
    </row>
    <row r="32" spans="1:34" ht="12.75" customHeight="1" x14ac:dyDescent="0.2">
      <c r="A32" s="379" t="s">
        <v>1390</v>
      </c>
      <c r="B32" s="380">
        <v>616057</v>
      </c>
      <c r="C32" s="380">
        <v>29430</v>
      </c>
      <c r="D32" s="380">
        <v>643</v>
      </c>
      <c r="E32" s="380">
        <v>9283</v>
      </c>
      <c r="F32" s="380">
        <v>14637</v>
      </c>
      <c r="G32" s="380">
        <v>4867</v>
      </c>
      <c r="H32" s="380">
        <v>578735</v>
      </c>
      <c r="I32" s="380">
        <v>6942</v>
      </c>
      <c r="J32" s="380">
        <v>23861</v>
      </c>
      <c r="K32" s="380">
        <v>547932</v>
      </c>
      <c r="L32" s="380">
        <v>78053</v>
      </c>
      <c r="M32" s="380">
        <v>469878</v>
      </c>
      <c r="N32" s="380"/>
      <c r="O32" s="380"/>
      <c r="P32" s="380"/>
      <c r="Q32" s="380"/>
      <c r="R32" s="380"/>
      <c r="S32" s="380"/>
      <c r="T32" s="380"/>
      <c r="U32" s="380"/>
      <c r="V32" s="380"/>
      <c r="W32" s="380"/>
      <c r="X32" s="380"/>
      <c r="Y32" s="380"/>
      <c r="Z32" s="380"/>
      <c r="AA32" s="380"/>
      <c r="AB32" s="380"/>
      <c r="AC32" s="380"/>
      <c r="AD32" s="380"/>
      <c r="AE32" s="380"/>
      <c r="AF32" s="380"/>
      <c r="AG32" s="380"/>
      <c r="AH32" s="380"/>
    </row>
    <row r="33" spans="1:148" ht="12.75" customHeight="1" x14ac:dyDescent="0.2">
      <c r="A33" s="379" t="s">
        <v>444</v>
      </c>
      <c r="B33" s="380">
        <v>751841</v>
      </c>
      <c r="C33" s="380">
        <v>36248</v>
      </c>
      <c r="D33" s="380">
        <v>742</v>
      </c>
      <c r="E33" s="380">
        <v>12209</v>
      </c>
      <c r="F33" s="380">
        <v>17668</v>
      </c>
      <c r="G33" s="380">
        <v>5629</v>
      </c>
      <c r="H33" s="380">
        <v>701646</v>
      </c>
      <c r="I33" s="380">
        <v>9086</v>
      </c>
      <c r="J33" s="380">
        <v>29074</v>
      </c>
      <c r="K33" s="380">
        <v>663486</v>
      </c>
      <c r="L33" s="380">
        <v>92753</v>
      </c>
      <c r="M33" s="380">
        <v>570733</v>
      </c>
      <c r="N33" s="380"/>
      <c r="O33" s="380"/>
      <c r="P33" s="380"/>
      <c r="Q33" s="380"/>
      <c r="R33" s="380"/>
      <c r="S33" s="380"/>
      <c r="T33" s="380"/>
      <c r="U33" s="380"/>
      <c r="V33" s="380"/>
      <c r="W33" s="380"/>
      <c r="X33" s="380"/>
      <c r="Y33" s="380"/>
      <c r="Z33" s="380"/>
      <c r="AA33" s="380"/>
      <c r="AB33" s="380"/>
      <c r="AC33" s="380"/>
      <c r="AD33" s="380"/>
      <c r="AE33" s="380"/>
      <c r="AF33" s="380"/>
      <c r="AG33" s="380"/>
      <c r="AH33" s="380"/>
    </row>
    <row r="34" spans="1:148" ht="12.75" customHeight="1" x14ac:dyDescent="0.2">
      <c r="A34" s="379" t="s">
        <v>1984</v>
      </c>
      <c r="B34" s="380">
        <v>909474</v>
      </c>
      <c r="C34" s="380">
        <v>42050</v>
      </c>
      <c r="D34" s="380">
        <v>943</v>
      </c>
      <c r="E34" s="380">
        <v>14495</v>
      </c>
      <c r="F34" s="380">
        <v>20032</v>
      </c>
      <c r="G34" s="380">
        <v>6580</v>
      </c>
      <c r="H34" s="380">
        <v>850767</v>
      </c>
      <c r="I34" s="380">
        <v>10917</v>
      </c>
      <c r="J34" s="380">
        <v>39476</v>
      </c>
      <c r="K34" s="380">
        <v>800375</v>
      </c>
      <c r="L34" s="380">
        <v>115434</v>
      </c>
      <c r="M34" s="380">
        <v>684941</v>
      </c>
      <c r="N34" s="380"/>
      <c r="O34" s="380"/>
      <c r="P34" s="380"/>
      <c r="Q34" s="380"/>
      <c r="R34" s="380"/>
      <c r="S34" s="380"/>
      <c r="T34" s="380"/>
      <c r="U34" s="380"/>
      <c r="V34" s="380"/>
      <c r="W34" s="380"/>
      <c r="X34" s="380"/>
      <c r="Y34" s="380"/>
      <c r="Z34" s="380"/>
      <c r="AA34" s="380"/>
      <c r="AB34" s="380"/>
      <c r="AC34" s="380"/>
      <c r="AD34" s="380"/>
      <c r="AE34" s="380"/>
      <c r="AF34" s="380"/>
      <c r="AG34" s="380"/>
      <c r="AH34" s="380"/>
    </row>
    <row r="35" spans="1:148" ht="12.75" customHeight="1" x14ac:dyDescent="0.2">
      <c r="A35" s="379" t="s">
        <v>446</v>
      </c>
      <c r="B35" s="380">
        <v>977204</v>
      </c>
      <c r="C35" s="380">
        <v>46055</v>
      </c>
      <c r="D35" s="380">
        <v>1006</v>
      </c>
      <c r="E35" s="380">
        <v>15716</v>
      </c>
      <c r="F35" s="380">
        <v>21219</v>
      </c>
      <c r="G35" s="380">
        <v>8113</v>
      </c>
      <c r="H35" s="380">
        <v>911868</v>
      </c>
      <c r="I35" s="380">
        <v>10507</v>
      </c>
      <c r="J35" s="380">
        <v>46921</v>
      </c>
      <c r="K35" s="380">
        <v>854441</v>
      </c>
      <c r="L35" s="380">
        <v>124581</v>
      </c>
      <c r="M35" s="380">
        <v>729860</v>
      </c>
      <c r="N35" s="380"/>
      <c r="O35" s="380"/>
      <c r="P35" s="380"/>
      <c r="Q35" s="380"/>
      <c r="R35" s="380"/>
      <c r="S35" s="380"/>
      <c r="T35" s="380"/>
      <c r="U35" s="380"/>
      <c r="V35" s="380"/>
      <c r="W35" s="380"/>
      <c r="X35" s="380"/>
      <c r="Y35" s="380"/>
      <c r="Z35" s="380"/>
      <c r="AA35" s="380"/>
      <c r="AB35" s="380"/>
      <c r="AC35" s="380"/>
      <c r="AD35" s="380"/>
      <c r="AE35" s="380"/>
      <c r="AF35" s="380"/>
      <c r="AG35" s="380"/>
      <c r="AH35" s="380"/>
    </row>
    <row r="36" spans="1:148" ht="12.75" customHeight="1" x14ac:dyDescent="0.2">
      <c r="A36" s="379" t="s">
        <v>447</v>
      </c>
      <c r="B36" s="380">
        <v>1122059</v>
      </c>
      <c r="C36" s="380">
        <v>51043</v>
      </c>
      <c r="D36" s="380">
        <v>993</v>
      </c>
      <c r="E36" s="380">
        <v>17387</v>
      </c>
      <c r="F36" s="380">
        <v>23782</v>
      </c>
      <c r="G36" s="380">
        <v>8882</v>
      </c>
      <c r="H36" s="380">
        <v>1046258</v>
      </c>
      <c r="I36" s="380">
        <v>11299</v>
      </c>
      <c r="J36" s="380">
        <v>62815</v>
      </c>
      <c r="K36" s="380">
        <v>972143</v>
      </c>
      <c r="L36" s="380">
        <v>146487</v>
      </c>
      <c r="M36" s="380">
        <v>825656</v>
      </c>
      <c r="N36" s="380"/>
      <c r="O36" s="380"/>
      <c r="P36" s="380"/>
      <c r="Q36" s="380"/>
      <c r="R36" s="380"/>
      <c r="S36" s="380"/>
      <c r="T36" s="380"/>
      <c r="U36" s="380"/>
      <c r="V36" s="380"/>
      <c r="W36" s="380"/>
      <c r="X36" s="380"/>
      <c r="Y36" s="380"/>
      <c r="Z36" s="380"/>
      <c r="AA36" s="380"/>
      <c r="AB36" s="380"/>
      <c r="AC36" s="380"/>
      <c r="AD36" s="380"/>
      <c r="AE36" s="380"/>
      <c r="AF36" s="380"/>
      <c r="AG36" s="380"/>
      <c r="AH36" s="380"/>
    </row>
    <row r="37" spans="1:148" ht="12.75" customHeight="1" x14ac:dyDescent="0.2">
      <c r="A37" s="379" t="s">
        <v>448</v>
      </c>
      <c r="B37" s="380">
        <v>1323741</v>
      </c>
      <c r="C37" s="380">
        <v>63165</v>
      </c>
      <c r="D37" s="380">
        <v>1148</v>
      </c>
      <c r="E37" s="380">
        <v>21968</v>
      </c>
      <c r="F37" s="380">
        <v>29268</v>
      </c>
      <c r="G37" s="380">
        <v>10781</v>
      </c>
      <c r="H37" s="380">
        <v>1231616</v>
      </c>
      <c r="I37" s="380">
        <v>12670</v>
      </c>
      <c r="J37" s="380">
        <v>74619</v>
      </c>
      <c r="K37" s="380">
        <v>1144326</v>
      </c>
      <c r="L37" s="380">
        <v>168915</v>
      </c>
      <c r="M37" s="380">
        <v>975411</v>
      </c>
      <c r="N37" s="380"/>
      <c r="O37" s="380"/>
      <c r="P37" s="380"/>
      <c r="Q37" s="380"/>
      <c r="R37" s="380"/>
      <c r="S37" s="380"/>
      <c r="T37" s="380"/>
      <c r="U37" s="380"/>
      <c r="V37" s="380"/>
      <c r="W37" s="380"/>
      <c r="X37" s="380"/>
      <c r="Y37" s="380"/>
      <c r="Z37" s="380"/>
      <c r="AA37" s="380"/>
      <c r="AB37" s="380"/>
      <c r="AC37" s="380"/>
      <c r="AD37" s="380"/>
      <c r="AE37" s="380"/>
      <c r="AF37" s="380"/>
      <c r="AG37" s="380"/>
      <c r="AH37" s="380"/>
    </row>
    <row r="38" spans="1:148" ht="12.75" customHeight="1" x14ac:dyDescent="0.2">
      <c r="A38" s="379" t="s">
        <v>983</v>
      </c>
      <c r="B38" s="380">
        <v>1450572</v>
      </c>
      <c r="C38" s="380">
        <v>76270</v>
      </c>
      <c r="D38" s="380">
        <v>1246</v>
      </c>
      <c r="E38" s="380">
        <v>26143</v>
      </c>
      <c r="F38" s="380">
        <v>36258</v>
      </c>
      <c r="G38" s="380">
        <v>12623</v>
      </c>
      <c r="H38" s="380">
        <v>1350566</v>
      </c>
      <c r="I38" s="380">
        <v>14318</v>
      </c>
      <c r="J38" s="380">
        <v>86844</v>
      </c>
      <c r="K38" s="380">
        <v>1249404</v>
      </c>
      <c r="L38" s="380">
        <v>186205</v>
      </c>
      <c r="M38" s="380">
        <v>1063200</v>
      </c>
      <c r="N38" s="380"/>
      <c r="O38" s="380"/>
      <c r="P38" s="380"/>
      <c r="Q38" s="380"/>
      <c r="R38" s="380"/>
      <c r="S38" s="380"/>
      <c r="T38" s="380"/>
      <c r="U38" s="380"/>
      <c r="V38" s="380"/>
      <c r="W38" s="380"/>
      <c r="X38" s="380"/>
      <c r="Y38" s="380"/>
      <c r="Z38" s="380"/>
      <c r="AA38" s="380"/>
      <c r="AB38" s="380"/>
      <c r="AC38" s="380"/>
      <c r="AD38" s="380"/>
      <c r="AE38" s="380"/>
      <c r="AF38" s="380"/>
      <c r="AG38" s="380"/>
      <c r="AH38" s="380"/>
    </row>
    <row r="39" spans="1:148" ht="12.75" customHeight="1" x14ac:dyDescent="0.2">
      <c r="A39" s="379" t="s">
        <v>984</v>
      </c>
      <c r="B39" s="380">
        <v>1121034</v>
      </c>
      <c r="C39" s="380">
        <v>68655</v>
      </c>
      <c r="D39" s="380">
        <v>1360</v>
      </c>
      <c r="E39" s="380">
        <v>23158</v>
      </c>
      <c r="F39" s="380">
        <v>32585</v>
      </c>
      <c r="G39" s="380">
        <v>11552</v>
      </c>
      <c r="H39" s="380">
        <v>1031128</v>
      </c>
      <c r="I39" s="380">
        <v>10473</v>
      </c>
      <c r="J39" s="380">
        <v>57291</v>
      </c>
      <c r="K39" s="380">
        <v>963364</v>
      </c>
      <c r="L39" s="380">
        <v>132378</v>
      </c>
      <c r="M39" s="380">
        <v>830986</v>
      </c>
      <c r="N39" s="380"/>
      <c r="O39" s="380"/>
      <c r="P39" s="380"/>
      <c r="Q39" s="380"/>
      <c r="R39" s="380"/>
      <c r="S39" s="380"/>
      <c r="T39" s="380"/>
      <c r="U39" s="380"/>
      <c r="V39" s="380"/>
      <c r="W39" s="380"/>
      <c r="X39" s="380"/>
      <c r="Y39" s="380"/>
      <c r="Z39" s="380"/>
      <c r="AA39" s="380"/>
      <c r="AB39" s="380"/>
      <c r="AC39" s="380"/>
      <c r="AD39" s="380"/>
      <c r="AE39" s="380"/>
      <c r="AF39" s="380"/>
      <c r="AG39" s="380"/>
      <c r="AH39" s="380"/>
    </row>
    <row r="40" spans="1:148" ht="12.75" customHeight="1" x14ac:dyDescent="0.2">
      <c r="A40" s="379" t="s">
        <v>985</v>
      </c>
      <c r="B40" s="380">
        <v>1261480</v>
      </c>
      <c r="C40" s="380">
        <v>70707</v>
      </c>
      <c r="D40" s="380">
        <v>1387</v>
      </c>
      <c r="E40" s="380">
        <v>24278</v>
      </c>
      <c r="F40" s="380">
        <v>33018</v>
      </c>
      <c r="G40" s="380">
        <v>12023</v>
      </c>
      <c r="H40" s="380">
        <v>1169125</v>
      </c>
      <c r="I40" s="380">
        <v>14011</v>
      </c>
      <c r="J40" s="380">
        <v>70480</v>
      </c>
      <c r="K40" s="380">
        <v>1084635</v>
      </c>
      <c r="L40" s="380">
        <v>151994</v>
      </c>
      <c r="M40" s="380">
        <v>932641</v>
      </c>
      <c r="N40" s="380"/>
      <c r="O40" s="380"/>
      <c r="P40" s="380"/>
      <c r="Q40" s="380"/>
      <c r="R40" s="380"/>
      <c r="S40" s="380"/>
      <c r="T40" s="380"/>
      <c r="U40" s="380"/>
      <c r="V40" s="380"/>
      <c r="W40" s="380"/>
      <c r="X40" s="380"/>
      <c r="Y40" s="380"/>
      <c r="Z40" s="380"/>
      <c r="AA40" s="380"/>
      <c r="AB40" s="380"/>
      <c r="AC40" s="380"/>
      <c r="AD40" s="380"/>
      <c r="AE40" s="380"/>
      <c r="AF40" s="380"/>
      <c r="AG40" s="380"/>
      <c r="AH40" s="380"/>
    </row>
    <row r="41" spans="1:148" ht="12.75" customHeight="1" x14ac:dyDescent="0.2">
      <c r="A41" s="379" t="s">
        <v>855</v>
      </c>
      <c r="B41" s="380">
        <v>1477278</v>
      </c>
      <c r="C41" s="380">
        <v>83160</v>
      </c>
      <c r="D41" s="380">
        <v>1719</v>
      </c>
      <c r="E41" s="380">
        <v>28624</v>
      </c>
      <c r="F41" s="380">
        <v>38387</v>
      </c>
      <c r="G41" s="380">
        <v>14429</v>
      </c>
      <c r="H41" s="380">
        <v>1369472</v>
      </c>
      <c r="I41" s="380">
        <v>20533</v>
      </c>
      <c r="J41" s="380">
        <v>88989</v>
      </c>
      <c r="K41" s="380">
        <v>1259950</v>
      </c>
      <c r="L41" s="380">
        <v>177167</v>
      </c>
      <c r="M41" s="380">
        <v>1082783</v>
      </c>
      <c r="N41" s="380"/>
      <c r="O41" s="380"/>
      <c r="P41" s="380"/>
      <c r="Q41" s="380"/>
      <c r="R41" s="380"/>
      <c r="S41" s="380"/>
      <c r="T41" s="380"/>
      <c r="U41" s="380"/>
      <c r="V41" s="380"/>
      <c r="W41" s="380"/>
      <c r="X41" s="380"/>
      <c r="Y41" s="380"/>
      <c r="Z41" s="380"/>
      <c r="AA41" s="380"/>
      <c r="AB41" s="380"/>
      <c r="AC41" s="380"/>
      <c r="AD41" s="380"/>
      <c r="AE41" s="380"/>
      <c r="AF41" s="380"/>
      <c r="AG41" s="380"/>
      <c r="AH41" s="380"/>
    </row>
    <row r="42" spans="1:148" ht="12.75" customHeight="1" x14ac:dyDescent="0.2">
      <c r="A42" s="379" t="s">
        <v>232</v>
      </c>
      <c r="B42" s="380">
        <v>1408394</v>
      </c>
      <c r="C42" s="380">
        <v>81561</v>
      </c>
      <c r="D42" s="380">
        <v>1746</v>
      </c>
      <c r="E42" s="380">
        <v>27518</v>
      </c>
      <c r="F42" s="380">
        <v>38540</v>
      </c>
      <c r="G42" s="380">
        <v>13757</v>
      </c>
      <c r="H42" s="380">
        <v>1305635</v>
      </c>
      <c r="I42" s="380">
        <v>20797</v>
      </c>
      <c r="J42" s="380">
        <v>90196</v>
      </c>
      <c r="K42" s="380">
        <v>1194641</v>
      </c>
      <c r="L42" s="380">
        <v>162238</v>
      </c>
      <c r="M42" s="380">
        <v>1032403</v>
      </c>
      <c r="N42" s="380"/>
      <c r="O42" s="380"/>
      <c r="P42" s="380"/>
    </row>
    <row r="43" spans="1:148" ht="12.75" customHeight="1" x14ac:dyDescent="0.2">
      <c r="A43" s="379" t="s">
        <v>1336</v>
      </c>
      <c r="B43" s="380">
        <v>1451630</v>
      </c>
      <c r="C43" s="380">
        <v>87717</v>
      </c>
      <c r="D43" s="380">
        <v>1801</v>
      </c>
      <c r="E43" s="380">
        <v>29906</v>
      </c>
      <c r="F43" s="380">
        <v>42624</v>
      </c>
      <c r="G43" s="380">
        <v>13386</v>
      </c>
      <c r="H43" s="380">
        <v>1338864</v>
      </c>
      <c r="I43" s="380">
        <v>23636</v>
      </c>
      <c r="J43" s="380">
        <v>85890</v>
      </c>
      <c r="K43" s="380">
        <v>1229338</v>
      </c>
      <c r="L43" s="380">
        <v>162961</v>
      </c>
      <c r="M43" s="380">
        <v>1066377</v>
      </c>
      <c r="N43" s="380"/>
      <c r="O43" s="380"/>
      <c r="P43" s="380"/>
    </row>
    <row r="44" spans="1:148" ht="12.75" customHeight="1" x14ac:dyDescent="0.2"/>
    <row r="45" spans="1:148" ht="12.75" customHeight="1" x14ac:dyDescent="0.2">
      <c r="B45" s="378" t="s">
        <v>1986</v>
      </c>
      <c r="C45" s="378"/>
      <c r="D45" s="378"/>
      <c r="E45" s="378"/>
      <c r="F45" s="378"/>
      <c r="G45" s="378"/>
      <c r="H45" s="378"/>
      <c r="I45" s="378"/>
      <c r="J45" s="378"/>
      <c r="K45" s="378"/>
      <c r="L45" s="378"/>
      <c r="M45" s="378"/>
      <c r="N45" s="378"/>
    </row>
    <row r="46" spans="1:148" ht="12.75" customHeight="1" x14ac:dyDescent="0.2"/>
    <row r="47" spans="1:148" ht="12.75" customHeight="1" x14ac:dyDescent="0.2">
      <c r="A47" s="379" t="s">
        <v>926</v>
      </c>
      <c r="B47" s="382">
        <v>100</v>
      </c>
      <c r="C47" s="383">
        <v>4.7</v>
      </c>
      <c r="D47" s="383">
        <v>0.1</v>
      </c>
      <c r="E47" s="383">
        <v>1.5</v>
      </c>
      <c r="F47" s="383">
        <v>2.2999999999999998</v>
      </c>
      <c r="G47" s="383">
        <v>0.8</v>
      </c>
      <c r="H47" s="383">
        <v>92.8</v>
      </c>
      <c r="I47" s="383">
        <v>0.7</v>
      </c>
      <c r="J47" s="383">
        <v>4.3</v>
      </c>
      <c r="K47" s="383">
        <v>87.8</v>
      </c>
      <c r="L47" s="383">
        <v>13.4</v>
      </c>
      <c r="M47" s="383">
        <v>74.400000000000006</v>
      </c>
      <c r="N47" s="384"/>
      <c r="O47" s="384"/>
      <c r="P47" s="384"/>
      <c r="Q47" s="384"/>
      <c r="R47" s="384"/>
      <c r="S47" s="384"/>
      <c r="T47" s="384"/>
      <c r="U47" s="384"/>
      <c r="V47" s="384"/>
      <c r="W47" s="384"/>
      <c r="X47" s="384"/>
      <c r="Y47" s="384"/>
      <c r="Z47" s="384"/>
      <c r="AA47" s="384"/>
      <c r="AB47" s="384"/>
      <c r="AC47" s="384"/>
      <c r="AD47" s="384"/>
      <c r="AE47" s="384"/>
      <c r="AF47" s="384"/>
      <c r="AG47" s="384"/>
      <c r="AH47" s="384"/>
      <c r="AI47" s="384"/>
      <c r="AJ47" s="384"/>
      <c r="AK47" s="384"/>
      <c r="AL47" s="384"/>
      <c r="AM47" s="384"/>
      <c r="AN47" s="384"/>
      <c r="AO47" s="384"/>
      <c r="AP47" s="384"/>
      <c r="AQ47" s="384"/>
      <c r="AR47" s="384"/>
      <c r="AS47" s="384"/>
      <c r="AT47" s="384"/>
      <c r="AU47" s="384"/>
      <c r="AV47" s="384"/>
      <c r="AW47" s="384"/>
      <c r="AX47" s="384"/>
      <c r="AY47" s="384"/>
      <c r="AZ47" s="384"/>
      <c r="BA47" s="384"/>
      <c r="BB47" s="384"/>
      <c r="BC47" s="384"/>
      <c r="BD47" s="384"/>
      <c r="BE47" s="384"/>
      <c r="BF47" s="384"/>
      <c r="BG47" s="384"/>
      <c r="BH47" s="384"/>
      <c r="BI47" s="384"/>
      <c r="BJ47" s="384"/>
      <c r="BK47" s="384"/>
      <c r="BL47" s="384"/>
      <c r="BM47" s="384"/>
      <c r="BN47" s="384"/>
      <c r="BO47" s="384"/>
      <c r="BP47" s="384"/>
      <c r="BQ47" s="384"/>
      <c r="BR47" s="384"/>
      <c r="BS47" s="384"/>
      <c r="BT47" s="384"/>
      <c r="BU47" s="384"/>
      <c r="BV47" s="384"/>
      <c r="BW47" s="384"/>
      <c r="BX47" s="384"/>
      <c r="BY47" s="384"/>
      <c r="BZ47" s="384"/>
      <c r="CA47" s="384"/>
      <c r="CB47" s="384"/>
      <c r="CC47" s="384"/>
      <c r="CD47" s="384"/>
      <c r="CE47" s="384"/>
      <c r="CF47" s="384"/>
      <c r="CG47" s="384"/>
      <c r="CH47" s="384"/>
      <c r="CI47" s="384"/>
      <c r="CJ47" s="384"/>
      <c r="CK47" s="384"/>
      <c r="CL47" s="384"/>
      <c r="CM47" s="384"/>
      <c r="CN47" s="384"/>
      <c r="CO47" s="384"/>
      <c r="CP47" s="384"/>
      <c r="CQ47" s="384"/>
      <c r="CR47" s="384"/>
      <c r="CS47" s="384"/>
      <c r="CT47" s="384"/>
      <c r="CU47" s="384"/>
      <c r="CV47" s="384"/>
      <c r="CW47" s="384"/>
      <c r="CX47" s="384"/>
      <c r="CY47" s="384"/>
      <c r="CZ47" s="384"/>
      <c r="DA47" s="384"/>
      <c r="DB47" s="384"/>
      <c r="DC47" s="384"/>
      <c r="DD47" s="384"/>
      <c r="DE47" s="384"/>
      <c r="DF47" s="384"/>
      <c r="DG47" s="384"/>
      <c r="DH47" s="384"/>
      <c r="DI47" s="384"/>
      <c r="DJ47" s="384"/>
      <c r="DK47" s="384"/>
      <c r="DL47" s="384"/>
      <c r="DM47" s="384"/>
      <c r="DN47" s="384"/>
      <c r="DO47" s="384"/>
      <c r="DP47" s="384"/>
      <c r="DQ47" s="384"/>
      <c r="DR47" s="384"/>
      <c r="DS47" s="384"/>
      <c r="DT47" s="384"/>
      <c r="DU47" s="384"/>
      <c r="DV47" s="384"/>
      <c r="DW47" s="384"/>
      <c r="DX47" s="384"/>
      <c r="DY47" s="384"/>
      <c r="DZ47" s="384"/>
      <c r="EA47" s="384"/>
      <c r="EB47" s="384"/>
      <c r="EC47" s="384"/>
      <c r="ED47" s="384"/>
      <c r="EE47" s="384"/>
      <c r="EF47" s="384"/>
      <c r="EG47" s="384"/>
      <c r="EH47" s="384"/>
      <c r="EI47" s="384"/>
      <c r="EJ47" s="384"/>
      <c r="EK47" s="384"/>
      <c r="EL47" s="384"/>
      <c r="EM47" s="384"/>
      <c r="EN47" s="384"/>
      <c r="EO47" s="384"/>
      <c r="EP47" s="384"/>
      <c r="EQ47" s="384"/>
      <c r="ER47" s="384"/>
    </row>
    <row r="48" spans="1:148" ht="12.75" customHeight="1" x14ac:dyDescent="0.2">
      <c r="A48" s="379" t="s">
        <v>1145</v>
      </c>
      <c r="B48" s="382">
        <v>100</v>
      </c>
      <c r="C48" s="383">
        <v>4.7</v>
      </c>
      <c r="D48" s="383">
        <v>0.1</v>
      </c>
      <c r="E48" s="383">
        <v>1.6</v>
      </c>
      <c r="F48" s="383">
        <v>2.2999999999999998</v>
      </c>
      <c r="G48" s="383">
        <v>0.8</v>
      </c>
      <c r="H48" s="383">
        <v>93.6</v>
      </c>
      <c r="I48" s="383">
        <v>1.1000000000000001</v>
      </c>
      <c r="J48" s="383">
        <v>4.3</v>
      </c>
      <c r="K48" s="383">
        <v>88.3</v>
      </c>
      <c r="L48" s="383">
        <v>13.7</v>
      </c>
      <c r="M48" s="383">
        <v>74.599999999999994</v>
      </c>
      <c r="N48" s="384"/>
      <c r="O48" s="384"/>
      <c r="P48" s="384"/>
      <c r="Q48" s="384"/>
      <c r="R48" s="384"/>
      <c r="S48" s="384"/>
      <c r="T48" s="384"/>
      <c r="U48" s="384"/>
      <c r="V48" s="384"/>
      <c r="W48" s="384"/>
      <c r="X48" s="384"/>
      <c r="Y48" s="384"/>
      <c r="Z48" s="384"/>
      <c r="AA48" s="384"/>
      <c r="AB48" s="384"/>
      <c r="AC48" s="384"/>
      <c r="AD48" s="384"/>
      <c r="AE48" s="384"/>
      <c r="AF48" s="384"/>
      <c r="AG48" s="384"/>
      <c r="AH48" s="384"/>
      <c r="AI48" s="384"/>
      <c r="AJ48" s="384"/>
      <c r="AK48" s="384"/>
      <c r="AL48" s="384"/>
      <c r="AM48" s="384"/>
      <c r="AN48" s="384"/>
      <c r="AO48" s="384"/>
      <c r="AP48" s="384"/>
      <c r="AQ48" s="384"/>
      <c r="AR48" s="384"/>
      <c r="AS48" s="384"/>
      <c r="AT48" s="384"/>
      <c r="AU48" s="384"/>
      <c r="AV48" s="384"/>
      <c r="AW48" s="384"/>
      <c r="AX48" s="384"/>
      <c r="AY48" s="384"/>
      <c r="AZ48" s="384"/>
      <c r="BA48" s="384"/>
      <c r="BB48" s="384"/>
      <c r="BC48" s="384"/>
      <c r="BD48" s="384"/>
      <c r="BE48" s="384"/>
      <c r="BF48" s="384"/>
      <c r="BG48" s="384"/>
      <c r="BH48" s="384"/>
      <c r="BI48" s="384"/>
      <c r="BJ48" s="384"/>
      <c r="BK48" s="384"/>
      <c r="BL48" s="384"/>
      <c r="BM48" s="384"/>
      <c r="BN48" s="384"/>
      <c r="BO48" s="384"/>
      <c r="BP48" s="384"/>
      <c r="BQ48" s="384"/>
      <c r="BR48" s="384"/>
      <c r="BS48" s="384"/>
      <c r="BT48" s="384"/>
      <c r="BU48" s="384"/>
      <c r="BV48" s="384"/>
      <c r="BW48" s="384"/>
      <c r="BX48" s="384"/>
      <c r="BY48" s="384"/>
      <c r="BZ48" s="384"/>
      <c r="CA48" s="384"/>
      <c r="CB48" s="384"/>
      <c r="CC48" s="384"/>
      <c r="CD48" s="384"/>
      <c r="CE48" s="384"/>
      <c r="CF48" s="384"/>
      <c r="CG48" s="384"/>
      <c r="CH48" s="384"/>
      <c r="CI48" s="384"/>
      <c r="CJ48" s="384"/>
      <c r="CK48" s="384"/>
      <c r="CL48" s="384"/>
      <c r="CM48" s="384"/>
      <c r="CN48" s="384"/>
      <c r="CO48" s="384"/>
      <c r="CP48" s="384"/>
      <c r="CQ48" s="384"/>
      <c r="CR48" s="384"/>
      <c r="CS48" s="384"/>
      <c r="CT48" s="384"/>
      <c r="CU48" s="384"/>
      <c r="CV48" s="384"/>
      <c r="CW48" s="384"/>
      <c r="CX48" s="384"/>
      <c r="CY48" s="384"/>
      <c r="CZ48" s="384"/>
      <c r="DA48" s="384"/>
      <c r="DB48" s="384"/>
      <c r="DC48" s="384"/>
      <c r="DD48" s="384"/>
      <c r="DE48" s="384"/>
      <c r="DF48" s="384"/>
      <c r="DG48" s="384"/>
      <c r="DH48" s="384"/>
      <c r="DI48" s="384"/>
      <c r="DJ48" s="384"/>
      <c r="DK48" s="384"/>
      <c r="DL48" s="384"/>
      <c r="DM48" s="384"/>
      <c r="DN48" s="384"/>
      <c r="DO48" s="384"/>
      <c r="DP48" s="384"/>
      <c r="DQ48" s="384"/>
      <c r="DR48" s="384"/>
      <c r="DS48" s="384"/>
      <c r="DT48" s="384"/>
      <c r="DU48" s="384"/>
      <c r="DV48" s="384"/>
      <c r="DW48" s="384"/>
      <c r="DX48" s="384"/>
      <c r="DY48" s="384"/>
      <c r="DZ48" s="384"/>
      <c r="EA48" s="384"/>
      <c r="EB48" s="384"/>
      <c r="EC48" s="384"/>
      <c r="ED48" s="384"/>
      <c r="EE48" s="384"/>
      <c r="EF48" s="384"/>
      <c r="EG48" s="384"/>
      <c r="EH48" s="384"/>
      <c r="EI48" s="384"/>
      <c r="EJ48" s="384"/>
      <c r="EK48" s="384"/>
      <c r="EL48" s="384"/>
      <c r="EM48" s="384"/>
      <c r="EN48" s="384"/>
      <c r="EO48" s="384"/>
      <c r="EP48" s="384"/>
      <c r="EQ48" s="384"/>
      <c r="ER48" s="384"/>
    </row>
    <row r="49" spans="1:148" ht="12.75" customHeight="1" x14ac:dyDescent="0.2">
      <c r="A49" s="379" t="s">
        <v>1389</v>
      </c>
      <c r="B49" s="382">
        <v>100</v>
      </c>
      <c r="C49" s="383">
        <v>4.8</v>
      </c>
      <c r="D49" s="383">
        <v>0.1</v>
      </c>
      <c r="E49" s="383">
        <v>1.6</v>
      </c>
      <c r="F49" s="383">
        <v>2.2999999999999998</v>
      </c>
      <c r="G49" s="383">
        <v>0.8</v>
      </c>
      <c r="H49" s="383">
        <v>93.5</v>
      </c>
      <c r="I49" s="383">
        <v>1.2</v>
      </c>
      <c r="J49" s="383">
        <v>3.9</v>
      </c>
      <c r="K49" s="383">
        <v>88.4</v>
      </c>
      <c r="L49" s="383">
        <v>12.9</v>
      </c>
      <c r="M49" s="383">
        <v>75.5</v>
      </c>
      <c r="N49" s="384"/>
      <c r="O49" s="384"/>
      <c r="P49" s="384"/>
      <c r="Q49" s="384"/>
      <c r="R49" s="384"/>
      <c r="S49" s="384"/>
      <c r="T49" s="384"/>
      <c r="U49" s="384"/>
      <c r="V49" s="384"/>
      <c r="W49" s="384"/>
      <c r="X49" s="384"/>
      <c r="Y49" s="384"/>
      <c r="Z49" s="384"/>
      <c r="AA49" s="384"/>
      <c r="AB49" s="384"/>
      <c r="AC49" s="384"/>
      <c r="AD49" s="384"/>
      <c r="AE49" s="384"/>
      <c r="AF49" s="384"/>
      <c r="AG49" s="384"/>
      <c r="AH49" s="384"/>
      <c r="AI49" s="384"/>
      <c r="AJ49" s="384"/>
      <c r="AK49" s="384"/>
      <c r="AL49" s="384"/>
      <c r="AM49" s="384"/>
      <c r="AN49" s="384"/>
      <c r="AO49" s="384"/>
      <c r="AP49" s="384"/>
      <c r="AQ49" s="384"/>
      <c r="AR49" s="384"/>
      <c r="AS49" s="384"/>
      <c r="AT49" s="384"/>
      <c r="AU49" s="384"/>
      <c r="AV49" s="384"/>
      <c r="AW49" s="384"/>
      <c r="AX49" s="384"/>
      <c r="AY49" s="384"/>
      <c r="AZ49" s="384"/>
      <c r="BA49" s="384"/>
      <c r="BB49" s="384"/>
      <c r="BC49" s="384"/>
      <c r="BD49" s="384"/>
      <c r="BE49" s="384"/>
      <c r="BF49" s="384"/>
      <c r="BG49" s="384"/>
      <c r="BH49" s="384"/>
      <c r="BI49" s="384"/>
      <c r="BJ49" s="384"/>
      <c r="BK49" s="384"/>
      <c r="BL49" s="384"/>
      <c r="BM49" s="384"/>
      <c r="BN49" s="384"/>
      <c r="BO49" s="384"/>
      <c r="BP49" s="384"/>
      <c r="BQ49" s="384"/>
      <c r="BR49" s="384"/>
      <c r="BS49" s="384"/>
      <c r="BT49" s="384"/>
      <c r="BU49" s="384"/>
      <c r="BV49" s="384"/>
      <c r="BW49" s="384"/>
      <c r="BX49" s="384"/>
      <c r="BY49" s="384"/>
      <c r="BZ49" s="384"/>
      <c r="CA49" s="384"/>
      <c r="CB49" s="384"/>
      <c r="CC49" s="384"/>
      <c r="CD49" s="384"/>
      <c r="CE49" s="384"/>
      <c r="CF49" s="384"/>
      <c r="CG49" s="384"/>
      <c r="CH49" s="384"/>
      <c r="CI49" s="384"/>
      <c r="CJ49" s="384"/>
      <c r="CK49" s="384"/>
      <c r="CL49" s="384"/>
      <c r="CM49" s="384"/>
      <c r="CN49" s="384"/>
      <c r="CO49" s="384"/>
      <c r="CP49" s="384"/>
      <c r="CQ49" s="384"/>
      <c r="CR49" s="384"/>
      <c r="CS49" s="384"/>
      <c r="CT49" s="384"/>
      <c r="CU49" s="384"/>
      <c r="CV49" s="384"/>
      <c r="CW49" s="384"/>
      <c r="CX49" s="384"/>
      <c r="CY49" s="384"/>
      <c r="CZ49" s="384"/>
      <c r="DA49" s="384"/>
      <c r="DB49" s="384"/>
      <c r="DC49" s="384"/>
      <c r="DD49" s="384"/>
      <c r="DE49" s="384"/>
      <c r="DF49" s="384"/>
      <c r="DG49" s="384"/>
      <c r="DH49" s="384"/>
      <c r="DI49" s="384"/>
      <c r="DJ49" s="384"/>
      <c r="DK49" s="384"/>
      <c r="DL49" s="384"/>
      <c r="DM49" s="384"/>
      <c r="DN49" s="384"/>
      <c r="DO49" s="384"/>
      <c r="DP49" s="384"/>
      <c r="DQ49" s="384"/>
      <c r="DR49" s="384"/>
      <c r="DS49" s="384"/>
      <c r="DT49" s="384"/>
      <c r="DU49" s="384"/>
      <c r="DV49" s="384"/>
      <c r="DW49" s="384"/>
      <c r="DX49" s="384"/>
      <c r="DY49" s="384"/>
      <c r="DZ49" s="384"/>
      <c r="EA49" s="384"/>
      <c r="EB49" s="384"/>
      <c r="EC49" s="384"/>
      <c r="ED49" s="384"/>
      <c r="EE49" s="384"/>
      <c r="EF49" s="384"/>
      <c r="EG49" s="384"/>
      <c r="EH49" s="384"/>
      <c r="EI49" s="384"/>
      <c r="EJ49" s="384"/>
      <c r="EK49" s="384"/>
      <c r="EL49" s="384"/>
      <c r="EM49" s="384"/>
      <c r="EN49" s="384"/>
      <c r="EO49" s="384"/>
      <c r="EP49" s="384"/>
      <c r="EQ49" s="384"/>
      <c r="ER49" s="384"/>
    </row>
    <row r="50" spans="1:148" ht="12.75" customHeight="1" x14ac:dyDescent="0.2">
      <c r="A50" s="379" t="s">
        <v>1390</v>
      </c>
      <c r="B50" s="382">
        <v>100</v>
      </c>
      <c r="C50" s="383">
        <v>4.8</v>
      </c>
      <c r="D50" s="383">
        <v>0.1</v>
      </c>
      <c r="E50" s="383">
        <v>1.5</v>
      </c>
      <c r="F50" s="383">
        <v>2.4</v>
      </c>
      <c r="G50" s="383">
        <v>0.8</v>
      </c>
      <c r="H50" s="383">
        <v>93.9</v>
      </c>
      <c r="I50" s="383">
        <v>1.1000000000000001</v>
      </c>
      <c r="J50" s="383">
        <v>3.9</v>
      </c>
      <c r="K50" s="383">
        <v>88.9</v>
      </c>
      <c r="L50" s="383">
        <v>12.7</v>
      </c>
      <c r="M50" s="383">
        <v>76.3</v>
      </c>
      <c r="N50" s="384"/>
      <c r="O50" s="384"/>
      <c r="P50" s="384"/>
      <c r="Q50" s="384"/>
      <c r="R50" s="384"/>
      <c r="S50" s="384"/>
      <c r="T50" s="384"/>
      <c r="U50" s="384"/>
      <c r="V50" s="384"/>
      <c r="W50" s="384"/>
      <c r="X50" s="384"/>
      <c r="Y50" s="384"/>
      <c r="Z50" s="384"/>
      <c r="AA50" s="384"/>
      <c r="AB50" s="384"/>
      <c r="AC50" s="384"/>
      <c r="AD50" s="384"/>
      <c r="AE50" s="384"/>
      <c r="AF50" s="384"/>
      <c r="AG50" s="384"/>
      <c r="AH50" s="384"/>
      <c r="AI50" s="384"/>
      <c r="AJ50" s="384"/>
      <c r="AK50" s="384"/>
      <c r="AL50" s="384"/>
      <c r="AM50" s="384"/>
      <c r="AN50" s="384"/>
      <c r="AO50" s="384"/>
      <c r="AP50" s="384"/>
      <c r="AQ50" s="384"/>
      <c r="AR50" s="384"/>
      <c r="AS50" s="384"/>
      <c r="AT50" s="384"/>
      <c r="AU50" s="384"/>
      <c r="AV50" s="384"/>
      <c r="AW50" s="384"/>
      <c r="AX50" s="384"/>
      <c r="AY50" s="384"/>
      <c r="AZ50" s="384"/>
      <c r="BA50" s="384"/>
      <c r="BB50" s="384"/>
      <c r="BC50" s="384"/>
      <c r="BD50" s="384"/>
      <c r="BE50" s="384"/>
      <c r="BF50" s="384"/>
      <c r="BG50" s="384"/>
      <c r="BH50" s="384"/>
      <c r="BI50" s="384"/>
      <c r="BJ50" s="384"/>
      <c r="BK50" s="384"/>
      <c r="BL50" s="384"/>
      <c r="BM50" s="384"/>
      <c r="BN50" s="384"/>
      <c r="BO50" s="384"/>
      <c r="BP50" s="384"/>
      <c r="BQ50" s="384"/>
      <c r="BR50" s="384"/>
      <c r="BS50" s="384"/>
      <c r="BT50" s="384"/>
      <c r="BU50" s="384"/>
      <c r="BV50" s="384"/>
      <c r="BW50" s="384"/>
      <c r="BX50" s="384"/>
      <c r="BY50" s="384"/>
      <c r="BZ50" s="384"/>
      <c r="CA50" s="384"/>
      <c r="CB50" s="384"/>
      <c r="CC50" s="384"/>
      <c r="CD50" s="384"/>
      <c r="CE50" s="384"/>
      <c r="CF50" s="384"/>
      <c r="CG50" s="384"/>
      <c r="CH50" s="384"/>
      <c r="CI50" s="384"/>
      <c r="CJ50" s="384"/>
      <c r="CK50" s="384"/>
      <c r="CL50" s="384"/>
      <c r="CM50" s="384"/>
      <c r="CN50" s="384"/>
      <c r="CO50" s="384"/>
      <c r="CP50" s="384"/>
      <c r="CQ50" s="384"/>
      <c r="CR50" s="384"/>
      <c r="CS50" s="384"/>
      <c r="CT50" s="384"/>
      <c r="CU50" s="384"/>
      <c r="CV50" s="384"/>
      <c r="CW50" s="384"/>
      <c r="CX50" s="384"/>
      <c r="CY50" s="384"/>
      <c r="CZ50" s="384"/>
      <c r="DA50" s="384"/>
      <c r="DB50" s="384"/>
      <c r="DC50" s="384"/>
      <c r="DD50" s="384"/>
      <c r="DE50" s="384"/>
      <c r="DF50" s="384"/>
      <c r="DG50" s="384"/>
      <c r="DH50" s="384"/>
      <c r="DI50" s="384"/>
      <c r="DJ50" s="384"/>
      <c r="DK50" s="384"/>
      <c r="DL50" s="384"/>
      <c r="DM50" s="384"/>
      <c r="DN50" s="384"/>
      <c r="DO50" s="384"/>
      <c r="DP50" s="384"/>
      <c r="DQ50" s="384"/>
      <c r="DR50" s="384"/>
      <c r="DS50" s="384"/>
      <c r="DT50" s="384"/>
      <c r="DU50" s="384"/>
      <c r="DV50" s="384"/>
      <c r="DW50" s="384"/>
      <c r="DX50" s="384"/>
      <c r="DY50" s="384"/>
      <c r="DZ50" s="384"/>
      <c r="EA50" s="384"/>
      <c r="EB50" s="384"/>
      <c r="EC50" s="384"/>
      <c r="ED50" s="384"/>
      <c r="EE50" s="384"/>
      <c r="EF50" s="384"/>
      <c r="EG50" s="384"/>
      <c r="EH50" s="384"/>
      <c r="EI50" s="384"/>
      <c r="EJ50" s="384"/>
      <c r="EK50" s="384"/>
      <c r="EL50" s="384"/>
      <c r="EM50" s="384"/>
      <c r="EN50" s="384"/>
      <c r="EO50" s="384"/>
      <c r="EP50" s="384"/>
      <c r="EQ50" s="384"/>
      <c r="ER50" s="384"/>
    </row>
    <row r="51" spans="1:148" ht="12.75" customHeight="1" x14ac:dyDescent="0.2">
      <c r="A51" s="379" t="s">
        <v>444</v>
      </c>
      <c r="B51" s="382">
        <v>100</v>
      </c>
      <c r="C51" s="383">
        <v>4.8</v>
      </c>
      <c r="D51" s="383">
        <v>0.1</v>
      </c>
      <c r="E51" s="383">
        <v>1.6</v>
      </c>
      <c r="F51" s="383">
        <v>2.2999999999999998</v>
      </c>
      <c r="G51" s="383">
        <v>0.7</v>
      </c>
      <c r="H51" s="383">
        <v>93.3</v>
      </c>
      <c r="I51" s="383">
        <v>1.2</v>
      </c>
      <c r="J51" s="383">
        <v>3.9</v>
      </c>
      <c r="K51" s="383">
        <v>88.3</v>
      </c>
      <c r="L51" s="383">
        <v>12.4</v>
      </c>
      <c r="M51" s="383">
        <v>75.900000000000006</v>
      </c>
      <c r="N51" s="384"/>
      <c r="O51" s="384"/>
      <c r="P51" s="384"/>
      <c r="Q51" s="384"/>
      <c r="R51" s="384"/>
      <c r="S51" s="384"/>
      <c r="T51" s="384"/>
      <c r="U51" s="384"/>
      <c r="V51" s="384"/>
      <c r="W51" s="384"/>
      <c r="X51" s="384"/>
      <c r="Y51" s="384"/>
      <c r="Z51" s="384"/>
      <c r="AA51" s="384"/>
      <c r="AB51" s="384"/>
      <c r="AC51" s="384"/>
      <c r="AD51" s="384"/>
      <c r="AE51" s="384"/>
      <c r="AF51" s="384"/>
      <c r="AG51" s="384"/>
      <c r="AH51" s="384"/>
      <c r="AI51" s="384"/>
      <c r="AJ51" s="384"/>
      <c r="AK51" s="384"/>
      <c r="AL51" s="384"/>
      <c r="AM51" s="384"/>
      <c r="AN51" s="384"/>
      <c r="AO51" s="384"/>
      <c r="AP51" s="384"/>
      <c r="AQ51" s="384"/>
      <c r="AR51" s="384"/>
      <c r="AS51" s="384"/>
      <c r="AT51" s="384"/>
      <c r="AU51" s="384"/>
      <c r="AV51" s="384"/>
      <c r="AW51" s="384"/>
      <c r="AX51" s="384"/>
      <c r="AY51" s="384"/>
      <c r="AZ51" s="384"/>
      <c r="BA51" s="384"/>
      <c r="BB51" s="384"/>
      <c r="BC51" s="384"/>
      <c r="BD51" s="384"/>
      <c r="BE51" s="384"/>
      <c r="BF51" s="384"/>
      <c r="BG51" s="384"/>
      <c r="BH51" s="384"/>
      <c r="BI51" s="384"/>
      <c r="BJ51" s="384"/>
      <c r="BK51" s="384"/>
      <c r="BL51" s="384"/>
      <c r="BM51" s="384"/>
      <c r="BN51" s="384"/>
      <c r="BO51" s="384"/>
      <c r="BP51" s="384"/>
      <c r="BQ51" s="384"/>
      <c r="BR51" s="384"/>
      <c r="BS51" s="384"/>
      <c r="BT51" s="384"/>
      <c r="BU51" s="384"/>
      <c r="BV51" s="384"/>
      <c r="BW51" s="384"/>
      <c r="BX51" s="384"/>
      <c r="BY51" s="384"/>
      <c r="BZ51" s="384"/>
      <c r="CA51" s="384"/>
      <c r="CB51" s="384"/>
      <c r="CC51" s="384"/>
      <c r="CD51" s="384"/>
      <c r="CE51" s="384"/>
      <c r="CF51" s="384"/>
      <c r="CG51" s="384"/>
      <c r="CH51" s="384"/>
      <c r="CI51" s="384"/>
      <c r="CJ51" s="384"/>
      <c r="CK51" s="384"/>
      <c r="CL51" s="384"/>
      <c r="CM51" s="384"/>
      <c r="CN51" s="384"/>
      <c r="CO51" s="384"/>
      <c r="CP51" s="384"/>
      <c r="CQ51" s="384"/>
      <c r="CR51" s="384"/>
      <c r="CS51" s="384"/>
      <c r="CT51" s="384"/>
      <c r="CU51" s="384"/>
      <c r="CV51" s="384"/>
      <c r="CW51" s="384"/>
      <c r="CX51" s="384"/>
      <c r="CY51" s="384"/>
      <c r="CZ51" s="384"/>
      <c r="DA51" s="384"/>
      <c r="DB51" s="384"/>
      <c r="DC51" s="384"/>
      <c r="DD51" s="384"/>
      <c r="DE51" s="384"/>
      <c r="DF51" s="384"/>
      <c r="DG51" s="384"/>
      <c r="DH51" s="384"/>
      <c r="DI51" s="384"/>
      <c r="DJ51" s="384"/>
      <c r="DK51" s="384"/>
      <c r="DL51" s="384"/>
      <c r="DM51" s="384"/>
      <c r="DN51" s="384"/>
      <c r="DO51" s="384"/>
      <c r="DP51" s="384"/>
      <c r="DQ51" s="384"/>
      <c r="DR51" s="384"/>
      <c r="DS51" s="384"/>
      <c r="DT51" s="384"/>
      <c r="DU51" s="384"/>
      <c r="DV51" s="384"/>
      <c r="DW51" s="384"/>
      <c r="DX51" s="384"/>
      <c r="DY51" s="384"/>
      <c r="DZ51" s="384"/>
      <c r="EA51" s="384"/>
      <c r="EB51" s="384"/>
      <c r="EC51" s="384"/>
      <c r="ED51" s="384"/>
      <c r="EE51" s="384"/>
      <c r="EF51" s="384"/>
      <c r="EG51" s="384"/>
      <c r="EH51" s="384"/>
      <c r="EI51" s="384"/>
      <c r="EJ51" s="384"/>
      <c r="EK51" s="384"/>
      <c r="EL51" s="384"/>
      <c r="EM51" s="384"/>
      <c r="EN51" s="384"/>
      <c r="EO51" s="384"/>
      <c r="EP51" s="384"/>
      <c r="EQ51" s="384"/>
      <c r="ER51" s="384"/>
    </row>
    <row r="52" spans="1:148" ht="12.75" customHeight="1" x14ac:dyDescent="0.2">
      <c r="A52" s="379" t="s">
        <v>1984</v>
      </c>
      <c r="B52" s="382">
        <v>100</v>
      </c>
      <c r="C52" s="383">
        <v>4.5999999999999996</v>
      </c>
      <c r="D52" s="383">
        <v>0.1</v>
      </c>
      <c r="E52" s="383">
        <v>1.6</v>
      </c>
      <c r="F52" s="383">
        <v>2.2000000000000002</v>
      </c>
      <c r="G52" s="383">
        <v>0.7</v>
      </c>
      <c r="H52" s="383">
        <v>93.5</v>
      </c>
      <c r="I52" s="383">
        <v>1.2</v>
      </c>
      <c r="J52" s="383">
        <v>4.3</v>
      </c>
      <c r="K52" s="383">
        <v>88</v>
      </c>
      <c r="L52" s="383">
        <v>12.7</v>
      </c>
      <c r="M52" s="383">
        <v>75.3</v>
      </c>
      <c r="N52" s="384"/>
      <c r="O52" s="384"/>
      <c r="P52" s="384"/>
      <c r="Q52" s="384"/>
      <c r="R52" s="384"/>
      <c r="S52" s="384"/>
      <c r="T52" s="384"/>
      <c r="U52" s="384"/>
      <c r="V52" s="384"/>
      <c r="W52" s="384"/>
      <c r="X52" s="384"/>
      <c r="Y52" s="384"/>
      <c r="Z52" s="384"/>
      <c r="AA52" s="384"/>
      <c r="AB52" s="384"/>
      <c r="AC52" s="384"/>
      <c r="AD52" s="384"/>
      <c r="AE52" s="384"/>
      <c r="AF52" s="384"/>
      <c r="AG52" s="384"/>
      <c r="AH52" s="384"/>
      <c r="AI52" s="384"/>
      <c r="AJ52" s="384"/>
      <c r="AK52" s="384"/>
      <c r="AL52" s="384"/>
      <c r="AM52" s="384"/>
      <c r="AN52" s="384"/>
      <c r="AO52" s="384"/>
      <c r="AP52" s="384"/>
      <c r="AQ52" s="384"/>
      <c r="AR52" s="384"/>
      <c r="AS52" s="384"/>
      <c r="AT52" s="384"/>
      <c r="AU52" s="384"/>
      <c r="AV52" s="384"/>
      <c r="AW52" s="384"/>
      <c r="AX52" s="384"/>
      <c r="AY52" s="384"/>
      <c r="AZ52" s="384"/>
      <c r="BA52" s="384"/>
      <c r="BB52" s="384"/>
      <c r="BC52" s="384"/>
      <c r="BD52" s="384"/>
      <c r="BE52" s="384"/>
      <c r="BF52" s="384"/>
      <c r="BG52" s="384"/>
      <c r="BH52" s="384"/>
      <c r="BI52" s="384"/>
      <c r="BJ52" s="384"/>
      <c r="BK52" s="384"/>
      <c r="BL52" s="384"/>
      <c r="BM52" s="384"/>
      <c r="BN52" s="384"/>
      <c r="BO52" s="384"/>
      <c r="BP52" s="384"/>
      <c r="BQ52" s="384"/>
      <c r="BR52" s="384"/>
      <c r="BS52" s="384"/>
      <c r="BT52" s="384"/>
      <c r="BU52" s="384"/>
      <c r="BV52" s="384"/>
      <c r="BW52" s="384"/>
      <c r="BX52" s="384"/>
      <c r="BY52" s="384"/>
      <c r="BZ52" s="384"/>
      <c r="CA52" s="384"/>
      <c r="CB52" s="384"/>
      <c r="CC52" s="384"/>
      <c r="CD52" s="384"/>
      <c r="CE52" s="384"/>
      <c r="CF52" s="384"/>
      <c r="CG52" s="384"/>
      <c r="CH52" s="384"/>
      <c r="CI52" s="384"/>
      <c r="CJ52" s="384"/>
      <c r="CK52" s="384"/>
      <c r="CL52" s="384"/>
      <c r="CM52" s="384"/>
      <c r="CN52" s="384"/>
      <c r="CO52" s="384"/>
      <c r="CP52" s="384"/>
      <c r="CQ52" s="384"/>
      <c r="CR52" s="384"/>
      <c r="CS52" s="384"/>
      <c r="CT52" s="384"/>
      <c r="CU52" s="384"/>
      <c r="CV52" s="384"/>
      <c r="CW52" s="384"/>
      <c r="CX52" s="384"/>
      <c r="CY52" s="384"/>
      <c r="CZ52" s="384"/>
      <c r="DA52" s="384"/>
      <c r="DB52" s="384"/>
      <c r="DC52" s="384"/>
      <c r="DD52" s="384"/>
      <c r="DE52" s="384"/>
      <c r="DF52" s="384"/>
      <c r="DG52" s="384"/>
      <c r="DH52" s="384"/>
      <c r="DI52" s="384"/>
      <c r="DJ52" s="384"/>
      <c r="DK52" s="384"/>
      <c r="DL52" s="384"/>
      <c r="DM52" s="384"/>
      <c r="DN52" s="384"/>
      <c r="DO52" s="384"/>
      <c r="DP52" s="384"/>
      <c r="DQ52" s="384"/>
      <c r="DR52" s="384"/>
      <c r="DS52" s="384"/>
      <c r="DT52" s="384"/>
      <c r="DU52" s="384"/>
      <c r="DV52" s="384"/>
      <c r="DW52" s="384"/>
      <c r="DX52" s="384"/>
      <c r="DY52" s="384"/>
      <c r="DZ52" s="384"/>
      <c r="EA52" s="384"/>
      <c r="EB52" s="384"/>
      <c r="EC52" s="384"/>
      <c r="ED52" s="384"/>
      <c r="EE52" s="384"/>
      <c r="EF52" s="384"/>
      <c r="EG52" s="384"/>
      <c r="EH52" s="384"/>
      <c r="EI52" s="384"/>
      <c r="EJ52" s="384"/>
      <c r="EK52" s="384"/>
      <c r="EL52" s="384"/>
      <c r="EM52" s="384"/>
      <c r="EN52" s="384"/>
      <c r="EO52" s="384"/>
      <c r="EP52" s="384"/>
      <c r="EQ52" s="384"/>
      <c r="ER52" s="384"/>
    </row>
    <row r="53" spans="1:148" ht="12.75" customHeight="1" x14ac:dyDescent="0.2">
      <c r="A53" s="379" t="s">
        <v>446</v>
      </c>
      <c r="B53" s="382">
        <v>100</v>
      </c>
      <c r="C53" s="383">
        <v>4.7</v>
      </c>
      <c r="D53" s="383">
        <v>0.1</v>
      </c>
      <c r="E53" s="383">
        <v>1.6</v>
      </c>
      <c r="F53" s="383">
        <v>2.2000000000000002</v>
      </c>
      <c r="G53" s="383">
        <v>0.8</v>
      </c>
      <c r="H53" s="383">
        <v>93.3</v>
      </c>
      <c r="I53" s="383">
        <v>1.1000000000000001</v>
      </c>
      <c r="J53" s="383">
        <v>4.8</v>
      </c>
      <c r="K53" s="383">
        <v>87.4</v>
      </c>
      <c r="L53" s="383">
        <v>12.7</v>
      </c>
      <c r="M53" s="383">
        <v>74.7</v>
      </c>
      <c r="N53" s="384"/>
      <c r="O53" s="384"/>
      <c r="P53" s="384"/>
      <c r="Q53" s="384"/>
      <c r="R53" s="384"/>
      <c r="S53" s="384"/>
      <c r="T53" s="384"/>
      <c r="U53" s="384"/>
      <c r="V53" s="384"/>
      <c r="W53" s="384"/>
      <c r="X53" s="384"/>
      <c r="Y53" s="384"/>
      <c r="Z53" s="384"/>
      <c r="AA53" s="384"/>
      <c r="AB53" s="384"/>
      <c r="AC53" s="384"/>
      <c r="AD53" s="384"/>
      <c r="AE53" s="384"/>
      <c r="AF53" s="384"/>
      <c r="AG53" s="384"/>
      <c r="AH53" s="384"/>
      <c r="AI53" s="384"/>
      <c r="AJ53" s="384"/>
      <c r="AK53" s="384"/>
      <c r="AL53" s="384"/>
      <c r="AM53" s="384"/>
      <c r="AN53" s="384"/>
      <c r="AO53" s="384"/>
      <c r="AP53" s="384"/>
      <c r="AQ53" s="384"/>
      <c r="AR53" s="384"/>
      <c r="AS53" s="384"/>
      <c r="AT53" s="384"/>
      <c r="AU53" s="384"/>
      <c r="AV53" s="384"/>
      <c r="AW53" s="384"/>
      <c r="AX53" s="384"/>
      <c r="AY53" s="384"/>
      <c r="AZ53" s="384"/>
      <c r="BA53" s="384"/>
      <c r="BB53" s="384"/>
      <c r="BC53" s="384"/>
      <c r="BD53" s="384"/>
      <c r="BE53" s="384"/>
      <c r="BF53" s="384"/>
      <c r="BG53" s="384"/>
      <c r="BH53" s="384"/>
      <c r="BI53" s="384"/>
      <c r="BJ53" s="384"/>
      <c r="BK53" s="384"/>
      <c r="BL53" s="384"/>
      <c r="BM53" s="384"/>
      <c r="BN53" s="384"/>
      <c r="BO53" s="384"/>
      <c r="BP53" s="384"/>
      <c r="BQ53" s="384"/>
      <c r="BR53" s="384"/>
      <c r="BS53" s="384"/>
      <c r="BT53" s="384"/>
      <c r="BU53" s="384"/>
      <c r="BV53" s="384"/>
      <c r="BW53" s="384"/>
      <c r="BX53" s="384"/>
      <c r="BY53" s="384"/>
      <c r="BZ53" s="384"/>
      <c r="CA53" s="384"/>
      <c r="CB53" s="384"/>
      <c r="CC53" s="384"/>
      <c r="CD53" s="384"/>
      <c r="CE53" s="384"/>
      <c r="CF53" s="384"/>
      <c r="CG53" s="384"/>
      <c r="CH53" s="384"/>
      <c r="CI53" s="384"/>
      <c r="CJ53" s="384"/>
      <c r="CK53" s="384"/>
      <c r="CL53" s="384"/>
      <c r="CM53" s="384"/>
      <c r="CN53" s="384"/>
      <c r="CO53" s="384"/>
      <c r="CP53" s="384"/>
      <c r="CQ53" s="384"/>
      <c r="CR53" s="384"/>
      <c r="CS53" s="384"/>
      <c r="CT53" s="384"/>
      <c r="CU53" s="384"/>
      <c r="CV53" s="384"/>
      <c r="CW53" s="384"/>
      <c r="CX53" s="384"/>
      <c r="CY53" s="384"/>
      <c r="CZ53" s="384"/>
      <c r="DA53" s="384"/>
      <c r="DB53" s="384"/>
      <c r="DC53" s="384"/>
      <c r="DD53" s="384"/>
      <c r="DE53" s="384"/>
      <c r="DF53" s="384"/>
      <c r="DG53" s="384"/>
      <c r="DH53" s="384"/>
      <c r="DI53" s="384"/>
      <c r="DJ53" s="384"/>
      <c r="DK53" s="384"/>
      <c r="DL53" s="384"/>
      <c r="DM53" s="384"/>
      <c r="DN53" s="384"/>
      <c r="DO53" s="384"/>
      <c r="DP53" s="384"/>
      <c r="DQ53" s="384"/>
      <c r="DR53" s="384"/>
      <c r="DS53" s="384"/>
      <c r="DT53" s="384"/>
      <c r="DU53" s="384"/>
      <c r="DV53" s="384"/>
      <c r="DW53" s="384"/>
      <c r="DX53" s="384"/>
      <c r="DY53" s="384"/>
      <c r="DZ53" s="384"/>
      <c r="EA53" s="384"/>
      <c r="EB53" s="384"/>
      <c r="EC53" s="384"/>
      <c r="ED53" s="384"/>
      <c r="EE53" s="384"/>
      <c r="EF53" s="384"/>
      <c r="EG53" s="384"/>
      <c r="EH53" s="384"/>
      <c r="EI53" s="384"/>
      <c r="EJ53" s="384"/>
      <c r="EK53" s="384"/>
      <c r="EL53" s="384"/>
      <c r="EM53" s="384"/>
      <c r="EN53" s="384"/>
      <c r="EO53" s="384"/>
      <c r="EP53" s="384"/>
      <c r="EQ53" s="384"/>
      <c r="ER53" s="384"/>
    </row>
    <row r="54" spans="1:148" ht="12.75" customHeight="1" x14ac:dyDescent="0.2">
      <c r="A54" s="379" t="s">
        <v>447</v>
      </c>
      <c r="B54" s="382">
        <v>100</v>
      </c>
      <c r="C54" s="383">
        <v>4.5</v>
      </c>
      <c r="D54" s="383">
        <v>0.1</v>
      </c>
      <c r="E54" s="383">
        <v>1.5</v>
      </c>
      <c r="F54" s="383">
        <v>2.1</v>
      </c>
      <c r="G54" s="383">
        <v>0.8</v>
      </c>
      <c r="H54" s="383">
        <v>93.3</v>
      </c>
      <c r="I54" s="383">
        <v>1</v>
      </c>
      <c r="J54" s="383">
        <v>5.6</v>
      </c>
      <c r="K54" s="383">
        <v>86.6</v>
      </c>
      <c r="L54" s="383">
        <v>13.1</v>
      </c>
      <c r="M54" s="383">
        <v>73.599999999999994</v>
      </c>
      <c r="N54" s="384"/>
      <c r="O54" s="384"/>
      <c r="P54" s="384"/>
      <c r="Q54" s="384"/>
      <c r="R54" s="384"/>
      <c r="S54" s="384"/>
      <c r="T54" s="384"/>
      <c r="U54" s="384"/>
      <c r="V54" s="384"/>
      <c r="W54" s="384"/>
      <c r="X54" s="384"/>
      <c r="Y54" s="384"/>
      <c r="Z54" s="384"/>
      <c r="AA54" s="384"/>
      <c r="AB54" s="384"/>
      <c r="AC54" s="384"/>
      <c r="AD54" s="384"/>
      <c r="AE54" s="384"/>
      <c r="AF54" s="384"/>
      <c r="AG54" s="384"/>
      <c r="AH54" s="384"/>
      <c r="AI54" s="384"/>
      <c r="AJ54" s="384"/>
      <c r="AK54" s="384"/>
      <c r="AL54" s="384"/>
      <c r="AM54" s="384"/>
      <c r="AN54" s="384"/>
      <c r="AO54" s="384"/>
      <c r="AP54" s="384"/>
      <c r="AQ54" s="384"/>
      <c r="AR54" s="384"/>
      <c r="AS54" s="384"/>
      <c r="AT54" s="384"/>
      <c r="AU54" s="384"/>
      <c r="AV54" s="384"/>
      <c r="AW54" s="384"/>
      <c r="AX54" s="384"/>
      <c r="AY54" s="384"/>
      <c r="AZ54" s="384"/>
      <c r="BA54" s="384"/>
      <c r="BB54" s="384"/>
      <c r="BC54" s="384"/>
      <c r="BD54" s="384"/>
      <c r="BE54" s="384"/>
      <c r="BF54" s="384"/>
      <c r="BG54" s="384"/>
      <c r="BH54" s="384"/>
      <c r="BI54" s="384"/>
      <c r="BJ54" s="384"/>
      <c r="BK54" s="384"/>
      <c r="BL54" s="384"/>
      <c r="BM54" s="384"/>
      <c r="BN54" s="384"/>
      <c r="BO54" s="384"/>
      <c r="BP54" s="384"/>
      <c r="BQ54" s="384"/>
      <c r="BR54" s="384"/>
      <c r="BS54" s="384"/>
      <c r="BT54" s="384"/>
      <c r="BU54" s="384"/>
      <c r="BV54" s="384"/>
      <c r="BW54" s="384"/>
      <c r="BX54" s="384"/>
      <c r="BY54" s="384"/>
      <c r="BZ54" s="384"/>
      <c r="CA54" s="384"/>
      <c r="CB54" s="384"/>
      <c r="CC54" s="384"/>
      <c r="CD54" s="384"/>
      <c r="CE54" s="384"/>
      <c r="CF54" s="384"/>
      <c r="CG54" s="384"/>
      <c r="CH54" s="384"/>
      <c r="CI54" s="384"/>
      <c r="CJ54" s="384"/>
      <c r="CK54" s="384"/>
      <c r="CL54" s="384"/>
      <c r="CM54" s="384"/>
      <c r="CN54" s="384"/>
      <c r="CO54" s="384"/>
      <c r="CP54" s="384"/>
      <c r="CQ54" s="384"/>
      <c r="CR54" s="384"/>
      <c r="CS54" s="384"/>
      <c r="CT54" s="384"/>
      <c r="CU54" s="384"/>
      <c r="CV54" s="384"/>
      <c r="CW54" s="384"/>
      <c r="CX54" s="384"/>
      <c r="CY54" s="384"/>
      <c r="CZ54" s="384"/>
      <c r="DA54" s="384"/>
      <c r="DB54" s="384"/>
      <c r="DC54" s="384"/>
      <c r="DD54" s="384"/>
      <c r="DE54" s="384"/>
      <c r="DF54" s="384"/>
      <c r="DG54" s="384"/>
      <c r="DH54" s="384"/>
      <c r="DI54" s="384"/>
      <c r="DJ54" s="384"/>
      <c r="DK54" s="384"/>
      <c r="DL54" s="384"/>
      <c r="DM54" s="384"/>
      <c r="DN54" s="384"/>
      <c r="DO54" s="384"/>
      <c r="DP54" s="384"/>
      <c r="DQ54" s="384"/>
      <c r="DR54" s="384"/>
      <c r="DS54" s="384"/>
      <c r="DT54" s="384"/>
      <c r="DU54" s="384"/>
      <c r="DV54" s="384"/>
      <c r="DW54" s="384"/>
      <c r="DX54" s="384"/>
      <c r="DY54" s="384"/>
      <c r="DZ54" s="384"/>
      <c r="EA54" s="384"/>
      <c r="EB54" s="384"/>
      <c r="EC54" s="384"/>
      <c r="ED54" s="384"/>
      <c r="EE54" s="384"/>
      <c r="EF54" s="384"/>
      <c r="EG54" s="384"/>
      <c r="EH54" s="384"/>
      <c r="EI54" s="384"/>
      <c r="EJ54" s="384"/>
      <c r="EK54" s="384"/>
      <c r="EL54" s="384"/>
      <c r="EM54" s="384"/>
      <c r="EN54" s="384"/>
      <c r="EO54" s="384"/>
      <c r="EP54" s="384"/>
      <c r="EQ54" s="384"/>
      <c r="ER54" s="384"/>
    </row>
    <row r="55" spans="1:148" ht="12.75" customHeight="1" x14ac:dyDescent="0.2">
      <c r="A55" s="379" t="s">
        <v>448</v>
      </c>
      <c r="B55" s="382">
        <v>100</v>
      </c>
      <c r="C55" s="383">
        <v>4.8</v>
      </c>
      <c r="D55" s="383">
        <v>0.1</v>
      </c>
      <c r="E55" s="383">
        <v>1.7</v>
      </c>
      <c r="F55" s="383">
        <v>2.2000000000000002</v>
      </c>
      <c r="G55" s="383">
        <v>0.8</v>
      </c>
      <c r="H55" s="383">
        <v>93.1</v>
      </c>
      <c r="I55" s="383">
        <v>1</v>
      </c>
      <c r="J55" s="383">
        <v>5.6</v>
      </c>
      <c r="K55" s="383">
        <v>86.5</v>
      </c>
      <c r="L55" s="383">
        <v>12.8</v>
      </c>
      <c r="M55" s="383">
        <v>73.7</v>
      </c>
      <c r="N55" s="384"/>
      <c r="O55" s="384"/>
      <c r="P55" s="384"/>
      <c r="Q55" s="384"/>
      <c r="R55" s="384"/>
      <c r="S55" s="384"/>
      <c r="T55" s="384"/>
      <c r="U55" s="384"/>
      <c r="V55" s="384"/>
      <c r="W55" s="384"/>
      <c r="X55" s="384"/>
      <c r="Y55" s="384"/>
      <c r="Z55" s="384"/>
      <c r="AA55" s="384"/>
      <c r="AB55" s="384"/>
      <c r="AC55" s="384"/>
      <c r="AD55" s="384"/>
      <c r="AE55" s="384"/>
      <c r="AF55" s="384"/>
      <c r="AG55" s="384"/>
      <c r="AH55" s="384"/>
      <c r="AI55" s="384"/>
      <c r="AJ55" s="384"/>
      <c r="AK55" s="384"/>
      <c r="AL55" s="384"/>
      <c r="AM55" s="384"/>
      <c r="AN55" s="384"/>
      <c r="AO55" s="384"/>
      <c r="AP55" s="384"/>
      <c r="AQ55" s="384"/>
      <c r="AR55" s="384"/>
      <c r="AS55" s="384"/>
      <c r="AT55" s="384"/>
      <c r="AU55" s="384"/>
      <c r="AV55" s="384"/>
      <c r="AW55" s="384"/>
      <c r="AX55" s="384"/>
      <c r="AY55" s="384"/>
      <c r="AZ55" s="384"/>
      <c r="BA55" s="384"/>
      <c r="BB55" s="384"/>
      <c r="BC55" s="384"/>
      <c r="BD55" s="384"/>
      <c r="BE55" s="384"/>
      <c r="BF55" s="384"/>
      <c r="BG55" s="384"/>
      <c r="BH55" s="384"/>
      <c r="BI55" s="384"/>
      <c r="BJ55" s="384"/>
      <c r="BK55" s="384"/>
      <c r="BL55" s="384"/>
      <c r="BM55" s="384"/>
      <c r="BN55" s="384"/>
      <c r="BO55" s="384"/>
      <c r="BP55" s="384"/>
      <c r="BQ55" s="384"/>
      <c r="BR55" s="384"/>
      <c r="BS55" s="384"/>
      <c r="BT55" s="384"/>
      <c r="BU55" s="384"/>
      <c r="BV55" s="384"/>
      <c r="BW55" s="384"/>
      <c r="BX55" s="384"/>
      <c r="BY55" s="384"/>
      <c r="BZ55" s="384"/>
      <c r="CA55" s="384"/>
      <c r="CB55" s="384"/>
      <c r="CC55" s="384"/>
      <c r="CD55" s="384"/>
      <c r="CE55" s="384"/>
      <c r="CF55" s="384"/>
      <c r="CG55" s="384"/>
      <c r="CH55" s="384"/>
      <c r="CI55" s="384"/>
      <c r="CJ55" s="384"/>
      <c r="CK55" s="384"/>
      <c r="CL55" s="384"/>
      <c r="CM55" s="384"/>
      <c r="CN55" s="384"/>
      <c r="CO55" s="384"/>
      <c r="CP55" s="384"/>
      <c r="CQ55" s="384"/>
      <c r="CR55" s="384"/>
      <c r="CS55" s="384"/>
      <c r="CT55" s="384"/>
      <c r="CU55" s="384"/>
      <c r="CV55" s="384"/>
      <c r="CW55" s="384"/>
      <c r="CX55" s="384"/>
      <c r="CY55" s="384"/>
      <c r="CZ55" s="384"/>
      <c r="DA55" s="384"/>
      <c r="DB55" s="384"/>
      <c r="DC55" s="384"/>
      <c r="DD55" s="384"/>
      <c r="DE55" s="384"/>
      <c r="DF55" s="384"/>
      <c r="DG55" s="384"/>
      <c r="DH55" s="384"/>
      <c r="DI55" s="384"/>
      <c r="DJ55" s="384"/>
      <c r="DK55" s="384"/>
      <c r="DL55" s="384"/>
      <c r="DM55" s="384"/>
      <c r="DN55" s="384"/>
      <c r="DO55" s="384"/>
      <c r="DP55" s="384"/>
      <c r="DQ55" s="384"/>
      <c r="DR55" s="384"/>
      <c r="DS55" s="384"/>
      <c r="DT55" s="384"/>
      <c r="DU55" s="384"/>
      <c r="DV55" s="384"/>
      <c r="DW55" s="384"/>
      <c r="DX55" s="384"/>
      <c r="DY55" s="384"/>
      <c r="DZ55" s="384"/>
      <c r="EA55" s="384"/>
      <c r="EB55" s="384"/>
      <c r="EC55" s="384"/>
      <c r="ED55" s="384"/>
      <c r="EE55" s="384"/>
      <c r="EF55" s="384"/>
      <c r="EG55" s="384"/>
      <c r="EH55" s="384"/>
      <c r="EI55" s="384"/>
      <c r="EJ55" s="384"/>
      <c r="EK55" s="384"/>
      <c r="EL55" s="384"/>
      <c r="EM55" s="384"/>
      <c r="EN55" s="384"/>
      <c r="EO55" s="384"/>
      <c r="EP55" s="384"/>
      <c r="EQ55" s="384"/>
      <c r="ER55" s="384"/>
    </row>
    <row r="56" spans="1:148" ht="12.75" customHeight="1" x14ac:dyDescent="0.2">
      <c r="A56" s="379" t="s">
        <v>983</v>
      </c>
      <c r="B56" s="382">
        <v>100</v>
      </c>
      <c r="C56" s="383">
        <v>5.3</v>
      </c>
      <c r="D56" s="383">
        <v>0.1</v>
      </c>
      <c r="E56" s="383">
        <v>1.8</v>
      </c>
      <c r="F56" s="383">
        <v>2.5</v>
      </c>
      <c r="G56" s="383">
        <v>0.9</v>
      </c>
      <c r="H56" s="383">
        <v>93.1</v>
      </c>
      <c r="I56" s="383">
        <v>1</v>
      </c>
      <c r="J56" s="383">
        <v>6</v>
      </c>
      <c r="K56" s="383">
        <v>86.1</v>
      </c>
      <c r="L56" s="383">
        <v>12.8</v>
      </c>
      <c r="M56" s="383">
        <v>73.3</v>
      </c>
      <c r="N56" s="384"/>
      <c r="O56" s="384"/>
      <c r="P56" s="384"/>
      <c r="Q56" s="384"/>
      <c r="R56" s="384"/>
      <c r="S56" s="384"/>
      <c r="T56" s="384"/>
      <c r="U56" s="384"/>
      <c r="V56" s="384"/>
      <c r="W56" s="384"/>
      <c r="X56" s="384"/>
      <c r="Y56" s="384"/>
      <c r="Z56" s="384"/>
      <c r="AA56" s="384"/>
      <c r="AB56" s="384"/>
      <c r="AC56" s="384"/>
      <c r="AD56" s="384"/>
      <c r="AE56" s="384"/>
      <c r="AF56" s="384"/>
      <c r="AG56" s="384"/>
      <c r="AH56" s="384"/>
      <c r="AI56" s="384"/>
      <c r="AJ56" s="384"/>
      <c r="AK56" s="384"/>
      <c r="AL56" s="384"/>
      <c r="AM56" s="384"/>
      <c r="AN56" s="384"/>
      <c r="AO56" s="384"/>
      <c r="AP56" s="384"/>
      <c r="AQ56" s="384"/>
      <c r="AR56" s="384"/>
      <c r="AS56" s="384"/>
      <c r="AT56" s="384"/>
      <c r="AU56" s="384"/>
      <c r="AV56" s="384"/>
      <c r="AW56" s="384"/>
      <c r="AX56" s="384"/>
      <c r="AY56" s="384"/>
      <c r="AZ56" s="384"/>
      <c r="BA56" s="384"/>
      <c r="BB56" s="384"/>
      <c r="BC56" s="384"/>
      <c r="BD56" s="384"/>
      <c r="BE56" s="384"/>
      <c r="BF56" s="384"/>
      <c r="BG56" s="384"/>
      <c r="BH56" s="384"/>
      <c r="BI56" s="384"/>
      <c r="BJ56" s="384"/>
      <c r="BK56" s="384"/>
      <c r="BL56" s="384"/>
      <c r="BM56" s="384"/>
      <c r="BN56" s="384"/>
      <c r="BO56" s="384"/>
      <c r="BP56" s="384"/>
      <c r="BQ56" s="384"/>
      <c r="BR56" s="384"/>
      <c r="BS56" s="384"/>
      <c r="BT56" s="384"/>
      <c r="BU56" s="384"/>
      <c r="BV56" s="384"/>
      <c r="BW56" s="384"/>
      <c r="BX56" s="384"/>
      <c r="BY56" s="384"/>
      <c r="BZ56" s="384"/>
      <c r="CA56" s="384"/>
      <c r="CB56" s="384"/>
      <c r="CC56" s="384"/>
      <c r="CD56" s="384"/>
      <c r="CE56" s="384"/>
      <c r="CF56" s="384"/>
      <c r="CG56" s="384"/>
      <c r="CH56" s="384"/>
      <c r="CI56" s="384"/>
      <c r="CJ56" s="384"/>
      <c r="CK56" s="384"/>
      <c r="CL56" s="384"/>
      <c r="CM56" s="384"/>
      <c r="CN56" s="384"/>
      <c r="CO56" s="384"/>
      <c r="CP56" s="384"/>
      <c r="CQ56" s="384"/>
      <c r="CR56" s="384"/>
      <c r="CS56" s="384"/>
      <c r="CT56" s="384"/>
      <c r="CU56" s="384"/>
      <c r="CV56" s="384"/>
      <c r="CW56" s="384"/>
      <c r="CX56" s="384"/>
      <c r="CY56" s="384"/>
      <c r="CZ56" s="384"/>
      <c r="DA56" s="384"/>
      <c r="DB56" s="384"/>
      <c r="DC56" s="384"/>
      <c r="DD56" s="384"/>
      <c r="DE56" s="384"/>
      <c r="DF56" s="384"/>
      <c r="DG56" s="384"/>
      <c r="DH56" s="384"/>
      <c r="DI56" s="384"/>
      <c r="DJ56" s="384"/>
      <c r="DK56" s="384"/>
      <c r="DL56" s="384"/>
      <c r="DM56" s="384"/>
      <c r="DN56" s="384"/>
      <c r="DO56" s="384"/>
      <c r="DP56" s="384"/>
      <c r="DQ56" s="384"/>
      <c r="DR56" s="384"/>
      <c r="DS56" s="384"/>
      <c r="DT56" s="384"/>
      <c r="DU56" s="384"/>
      <c r="DV56" s="384"/>
      <c r="DW56" s="384"/>
      <c r="DX56" s="384"/>
      <c r="DY56" s="384"/>
      <c r="DZ56" s="384"/>
      <c r="EA56" s="384"/>
      <c r="EB56" s="384"/>
      <c r="EC56" s="384"/>
      <c r="ED56" s="384"/>
      <c r="EE56" s="384"/>
      <c r="EF56" s="384"/>
      <c r="EG56" s="384"/>
      <c r="EH56" s="384"/>
      <c r="EI56" s="384"/>
      <c r="EJ56" s="384"/>
      <c r="EK56" s="384"/>
      <c r="EL56" s="384"/>
      <c r="EM56" s="384"/>
      <c r="EN56" s="384"/>
      <c r="EO56" s="384"/>
      <c r="EP56" s="384"/>
      <c r="EQ56" s="384"/>
      <c r="ER56" s="384"/>
    </row>
    <row r="57" spans="1:148" ht="12.75" customHeight="1" x14ac:dyDescent="0.2">
      <c r="A57" s="379" t="s">
        <v>984</v>
      </c>
      <c r="B57" s="382">
        <v>100</v>
      </c>
      <c r="C57" s="383">
        <v>6.1</v>
      </c>
      <c r="D57" s="383">
        <v>0.1</v>
      </c>
      <c r="E57" s="383">
        <v>2.1</v>
      </c>
      <c r="F57" s="383">
        <v>2.9</v>
      </c>
      <c r="G57" s="383">
        <v>1</v>
      </c>
      <c r="H57" s="383">
        <v>92</v>
      </c>
      <c r="I57" s="383">
        <v>0.9</v>
      </c>
      <c r="J57" s="383">
        <v>5.0999999999999996</v>
      </c>
      <c r="K57" s="383">
        <v>85.9</v>
      </c>
      <c r="L57" s="383">
        <v>11.8</v>
      </c>
      <c r="M57" s="383">
        <v>74.099999999999994</v>
      </c>
      <c r="N57" s="384"/>
      <c r="O57" s="384"/>
      <c r="P57" s="384"/>
      <c r="Q57" s="384"/>
      <c r="R57" s="384"/>
      <c r="S57" s="384"/>
      <c r="T57" s="384"/>
      <c r="U57" s="384"/>
      <c r="V57" s="384"/>
      <c r="W57" s="384"/>
      <c r="X57" s="384"/>
      <c r="Y57" s="384"/>
      <c r="Z57" s="384"/>
      <c r="AA57" s="384"/>
      <c r="AB57" s="384"/>
      <c r="AC57" s="384"/>
      <c r="AD57" s="384"/>
      <c r="AE57" s="384"/>
      <c r="AF57" s="384"/>
      <c r="AG57" s="384"/>
      <c r="AH57" s="384"/>
      <c r="AI57" s="384"/>
      <c r="AJ57" s="384"/>
      <c r="AK57" s="384"/>
      <c r="AL57" s="384"/>
      <c r="AM57" s="384"/>
      <c r="AN57" s="384"/>
      <c r="AO57" s="384"/>
      <c r="AP57" s="384"/>
      <c r="AQ57" s="384"/>
      <c r="AR57" s="384"/>
      <c r="AS57" s="384"/>
      <c r="AT57" s="384"/>
      <c r="AU57" s="384"/>
      <c r="AV57" s="384"/>
      <c r="AW57" s="384"/>
      <c r="AX57" s="384"/>
      <c r="AY57" s="384"/>
      <c r="AZ57" s="384"/>
      <c r="BA57" s="384"/>
      <c r="BB57" s="384"/>
      <c r="BC57" s="384"/>
      <c r="BD57" s="384"/>
      <c r="BE57" s="384"/>
      <c r="BF57" s="384"/>
      <c r="BG57" s="384"/>
      <c r="BH57" s="384"/>
      <c r="BI57" s="384"/>
      <c r="BJ57" s="384"/>
      <c r="BK57" s="384"/>
      <c r="BL57" s="384"/>
      <c r="BM57" s="384"/>
      <c r="BN57" s="384"/>
      <c r="BO57" s="384"/>
      <c r="BP57" s="384"/>
      <c r="BQ57" s="384"/>
      <c r="BR57" s="384"/>
      <c r="BS57" s="384"/>
      <c r="BT57" s="384"/>
      <c r="BU57" s="384"/>
      <c r="BV57" s="384"/>
      <c r="BW57" s="384"/>
      <c r="BX57" s="384"/>
      <c r="BY57" s="384"/>
      <c r="BZ57" s="384"/>
      <c r="CA57" s="384"/>
      <c r="CB57" s="384"/>
      <c r="CC57" s="384"/>
      <c r="CD57" s="384"/>
      <c r="CE57" s="384"/>
      <c r="CF57" s="384"/>
      <c r="CG57" s="384"/>
      <c r="CH57" s="384"/>
      <c r="CI57" s="384"/>
      <c r="CJ57" s="384"/>
      <c r="CK57" s="384"/>
      <c r="CL57" s="384"/>
      <c r="CM57" s="384"/>
      <c r="CN57" s="384"/>
      <c r="CO57" s="384"/>
      <c r="CP57" s="384"/>
      <c r="CQ57" s="384"/>
      <c r="CR57" s="384"/>
      <c r="CS57" s="384"/>
      <c r="CT57" s="384"/>
      <c r="CU57" s="384"/>
      <c r="CV57" s="384"/>
      <c r="CW57" s="384"/>
      <c r="CX57" s="384"/>
      <c r="CY57" s="384"/>
      <c r="CZ57" s="384"/>
      <c r="DA57" s="384"/>
      <c r="DB57" s="384"/>
      <c r="DC57" s="384"/>
      <c r="DD57" s="384"/>
      <c r="DE57" s="384"/>
      <c r="DF57" s="384"/>
      <c r="DG57" s="384"/>
      <c r="DH57" s="384"/>
      <c r="DI57" s="384"/>
      <c r="DJ57" s="384"/>
      <c r="DK57" s="384"/>
      <c r="DL57" s="384"/>
      <c r="DM57" s="384"/>
      <c r="DN57" s="384"/>
      <c r="DO57" s="384"/>
      <c r="DP57" s="384"/>
      <c r="DQ57" s="384"/>
      <c r="DR57" s="384"/>
      <c r="DS57" s="384"/>
      <c r="DT57" s="384"/>
      <c r="DU57" s="384"/>
      <c r="DV57" s="384"/>
      <c r="DW57" s="384"/>
      <c r="DX57" s="384"/>
      <c r="DY57" s="384"/>
      <c r="DZ57" s="384"/>
      <c r="EA57" s="384"/>
      <c r="EB57" s="384"/>
      <c r="EC57" s="384"/>
      <c r="ED57" s="384"/>
      <c r="EE57" s="384"/>
      <c r="EF57" s="384"/>
      <c r="EG57" s="384"/>
      <c r="EH57" s="384"/>
      <c r="EI57" s="384"/>
      <c r="EJ57" s="384"/>
      <c r="EK57" s="384"/>
      <c r="EL57" s="384"/>
      <c r="EM57" s="384"/>
      <c r="EN57" s="384"/>
      <c r="EO57" s="384"/>
      <c r="EP57" s="384"/>
      <c r="EQ57" s="384"/>
      <c r="ER57" s="384"/>
    </row>
    <row r="58" spans="1:148" ht="12.75" customHeight="1" x14ac:dyDescent="0.2">
      <c r="A58" s="379" t="s">
        <v>985</v>
      </c>
      <c r="B58" s="382">
        <v>100</v>
      </c>
      <c r="C58" s="383">
        <v>5.6</v>
      </c>
      <c r="D58" s="383">
        <v>0.1</v>
      </c>
      <c r="E58" s="383">
        <v>1.9</v>
      </c>
      <c r="F58" s="383">
        <v>2.6</v>
      </c>
      <c r="G58" s="383">
        <v>1</v>
      </c>
      <c r="H58" s="383">
        <v>92.7</v>
      </c>
      <c r="I58" s="383">
        <v>1.1000000000000001</v>
      </c>
      <c r="J58" s="383">
        <v>5.6</v>
      </c>
      <c r="K58" s="383">
        <v>86</v>
      </c>
      <c r="L58" s="383">
        <v>12.1</v>
      </c>
      <c r="M58" s="383">
        <v>73.900000000000006</v>
      </c>
      <c r="N58" s="384"/>
      <c r="O58" s="384"/>
      <c r="P58" s="384"/>
      <c r="Q58" s="384"/>
      <c r="R58" s="384"/>
      <c r="S58" s="384"/>
      <c r="T58" s="384"/>
      <c r="U58" s="384"/>
      <c r="V58" s="384"/>
      <c r="W58" s="384"/>
      <c r="X58" s="384"/>
      <c r="Y58" s="384"/>
      <c r="Z58" s="384"/>
      <c r="AA58" s="384"/>
      <c r="AB58" s="384"/>
      <c r="AC58" s="384"/>
      <c r="AD58" s="384"/>
      <c r="AE58" s="384"/>
      <c r="AF58" s="384"/>
      <c r="AG58" s="384"/>
      <c r="AH58" s="384"/>
      <c r="AI58" s="384"/>
      <c r="AJ58" s="384"/>
      <c r="AK58" s="384"/>
      <c r="AL58" s="384"/>
      <c r="AM58" s="384"/>
      <c r="AN58" s="384"/>
      <c r="AO58" s="384"/>
      <c r="AP58" s="384"/>
      <c r="AQ58" s="384"/>
      <c r="AR58" s="384"/>
      <c r="AS58" s="384"/>
      <c r="AT58" s="384"/>
      <c r="AU58" s="384"/>
      <c r="AV58" s="384"/>
      <c r="AW58" s="384"/>
      <c r="AX58" s="384"/>
      <c r="AY58" s="384"/>
      <c r="AZ58" s="384"/>
      <c r="BA58" s="384"/>
      <c r="BB58" s="384"/>
      <c r="BC58" s="384"/>
      <c r="BD58" s="384"/>
      <c r="BE58" s="384"/>
      <c r="BF58" s="384"/>
      <c r="BG58" s="384"/>
      <c r="BH58" s="384"/>
      <c r="BI58" s="384"/>
      <c r="BJ58" s="384"/>
      <c r="BK58" s="384"/>
      <c r="BL58" s="384"/>
      <c r="BM58" s="384"/>
      <c r="BN58" s="384"/>
      <c r="BO58" s="384"/>
      <c r="BP58" s="384"/>
      <c r="BQ58" s="384"/>
      <c r="BR58" s="384"/>
      <c r="BS58" s="384"/>
      <c r="BT58" s="384"/>
      <c r="BU58" s="384"/>
      <c r="BV58" s="384"/>
      <c r="BW58" s="384"/>
      <c r="BX58" s="384"/>
      <c r="BY58" s="384"/>
      <c r="BZ58" s="384"/>
      <c r="CA58" s="384"/>
      <c r="CB58" s="384"/>
      <c r="CC58" s="384"/>
      <c r="CD58" s="384"/>
      <c r="CE58" s="384"/>
      <c r="CF58" s="384"/>
      <c r="CG58" s="384"/>
      <c r="CH58" s="384"/>
      <c r="CI58" s="384"/>
      <c r="CJ58" s="384"/>
      <c r="CK58" s="384"/>
      <c r="CL58" s="384"/>
      <c r="CM58" s="384"/>
      <c r="CN58" s="384"/>
      <c r="CO58" s="384"/>
      <c r="CP58" s="384"/>
      <c r="CQ58" s="384"/>
      <c r="CR58" s="384"/>
      <c r="CS58" s="384"/>
      <c r="CT58" s="384"/>
      <c r="CU58" s="384"/>
      <c r="CV58" s="384"/>
      <c r="CW58" s="384"/>
      <c r="CX58" s="384"/>
      <c r="CY58" s="384"/>
      <c r="CZ58" s="384"/>
      <c r="DA58" s="384"/>
      <c r="DB58" s="384"/>
      <c r="DC58" s="384"/>
      <c r="DD58" s="384"/>
      <c r="DE58" s="384"/>
      <c r="DF58" s="384"/>
      <c r="DG58" s="384"/>
      <c r="DH58" s="384"/>
      <c r="DI58" s="384"/>
      <c r="DJ58" s="384"/>
      <c r="DK58" s="384"/>
      <c r="DL58" s="384"/>
      <c r="DM58" s="384"/>
      <c r="DN58" s="384"/>
      <c r="DO58" s="384"/>
      <c r="DP58" s="384"/>
      <c r="DQ58" s="384"/>
      <c r="DR58" s="384"/>
      <c r="DS58" s="384"/>
      <c r="DT58" s="384"/>
      <c r="DU58" s="384"/>
      <c r="DV58" s="384"/>
      <c r="DW58" s="384"/>
      <c r="DX58" s="384"/>
      <c r="DY58" s="384"/>
      <c r="DZ58" s="384"/>
      <c r="EA58" s="384"/>
      <c r="EB58" s="384"/>
      <c r="EC58" s="384"/>
      <c r="ED58" s="384"/>
      <c r="EE58" s="384"/>
      <c r="EF58" s="384"/>
      <c r="EG58" s="384"/>
      <c r="EH58" s="384"/>
      <c r="EI58" s="384"/>
      <c r="EJ58" s="384"/>
      <c r="EK58" s="384"/>
      <c r="EL58" s="384"/>
      <c r="EM58" s="384"/>
      <c r="EN58" s="384"/>
      <c r="EO58" s="384"/>
      <c r="EP58" s="384"/>
      <c r="EQ58" s="384"/>
      <c r="ER58" s="384"/>
    </row>
    <row r="59" spans="1:148" ht="12.75" customHeight="1" x14ac:dyDescent="0.2">
      <c r="A59" s="379" t="s">
        <v>855</v>
      </c>
      <c r="B59" s="382">
        <v>100</v>
      </c>
      <c r="C59" s="383">
        <v>5.6</v>
      </c>
      <c r="D59" s="383">
        <v>0.1</v>
      </c>
      <c r="E59" s="383">
        <v>1.9</v>
      </c>
      <c r="F59" s="383">
        <v>2.6</v>
      </c>
      <c r="G59" s="383">
        <v>1</v>
      </c>
      <c r="H59" s="383">
        <v>92.7</v>
      </c>
      <c r="I59" s="383">
        <v>1.4</v>
      </c>
      <c r="J59" s="383">
        <v>6</v>
      </c>
      <c r="K59" s="383">
        <v>85.3</v>
      </c>
      <c r="L59" s="383">
        <v>12</v>
      </c>
      <c r="M59" s="383">
        <v>73.3</v>
      </c>
      <c r="N59" s="384"/>
      <c r="O59" s="384"/>
      <c r="P59" s="384"/>
      <c r="Q59" s="384"/>
      <c r="R59" s="384"/>
      <c r="S59" s="384"/>
      <c r="T59" s="384"/>
      <c r="U59" s="384"/>
      <c r="V59" s="384"/>
      <c r="W59" s="384"/>
      <c r="X59" s="384"/>
      <c r="Y59" s="384"/>
      <c r="Z59" s="384"/>
      <c r="AA59" s="384"/>
      <c r="AB59" s="384"/>
      <c r="AC59" s="384"/>
      <c r="AD59" s="384"/>
      <c r="AE59" s="384"/>
      <c r="AF59" s="384"/>
      <c r="AG59" s="384"/>
      <c r="AH59" s="384"/>
      <c r="AI59" s="384"/>
      <c r="AJ59" s="384"/>
      <c r="AK59" s="384"/>
      <c r="AL59" s="384"/>
      <c r="AM59" s="384"/>
      <c r="AN59" s="384"/>
      <c r="AO59" s="384"/>
      <c r="AP59" s="384"/>
      <c r="AQ59" s="384"/>
      <c r="AR59" s="384"/>
      <c r="AS59" s="384"/>
      <c r="AT59" s="384"/>
      <c r="AU59" s="384"/>
      <c r="AV59" s="384"/>
      <c r="AW59" s="384"/>
      <c r="AX59" s="384"/>
      <c r="AY59" s="384"/>
      <c r="AZ59" s="384"/>
      <c r="BA59" s="384"/>
      <c r="BB59" s="384"/>
      <c r="BC59" s="384"/>
      <c r="BD59" s="384"/>
      <c r="BE59" s="384"/>
      <c r="BF59" s="384"/>
      <c r="BG59" s="384"/>
      <c r="BH59" s="384"/>
      <c r="BI59" s="384"/>
      <c r="BJ59" s="384"/>
      <c r="BK59" s="384"/>
      <c r="BL59" s="384"/>
      <c r="BM59" s="384"/>
      <c r="BN59" s="384"/>
      <c r="BO59" s="384"/>
      <c r="BP59" s="384"/>
      <c r="BQ59" s="384"/>
      <c r="BR59" s="384"/>
      <c r="BS59" s="384"/>
      <c r="BT59" s="384"/>
      <c r="BU59" s="384"/>
      <c r="BV59" s="384"/>
      <c r="BW59" s="384"/>
      <c r="BX59" s="384"/>
      <c r="BY59" s="384"/>
      <c r="BZ59" s="384"/>
      <c r="CA59" s="384"/>
      <c r="CB59" s="384"/>
      <c r="CC59" s="384"/>
      <c r="CD59" s="384"/>
      <c r="CE59" s="384"/>
      <c r="CF59" s="384"/>
      <c r="CG59" s="384"/>
      <c r="CH59" s="384"/>
      <c r="CI59" s="384"/>
      <c r="CJ59" s="384"/>
      <c r="CK59" s="384"/>
      <c r="CL59" s="384"/>
      <c r="CM59" s="384"/>
      <c r="CN59" s="384"/>
      <c r="CO59" s="384"/>
      <c r="CP59" s="384"/>
      <c r="CQ59" s="384"/>
      <c r="CR59" s="384"/>
      <c r="CS59" s="384"/>
      <c r="CT59" s="384"/>
      <c r="CU59" s="384"/>
      <c r="CV59" s="384"/>
      <c r="CW59" s="384"/>
      <c r="CX59" s="384"/>
      <c r="CY59" s="384"/>
      <c r="CZ59" s="384"/>
      <c r="DA59" s="384"/>
      <c r="DB59" s="384"/>
      <c r="DC59" s="384"/>
      <c r="DD59" s="384"/>
      <c r="DE59" s="384"/>
      <c r="DF59" s="384"/>
      <c r="DG59" s="384"/>
      <c r="DH59" s="384"/>
      <c r="DI59" s="384"/>
      <c r="DJ59" s="384"/>
      <c r="DK59" s="384"/>
      <c r="DL59" s="384"/>
      <c r="DM59" s="384"/>
      <c r="DN59" s="384"/>
      <c r="DO59" s="384"/>
      <c r="DP59" s="384"/>
      <c r="DQ59" s="384"/>
      <c r="DR59" s="384"/>
      <c r="DS59" s="384"/>
      <c r="DT59" s="384"/>
      <c r="DU59" s="384"/>
      <c r="DV59" s="384"/>
      <c r="DW59" s="384"/>
      <c r="DX59" s="384"/>
      <c r="DY59" s="384"/>
      <c r="DZ59" s="384"/>
      <c r="EA59" s="384"/>
      <c r="EB59" s="384"/>
      <c r="EC59" s="384"/>
      <c r="ED59" s="384"/>
      <c r="EE59" s="384"/>
      <c r="EF59" s="384"/>
      <c r="EG59" s="384"/>
      <c r="EH59" s="384"/>
      <c r="EI59" s="384"/>
      <c r="EJ59" s="384"/>
      <c r="EK59" s="384"/>
      <c r="EL59" s="384"/>
      <c r="EM59" s="384"/>
      <c r="EN59" s="384"/>
      <c r="EO59" s="384"/>
      <c r="EP59" s="384"/>
      <c r="EQ59" s="384"/>
      <c r="ER59" s="384"/>
    </row>
    <row r="60" spans="1:148" ht="12.75" customHeight="1" x14ac:dyDescent="0.2">
      <c r="A60" s="379" t="s">
        <v>232</v>
      </c>
      <c r="B60" s="382">
        <v>100</v>
      </c>
      <c r="C60" s="383">
        <v>5.8</v>
      </c>
      <c r="D60" s="383">
        <v>0.1</v>
      </c>
      <c r="E60" s="383">
        <v>2</v>
      </c>
      <c r="F60" s="383">
        <v>2.7</v>
      </c>
      <c r="G60" s="383">
        <v>1</v>
      </c>
      <c r="H60" s="383">
        <v>92.7</v>
      </c>
      <c r="I60" s="383">
        <v>1.5</v>
      </c>
      <c r="J60" s="383">
        <v>6.4</v>
      </c>
      <c r="K60" s="383">
        <v>84.8</v>
      </c>
      <c r="L60" s="383">
        <v>11.5</v>
      </c>
      <c r="M60" s="383">
        <v>73.3</v>
      </c>
      <c r="N60" s="384"/>
      <c r="O60" s="384"/>
      <c r="P60" s="384"/>
      <c r="Q60" s="384"/>
      <c r="R60" s="384"/>
      <c r="S60" s="384"/>
      <c r="T60" s="384"/>
      <c r="U60" s="384"/>
      <c r="V60" s="384"/>
      <c r="W60" s="384"/>
      <c r="X60" s="384"/>
      <c r="Y60" s="384"/>
      <c r="Z60" s="384"/>
      <c r="AA60" s="384"/>
      <c r="AB60" s="384"/>
      <c r="AC60" s="384"/>
      <c r="AD60" s="384"/>
      <c r="AE60" s="384"/>
      <c r="AF60" s="384"/>
      <c r="AG60" s="384"/>
      <c r="AH60" s="384"/>
      <c r="AI60" s="384"/>
      <c r="AJ60" s="384"/>
      <c r="AK60" s="384"/>
      <c r="AL60" s="384"/>
      <c r="AM60" s="384"/>
      <c r="AN60" s="384"/>
      <c r="AO60" s="384"/>
      <c r="AP60" s="384"/>
      <c r="AQ60" s="384"/>
      <c r="AR60" s="384"/>
      <c r="AS60" s="384"/>
      <c r="AT60" s="384"/>
      <c r="AU60" s="384"/>
      <c r="AV60" s="384"/>
      <c r="AW60" s="384"/>
      <c r="AX60" s="384"/>
      <c r="AY60" s="384"/>
      <c r="AZ60" s="384"/>
      <c r="BA60" s="384"/>
      <c r="BB60" s="384"/>
      <c r="BC60" s="384"/>
      <c r="BD60" s="384"/>
      <c r="BE60" s="384"/>
      <c r="BF60" s="384"/>
      <c r="BG60" s="384"/>
      <c r="BH60" s="384"/>
      <c r="BI60" s="384"/>
      <c r="BJ60" s="384"/>
      <c r="BK60" s="384"/>
      <c r="BL60" s="384"/>
      <c r="BM60" s="384"/>
      <c r="BN60" s="384"/>
      <c r="BO60" s="384"/>
      <c r="BP60" s="384"/>
      <c r="BQ60" s="384"/>
      <c r="BR60" s="384"/>
      <c r="BS60" s="384"/>
      <c r="BT60" s="384"/>
      <c r="BU60" s="384"/>
      <c r="BV60" s="384"/>
      <c r="BW60" s="384"/>
      <c r="BX60" s="384"/>
      <c r="BY60" s="384"/>
      <c r="BZ60" s="384"/>
      <c r="CA60" s="384"/>
      <c r="CB60" s="384"/>
      <c r="CC60" s="384"/>
      <c r="CD60" s="384"/>
      <c r="CE60" s="384"/>
      <c r="CF60" s="384"/>
      <c r="CG60" s="384"/>
      <c r="CH60" s="384"/>
      <c r="CI60" s="384"/>
      <c r="CJ60" s="384"/>
      <c r="CK60" s="384"/>
      <c r="CL60" s="384"/>
      <c r="CM60" s="384"/>
      <c r="CN60" s="384"/>
      <c r="CO60" s="384"/>
      <c r="CP60" s="384"/>
      <c r="CQ60" s="384"/>
      <c r="CR60" s="384"/>
      <c r="CS60" s="384"/>
      <c r="CT60" s="384"/>
      <c r="CU60" s="384"/>
      <c r="CV60" s="384"/>
      <c r="CW60" s="384"/>
      <c r="CX60" s="384"/>
      <c r="CY60" s="384"/>
      <c r="CZ60" s="384"/>
      <c r="DA60" s="384"/>
      <c r="DB60" s="384"/>
      <c r="DC60" s="384"/>
      <c r="DD60" s="384"/>
      <c r="DE60" s="384"/>
      <c r="DF60" s="384"/>
      <c r="DG60" s="384"/>
      <c r="DH60" s="384"/>
      <c r="DI60" s="384"/>
      <c r="DJ60" s="384"/>
      <c r="DK60" s="384"/>
      <c r="DL60" s="384"/>
      <c r="DM60" s="384"/>
      <c r="DN60" s="384"/>
      <c r="DO60" s="384"/>
      <c r="DP60" s="384"/>
      <c r="DQ60" s="384"/>
      <c r="DR60" s="384"/>
      <c r="DS60" s="384"/>
      <c r="DT60" s="384"/>
      <c r="DU60" s="384"/>
      <c r="DV60" s="384"/>
      <c r="DW60" s="384"/>
      <c r="DX60" s="384"/>
      <c r="DY60" s="384"/>
      <c r="DZ60" s="384"/>
      <c r="EA60" s="384"/>
      <c r="EB60" s="384"/>
      <c r="EC60" s="384"/>
      <c r="ED60" s="384"/>
      <c r="EE60" s="384"/>
      <c r="EF60" s="384"/>
      <c r="EG60" s="384"/>
      <c r="EH60" s="384"/>
      <c r="EI60" s="384"/>
      <c r="EJ60" s="384"/>
      <c r="EK60" s="384"/>
      <c r="EL60" s="384"/>
      <c r="EM60" s="384"/>
      <c r="EN60" s="384"/>
      <c r="EO60" s="384"/>
      <c r="EP60" s="384"/>
      <c r="EQ60" s="384"/>
      <c r="ER60" s="384"/>
    </row>
    <row r="61" spans="1:148" ht="12.75" customHeight="1" x14ac:dyDescent="0.2">
      <c r="A61" s="379" t="s">
        <v>1336</v>
      </c>
      <c r="B61" s="382">
        <v>100</v>
      </c>
      <c r="C61" s="383">
        <v>6</v>
      </c>
      <c r="D61" s="383">
        <v>0.1</v>
      </c>
      <c r="E61" s="383">
        <v>2.1</v>
      </c>
      <c r="F61" s="383">
        <v>2.9</v>
      </c>
      <c r="G61" s="383">
        <v>0.9</v>
      </c>
      <c r="H61" s="383">
        <v>92.2</v>
      </c>
      <c r="I61" s="383">
        <v>1.6</v>
      </c>
      <c r="J61" s="383">
        <v>5.9</v>
      </c>
      <c r="K61" s="383">
        <v>84.7</v>
      </c>
      <c r="L61" s="383">
        <v>11.2</v>
      </c>
      <c r="M61" s="383">
        <v>73.5</v>
      </c>
      <c r="N61" s="384"/>
      <c r="O61" s="384"/>
      <c r="P61" s="384"/>
      <c r="Q61" s="384"/>
      <c r="R61" s="384"/>
      <c r="S61" s="384"/>
      <c r="T61" s="384"/>
      <c r="U61" s="384"/>
      <c r="V61" s="384"/>
      <c r="W61" s="384"/>
      <c r="X61" s="384"/>
      <c r="Y61" s="384"/>
      <c r="Z61" s="384"/>
      <c r="AA61" s="384"/>
      <c r="AB61" s="384"/>
      <c r="AC61" s="384"/>
      <c r="AD61" s="384"/>
      <c r="AE61" s="384"/>
      <c r="AF61" s="384"/>
      <c r="AG61" s="384"/>
      <c r="AH61" s="384"/>
      <c r="AI61" s="384"/>
      <c r="AJ61" s="384"/>
      <c r="AK61" s="384"/>
      <c r="AL61" s="384"/>
      <c r="AM61" s="384"/>
      <c r="AN61" s="384"/>
      <c r="AO61" s="384"/>
      <c r="AP61" s="384"/>
      <c r="AQ61" s="384"/>
      <c r="AR61" s="384"/>
      <c r="AS61" s="384"/>
      <c r="AT61" s="384"/>
      <c r="AU61" s="384"/>
      <c r="AV61" s="384"/>
      <c r="AW61" s="384"/>
      <c r="AX61" s="384"/>
      <c r="AY61" s="384"/>
      <c r="AZ61" s="384"/>
      <c r="BA61" s="384"/>
      <c r="BB61" s="384"/>
      <c r="BC61" s="384"/>
      <c r="BD61" s="384"/>
      <c r="BE61" s="384"/>
      <c r="BF61" s="384"/>
      <c r="BG61" s="384"/>
      <c r="BH61" s="384"/>
      <c r="BI61" s="384"/>
      <c r="BJ61" s="384"/>
      <c r="BK61" s="384"/>
      <c r="BL61" s="384"/>
      <c r="BM61" s="384"/>
      <c r="BN61" s="384"/>
      <c r="BO61" s="384"/>
      <c r="BP61" s="384"/>
      <c r="BQ61" s="384"/>
      <c r="BR61" s="384"/>
      <c r="BS61" s="384"/>
      <c r="BT61" s="384"/>
      <c r="BU61" s="384"/>
      <c r="BV61" s="384"/>
      <c r="BW61" s="384"/>
      <c r="BX61" s="384"/>
      <c r="BY61" s="384"/>
      <c r="BZ61" s="384"/>
      <c r="CA61" s="384"/>
      <c r="CB61" s="384"/>
      <c r="CC61" s="384"/>
      <c r="CD61" s="384"/>
      <c r="CE61" s="384"/>
      <c r="CF61" s="384"/>
      <c r="CG61" s="384"/>
      <c r="CH61" s="384"/>
      <c r="CI61" s="384"/>
      <c r="CJ61" s="384"/>
      <c r="CK61" s="384"/>
      <c r="CL61" s="384"/>
      <c r="CM61" s="384"/>
      <c r="CN61" s="384"/>
      <c r="CO61" s="384"/>
      <c r="CP61" s="384"/>
      <c r="CQ61" s="384"/>
      <c r="CR61" s="384"/>
      <c r="CS61" s="384"/>
      <c r="CT61" s="384"/>
      <c r="CU61" s="384"/>
      <c r="CV61" s="384"/>
      <c r="CW61" s="384"/>
      <c r="CX61" s="384"/>
      <c r="CY61" s="384"/>
      <c r="CZ61" s="384"/>
      <c r="DA61" s="384"/>
      <c r="DB61" s="384"/>
      <c r="DC61" s="384"/>
      <c r="DD61" s="384"/>
      <c r="DE61" s="384"/>
      <c r="DF61" s="384"/>
      <c r="DG61" s="384"/>
      <c r="DH61" s="384"/>
      <c r="DI61" s="384"/>
      <c r="DJ61" s="384"/>
      <c r="DK61" s="384"/>
      <c r="DL61" s="384"/>
      <c r="DM61" s="384"/>
      <c r="DN61" s="384"/>
      <c r="DO61" s="384"/>
      <c r="DP61" s="384"/>
      <c r="DQ61" s="384"/>
      <c r="DR61" s="384"/>
      <c r="DS61" s="384"/>
      <c r="DT61" s="384"/>
      <c r="DU61" s="384"/>
      <c r="DV61" s="384"/>
      <c r="DW61" s="384"/>
      <c r="DX61" s="384"/>
      <c r="DY61" s="384"/>
      <c r="DZ61" s="384"/>
      <c r="EA61" s="384"/>
      <c r="EB61" s="384"/>
      <c r="EC61" s="384"/>
      <c r="ED61" s="384"/>
      <c r="EE61" s="384"/>
      <c r="EF61" s="384"/>
      <c r="EG61" s="384"/>
      <c r="EH61" s="384"/>
      <c r="EI61" s="384"/>
      <c r="EJ61" s="384"/>
      <c r="EK61" s="384"/>
      <c r="EL61" s="384"/>
      <c r="EM61" s="384"/>
      <c r="EN61" s="384"/>
      <c r="EO61" s="384"/>
      <c r="EP61" s="384"/>
      <c r="EQ61" s="384"/>
      <c r="ER61" s="384"/>
    </row>
    <row r="62" spans="1:148" ht="12.75" customHeight="1" x14ac:dyDescent="0.2">
      <c r="A62" s="691" t="s">
        <v>1987</v>
      </c>
      <c r="B62" s="691"/>
      <c r="C62" s="691"/>
      <c r="D62" s="691"/>
      <c r="E62" s="691"/>
      <c r="F62" s="691"/>
      <c r="G62" s="691"/>
      <c r="H62" s="691"/>
      <c r="I62" s="691"/>
      <c r="J62" s="691"/>
      <c r="K62" s="691"/>
      <c r="L62" s="691"/>
      <c r="M62" s="691"/>
    </row>
    <row r="63" spans="1:148" ht="24.75" customHeight="1" x14ac:dyDescent="0.2">
      <c r="A63" s="664" t="s">
        <v>1988</v>
      </c>
      <c r="B63" s="664"/>
      <c r="C63" s="664"/>
      <c r="D63" s="664"/>
      <c r="E63" s="664"/>
      <c r="F63" s="664"/>
      <c r="G63" s="664"/>
      <c r="H63" s="664"/>
      <c r="I63" s="664"/>
      <c r="J63" s="664"/>
      <c r="K63" s="664"/>
      <c r="L63" s="664"/>
      <c r="M63" s="664"/>
    </row>
    <row r="64" spans="1:148" ht="12.75" customHeight="1" x14ac:dyDescent="0.2">
      <c r="A64" s="175" t="s">
        <v>1989</v>
      </c>
    </row>
    <row r="65" spans="1:13" ht="12.75" customHeight="1" x14ac:dyDescent="0.2">
      <c r="A65" s="175" t="s">
        <v>1990</v>
      </c>
    </row>
    <row r="66" spans="1:13" ht="15" customHeight="1" x14ac:dyDescent="0.2"/>
    <row r="67" spans="1:13" ht="32.25" customHeight="1" x14ac:dyDescent="0.2"/>
    <row r="68" spans="1:13" ht="15" customHeight="1" x14ac:dyDescent="0.2"/>
    <row r="69" spans="1:13" ht="15" customHeight="1" x14ac:dyDescent="0.2"/>
    <row r="70" spans="1:13" ht="15" customHeight="1" x14ac:dyDescent="0.2"/>
    <row r="71" spans="1:13" ht="11.25" customHeight="1" x14ac:dyDescent="0.2"/>
    <row r="72" spans="1:13" s="386" customFormat="1" ht="15" customHeight="1" x14ac:dyDescent="0.25">
      <c r="A72" s="385"/>
      <c r="B72" s="385"/>
      <c r="C72" s="385"/>
      <c r="D72" s="385"/>
      <c r="E72" s="385"/>
      <c r="F72" s="385"/>
      <c r="H72" s="387"/>
      <c r="I72" s="388"/>
      <c r="J72" s="388"/>
      <c r="K72" s="389"/>
      <c r="L72" s="389"/>
      <c r="M72" s="389"/>
    </row>
  </sheetData>
  <mergeCells count="20">
    <mergeCell ref="A62:M62"/>
    <mergeCell ref="A63:M63"/>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 ref="E7:F7"/>
    <mergeCell ref="L7:M7"/>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175" customWidth="1"/>
    <col min="4" max="4" width="9" style="175" customWidth="1"/>
    <col min="5" max="5" width="8.7109375" style="175" customWidth="1"/>
    <col min="6" max="6" width="7.85546875" style="175" customWidth="1"/>
    <col min="7" max="7" width="8.28515625" style="175" customWidth="1"/>
    <col min="8" max="8" width="12" style="175" customWidth="1"/>
    <col min="9" max="10" width="9" style="175" bestFit="1" customWidth="1"/>
    <col min="11" max="11" width="12" style="175" customWidth="1"/>
    <col min="12" max="12" width="9.28515625" style="175" customWidth="1"/>
    <col min="13" max="13" width="10.28515625" style="175" customWidth="1"/>
    <col min="14" max="16384" width="11.42578125" style="175"/>
  </cols>
  <sheetData>
    <row r="1" spans="1:13" s="284" customFormat="1" ht="20.25" customHeight="1" x14ac:dyDescent="0.25">
      <c r="A1" s="646" t="s">
        <v>1971</v>
      </c>
      <c r="B1" s="646"/>
      <c r="C1" s="646"/>
      <c r="D1" s="646"/>
      <c r="E1" s="646"/>
      <c r="F1" s="646"/>
      <c r="G1" s="646"/>
      <c r="H1" s="646"/>
      <c r="I1" s="646"/>
      <c r="J1" s="646"/>
      <c r="K1" s="646"/>
      <c r="L1" s="646"/>
      <c r="M1" s="646"/>
    </row>
    <row r="2" spans="1:13" s="284" customFormat="1" ht="20.25" customHeight="1" x14ac:dyDescent="0.25">
      <c r="A2" s="662" t="s">
        <v>1991</v>
      </c>
      <c r="B2" s="662"/>
      <c r="C2" s="662"/>
      <c r="D2" s="662"/>
      <c r="E2" s="662"/>
      <c r="F2" s="662"/>
      <c r="G2" s="662"/>
      <c r="H2" s="662"/>
      <c r="I2" s="662"/>
      <c r="J2" s="662"/>
      <c r="K2" s="662"/>
      <c r="L2" s="662"/>
      <c r="M2" s="662"/>
    </row>
    <row r="3" spans="1:13" s="374" customFormat="1" ht="20.25" customHeight="1" x14ac:dyDescent="0.3">
      <c r="A3" s="684"/>
      <c r="B3" s="684"/>
      <c r="C3" s="684"/>
      <c r="D3" s="684"/>
      <c r="E3" s="684"/>
      <c r="F3" s="684"/>
      <c r="G3" s="684"/>
      <c r="H3" s="684"/>
      <c r="I3" s="684"/>
      <c r="J3" s="684"/>
      <c r="K3" s="684"/>
      <c r="L3" s="684"/>
      <c r="M3" s="684"/>
    </row>
    <row r="4" spans="1:13" ht="12.75" customHeight="1" x14ac:dyDescent="0.2">
      <c r="A4" s="639" t="s">
        <v>183</v>
      </c>
      <c r="B4" s="642" t="s">
        <v>1973</v>
      </c>
      <c r="C4" s="631" t="s">
        <v>858</v>
      </c>
      <c r="D4" s="632"/>
      <c r="E4" s="632"/>
      <c r="F4" s="632"/>
      <c r="G4" s="633"/>
      <c r="H4" s="631" t="s">
        <v>860</v>
      </c>
      <c r="I4" s="632"/>
      <c r="J4" s="632"/>
      <c r="K4" s="632"/>
      <c r="L4" s="632"/>
      <c r="M4" s="632"/>
    </row>
    <row r="5" spans="1:13" ht="12.75" customHeight="1" x14ac:dyDescent="0.2">
      <c r="A5" s="685"/>
      <c r="B5" s="658"/>
      <c r="C5" s="686" t="s">
        <v>1974</v>
      </c>
      <c r="D5" s="686" t="s">
        <v>1975</v>
      </c>
      <c r="E5" s="644" t="s">
        <v>125</v>
      </c>
      <c r="F5" s="689"/>
      <c r="G5" s="639" t="s">
        <v>1976</v>
      </c>
      <c r="H5" s="686" t="s">
        <v>1974</v>
      </c>
      <c r="I5" s="686" t="s">
        <v>1977</v>
      </c>
      <c r="J5" s="686" t="s">
        <v>1978</v>
      </c>
      <c r="K5" s="631" t="s">
        <v>284</v>
      </c>
      <c r="L5" s="632"/>
      <c r="M5" s="632"/>
    </row>
    <row r="6" spans="1:13" ht="23.25" customHeight="1" x14ac:dyDescent="0.2">
      <c r="A6" s="685"/>
      <c r="B6" s="658"/>
      <c r="C6" s="658"/>
      <c r="D6" s="687"/>
      <c r="E6" s="375" t="s">
        <v>1979</v>
      </c>
      <c r="F6" s="375" t="s">
        <v>1980</v>
      </c>
      <c r="G6" s="640"/>
      <c r="H6" s="658"/>
      <c r="I6" s="658"/>
      <c r="J6" s="658"/>
      <c r="K6" s="686" t="s">
        <v>1974</v>
      </c>
      <c r="L6" s="376" t="s">
        <v>479</v>
      </c>
      <c r="M6" s="377" t="s">
        <v>1981</v>
      </c>
    </row>
    <row r="7" spans="1:13" ht="12.75" customHeight="1" x14ac:dyDescent="0.2">
      <c r="A7" s="671"/>
      <c r="B7" s="643"/>
      <c r="C7" s="643"/>
      <c r="D7" s="688"/>
      <c r="E7" s="645" t="s">
        <v>1982</v>
      </c>
      <c r="F7" s="641"/>
      <c r="G7" s="641"/>
      <c r="H7" s="643"/>
      <c r="I7" s="643"/>
      <c r="J7" s="643"/>
      <c r="K7" s="643"/>
      <c r="L7" s="645" t="s">
        <v>1983</v>
      </c>
      <c r="M7" s="690"/>
    </row>
    <row r="8" spans="1:13" ht="12.75" customHeight="1" x14ac:dyDescent="0.2"/>
    <row r="9" spans="1:13" ht="12.75" customHeight="1" x14ac:dyDescent="0.2">
      <c r="B9" s="692" t="s">
        <v>530</v>
      </c>
      <c r="C9" s="692"/>
      <c r="D9" s="692"/>
      <c r="E9" s="692"/>
      <c r="F9" s="692"/>
      <c r="G9" s="692"/>
      <c r="H9" s="692"/>
      <c r="I9" s="692"/>
      <c r="J9" s="692"/>
      <c r="K9" s="692"/>
      <c r="L9" s="692"/>
      <c r="M9" s="692"/>
    </row>
    <row r="10" spans="1:13" ht="12.75" customHeight="1" x14ac:dyDescent="0.2"/>
    <row r="11" spans="1:13" ht="12.75" customHeight="1" x14ac:dyDescent="0.2">
      <c r="A11" s="379" t="s">
        <v>926</v>
      </c>
      <c r="B11" s="380">
        <v>444797</v>
      </c>
      <c r="C11" s="380">
        <v>38835</v>
      </c>
      <c r="D11" s="380">
        <v>380</v>
      </c>
      <c r="E11" s="380">
        <v>10063</v>
      </c>
      <c r="F11" s="380">
        <v>22080</v>
      </c>
      <c r="G11" s="380">
        <v>6312</v>
      </c>
      <c r="H11" s="380">
        <v>380102</v>
      </c>
      <c r="I11" s="380">
        <v>19031</v>
      </c>
      <c r="J11" s="380">
        <v>32223</v>
      </c>
      <c r="K11" s="380">
        <v>328847</v>
      </c>
      <c r="L11" s="380">
        <v>48459</v>
      </c>
      <c r="M11" s="380">
        <v>280389</v>
      </c>
    </row>
    <row r="12" spans="1:13" ht="12.75" customHeight="1" x14ac:dyDescent="0.2">
      <c r="A12" s="379" t="s">
        <v>1145</v>
      </c>
      <c r="B12" s="380">
        <v>538311</v>
      </c>
      <c r="C12" s="380">
        <v>41479</v>
      </c>
      <c r="D12" s="380">
        <v>456</v>
      </c>
      <c r="E12" s="380">
        <v>11171</v>
      </c>
      <c r="F12" s="380">
        <v>23464</v>
      </c>
      <c r="G12" s="380">
        <v>6388</v>
      </c>
      <c r="H12" s="380">
        <v>470973</v>
      </c>
      <c r="I12" s="380">
        <v>41653</v>
      </c>
      <c r="J12" s="380">
        <v>40030</v>
      </c>
      <c r="K12" s="380">
        <v>389290</v>
      </c>
      <c r="L12" s="380">
        <v>58905</v>
      </c>
      <c r="M12" s="380">
        <v>330386</v>
      </c>
    </row>
    <row r="13" spans="1:13" ht="12.75" customHeight="1" x14ac:dyDescent="0.2">
      <c r="A13" s="379" t="s">
        <v>1389</v>
      </c>
      <c r="B13" s="380">
        <v>542774</v>
      </c>
      <c r="C13" s="380">
        <v>43412</v>
      </c>
      <c r="D13" s="380">
        <v>545</v>
      </c>
      <c r="E13" s="380">
        <v>11853</v>
      </c>
      <c r="F13" s="380">
        <v>24697</v>
      </c>
      <c r="G13" s="380">
        <v>6316</v>
      </c>
      <c r="H13" s="380">
        <v>481221</v>
      </c>
      <c r="I13" s="380">
        <v>42411</v>
      </c>
      <c r="J13" s="380">
        <v>37413</v>
      </c>
      <c r="K13" s="380">
        <v>401397</v>
      </c>
      <c r="L13" s="380">
        <v>63087</v>
      </c>
      <c r="M13" s="380">
        <v>338310</v>
      </c>
    </row>
    <row r="14" spans="1:13" ht="12.75" customHeight="1" x14ac:dyDescent="0.2">
      <c r="A14" s="379" t="s">
        <v>1390</v>
      </c>
      <c r="B14" s="380">
        <v>518532</v>
      </c>
      <c r="C14" s="380">
        <v>43810</v>
      </c>
      <c r="D14" s="380">
        <v>490</v>
      </c>
      <c r="E14" s="380">
        <v>11694</v>
      </c>
      <c r="F14" s="380">
        <v>25522</v>
      </c>
      <c r="G14" s="380">
        <v>6103</v>
      </c>
      <c r="H14" s="380">
        <v>460519</v>
      </c>
      <c r="I14" s="380">
        <v>40244</v>
      </c>
      <c r="J14" s="380">
        <v>33213</v>
      </c>
      <c r="K14" s="380">
        <v>387063</v>
      </c>
      <c r="L14" s="380">
        <v>53920</v>
      </c>
      <c r="M14" s="380">
        <v>333143</v>
      </c>
    </row>
    <row r="15" spans="1:13" ht="12.75" customHeight="1" x14ac:dyDescent="0.2">
      <c r="A15" s="379" t="s">
        <v>444</v>
      </c>
      <c r="B15" s="380">
        <v>534534</v>
      </c>
      <c r="C15" s="380">
        <v>44602</v>
      </c>
      <c r="D15" s="380">
        <v>500</v>
      </c>
      <c r="E15" s="380">
        <v>11873</v>
      </c>
      <c r="F15" s="380">
        <v>26380</v>
      </c>
      <c r="G15" s="380">
        <v>5849</v>
      </c>
      <c r="H15" s="380">
        <v>469885</v>
      </c>
      <c r="I15" s="380">
        <v>43648</v>
      </c>
      <c r="J15" s="380">
        <v>32865</v>
      </c>
      <c r="K15" s="380">
        <v>393373</v>
      </c>
      <c r="L15" s="380">
        <v>55212</v>
      </c>
      <c r="M15" s="380">
        <v>338160</v>
      </c>
    </row>
    <row r="16" spans="1:13" ht="12.75" customHeight="1" x14ac:dyDescent="0.2">
      <c r="A16" s="379" t="s">
        <v>445</v>
      </c>
      <c r="B16" s="380">
        <v>575448</v>
      </c>
      <c r="C16" s="380">
        <v>45211</v>
      </c>
      <c r="D16" s="380">
        <v>639</v>
      </c>
      <c r="E16" s="380">
        <v>12066</v>
      </c>
      <c r="F16" s="380">
        <v>26494</v>
      </c>
      <c r="G16" s="380">
        <v>6013</v>
      </c>
      <c r="H16" s="380">
        <v>508674</v>
      </c>
      <c r="I16" s="380">
        <v>47458</v>
      </c>
      <c r="J16" s="380">
        <v>40100</v>
      </c>
      <c r="K16" s="380">
        <v>421115</v>
      </c>
      <c r="L16" s="380">
        <v>61894</v>
      </c>
      <c r="M16" s="380">
        <v>359221</v>
      </c>
    </row>
    <row r="17" spans="1:13" ht="12.75" customHeight="1" x14ac:dyDescent="0.2">
      <c r="A17" s="379" t="s">
        <v>446</v>
      </c>
      <c r="B17" s="380">
        <v>628087</v>
      </c>
      <c r="C17" s="380">
        <v>47165</v>
      </c>
      <c r="D17" s="380">
        <v>802</v>
      </c>
      <c r="E17" s="380">
        <v>12670</v>
      </c>
      <c r="F17" s="380">
        <v>27199</v>
      </c>
      <c r="G17" s="380">
        <v>6494</v>
      </c>
      <c r="H17" s="380">
        <v>559682</v>
      </c>
      <c r="I17" s="380">
        <v>63487</v>
      </c>
      <c r="J17" s="380">
        <v>48401</v>
      </c>
      <c r="K17" s="380">
        <v>447795</v>
      </c>
      <c r="L17" s="380">
        <v>66660</v>
      </c>
      <c r="M17" s="380">
        <v>381135</v>
      </c>
    </row>
    <row r="18" spans="1:13" ht="12.75" customHeight="1" x14ac:dyDescent="0.2">
      <c r="A18" s="379" t="s">
        <v>447</v>
      </c>
      <c r="B18" s="380">
        <v>733994</v>
      </c>
      <c r="C18" s="380">
        <v>51590</v>
      </c>
      <c r="D18" s="380">
        <v>1020</v>
      </c>
      <c r="E18" s="380">
        <v>13814</v>
      </c>
      <c r="F18" s="380">
        <v>29566</v>
      </c>
      <c r="G18" s="380">
        <v>7190</v>
      </c>
      <c r="H18" s="380">
        <v>653648</v>
      </c>
      <c r="I18" s="380">
        <v>79208</v>
      </c>
      <c r="J18" s="380">
        <v>63108</v>
      </c>
      <c r="K18" s="380">
        <v>511332</v>
      </c>
      <c r="L18" s="380">
        <v>79176</v>
      </c>
      <c r="M18" s="380">
        <v>432157</v>
      </c>
    </row>
    <row r="19" spans="1:13" ht="12.75" customHeight="1" x14ac:dyDescent="0.2">
      <c r="A19" s="379" t="s">
        <v>448</v>
      </c>
      <c r="B19" s="380">
        <v>769887</v>
      </c>
      <c r="C19" s="380">
        <v>56973</v>
      </c>
      <c r="D19" s="380">
        <v>1034</v>
      </c>
      <c r="E19" s="380">
        <v>15407</v>
      </c>
      <c r="F19" s="380">
        <v>32891</v>
      </c>
      <c r="G19" s="380">
        <v>7641</v>
      </c>
      <c r="H19" s="380">
        <v>683664</v>
      </c>
      <c r="I19" s="380">
        <v>76153</v>
      </c>
      <c r="J19" s="380">
        <v>66910</v>
      </c>
      <c r="K19" s="380">
        <v>540601</v>
      </c>
      <c r="L19" s="380">
        <v>90868</v>
      </c>
      <c r="M19" s="380">
        <v>449733</v>
      </c>
    </row>
    <row r="20" spans="1:13" ht="12.75" customHeight="1" x14ac:dyDescent="0.2">
      <c r="A20" s="379" t="s">
        <v>983</v>
      </c>
      <c r="B20" s="380">
        <v>805842</v>
      </c>
      <c r="C20" s="380">
        <v>61755</v>
      </c>
      <c r="D20" s="380">
        <v>1283</v>
      </c>
      <c r="E20" s="380">
        <v>16084</v>
      </c>
      <c r="F20" s="380">
        <v>36091</v>
      </c>
      <c r="G20" s="380">
        <v>8297</v>
      </c>
      <c r="H20" s="380">
        <v>717790</v>
      </c>
      <c r="I20" s="380">
        <v>99251</v>
      </c>
      <c r="J20" s="380">
        <v>74360</v>
      </c>
      <c r="K20" s="380">
        <v>544178</v>
      </c>
      <c r="L20" s="380">
        <v>91322</v>
      </c>
      <c r="M20" s="380">
        <v>452856</v>
      </c>
    </row>
    <row r="21" spans="1:13" ht="12.75" customHeight="1" x14ac:dyDescent="0.2">
      <c r="A21" s="379" t="s">
        <v>984</v>
      </c>
      <c r="B21" s="380">
        <v>664615</v>
      </c>
      <c r="C21" s="380">
        <v>58956</v>
      </c>
      <c r="D21" s="380">
        <v>1448</v>
      </c>
      <c r="E21" s="380">
        <v>15206</v>
      </c>
      <c r="F21" s="380">
        <v>33933</v>
      </c>
      <c r="G21" s="380">
        <v>8370</v>
      </c>
      <c r="H21" s="380">
        <v>582761</v>
      </c>
      <c r="I21" s="380">
        <v>66929</v>
      </c>
      <c r="J21" s="380">
        <v>48863</v>
      </c>
      <c r="K21" s="380">
        <v>466969</v>
      </c>
      <c r="L21" s="380">
        <v>66997</v>
      </c>
      <c r="M21" s="380">
        <v>399973</v>
      </c>
    </row>
    <row r="22" spans="1:13" ht="12.75" customHeight="1" x14ac:dyDescent="0.2">
      <c r="A22" s="379" t="s">
        <v>985</v>
      </c>
      <c r="B22" s="380">
        <v>797097</v>
      </c>
      <c r="C22" s="380">
        <v>63311</v>
      </c>
      <c r="D22" s="380">
        <v>1436</v>
      </c>
      <c r="E22" s="380">
        <v>16497</v>
      </c>
      <c r="F22" s="380">
        <v>36211</v>
      </c>
      <c r="G22" s="380">
        <v>9167</v>
      </c>
      <c r="H22" s="380">
        <v>709982</v>
      </c>
      <c r="I22" s="380">
        <v>81406</v>
      </c>
      <c r="J22" s="380">
        <v>72981</v>
      </c>
      <c r="K22" s="380">
        <v>555595</v>
      </c>
      <c r="L22" s="380">
        <v>83858</v>
      </c>
      <c r="M22" s="380">
        <v>471737</v>
      </c>
    </row>
    <row r="23" spans="1:13" ht="12.75" customHeight="1" x14ac:dyDescent="0.2">
      <c r="A23" s="379" t="s">
        <v>855</v>
      </c>
      <c r="B23" s="380">
        <v>902523</v>
      </c>
      <c r="C23" s="380">
        <v>71273</v>
      </c>
      <c r="D23" s="380">
        <v>1472</v>
      </c>
      <c r="E23" s="380">
        <v>18168</v>
      </c>
      <c r="F23" s="380">
        <v>40214</v>
      </c>
      <c r="G23" s="380">
        <v>11419</v>
      </c>
      <c r="H23" s="380">
        <v>803818</v>
      </c>
      <c r="I23" s="380">
        <v>106685</v>
      </c>
      <c r="J23" s="380">
        <v>87747</v>
      </c>
      <c r="K23" s="380">
        <v>609386</v>
      </c>
      <c r="L23" s="380">
        <v>99246</v>
      </c>
      <c r="M23" s="380">
        <v>510140</v>
      </c>
    </row>
    <row r="24" spans="1:13" ht="12.75" customHeight="1" x14ac:dyDescent="0.2">
      <c r="A24" s="379" t="s">
        <v>232</v>
      </c>
      <c r="B24" s="380">
        <v>905925</v>
      </c>
      <c r="C24" s="380">
        <v>73048</v>
      </c>
      <c r="D24" s="380">
        <v>1696</v>
      </c>
      <c r="E24" s="380">
        <v>18461</v>
      </c>
      <c r="F24" s="380">
        <v>41763</v>
      </c>
      <c r="G24" s="380">
        <v>11129</v>
      </c>
      <c r="H24" s="380">
        <v>804150</v>
      </c>
      <c r="I24" s="380">
        <v>118317</v>
      </c>
      <c r="J24" s="380">
        <v>84134</v>
      </c>
      <c r="K24" s="380">
        <v>601699</v>
      </c>
      <c r="L24" s="380">
        <v>95176</v>
      </c>
      <c r="M24" s="380">
        <v>506523</v>
      </c>
    </row>
    <row r="25" spans="1:13" ht="12.75" customHeight="1" x14ac:dyDescent="0.2">
      <c r="A25" s="379" t="s">
        <v>1336</v>
      </c>
      <c r="B25" s="380">
        <v>898164</v>
      </c>
      <c r="C25" s="380">
        <v>74646</v>
      </c>
      <c r="D25" s="380">
        <v>1774</v>
      </c>
      <c r="E25" s="380">
        <v>18945</v>
      </c>
      <c r="F25" s="380">
        <v>43476</v>
      </c>
      <c r="G25" s="380">
        <v>10451</v>
      </c>
      <c r="H25" s="380">
        <v>791741</v>
      </c>
      <c r="I25" s="380">
        <v>114532</v>
      </c>
      <c r="J25" s="380">
        <v>81945</v>
      </c>
      <c r="K25" s="380">
        <v>595264</v>
      </c>
      <c r="L25" s="380">
        <v>92281</v>
      </c>
      <c r="M25" s="380">
        <v>502984</v>
      </c>
    </row>
    <row r="26" spans="1:13" ht="12.75" customHeight="1" x14ac:dyDescent="0.2"/>
    <row r="27" spans="1:13" ht="12.75" customHeight="1" x14ac:dyDescent="0.2">
      <c r="B27" s="692" t="s">
        <v>1992</v>
      </c>
      <c r="C27" s="692"/>
      <c r="D27" s="692"/>
      <c r="E27" s="692"/>
      <c r="F27" s="692"/>
      <c r="G27" s="692"/>
      <c r="H27" s="692"/>
      <c r="I27" s="692"/>
      <c r="J27" s="692"/>
      <c r="K27" s="692"/>
      <c r="L27" s="692"/>
      <c r="M27" s="692"/>
    </row>
    <row r="28" spans="1:13" ht="12.75" customHeight="1" x14ac:dyDescent="0.2"/>
    <row r="29" spans="1:13" ht="12.75" customHeight="1" x14ac:dyDescent="0.2">
      <c r="A29" s="379" t="s">
        <v>926</v>
      </c>
      <c r="B29" s="380">
        <v>473543</v>
      </c>
      <c r="C29" s="380">
        <v>41384</v>
      </c>
      <c r="D29" s="380">
        <v>403</v>
      </c>
      <c r="E29" s="380">
        <v>10722</v>
      </c>
      <c r="F29" s="380">
        <v>23541</v>
      </c>
      <c r="G29" s="380">
        <v>6718</v>
      </c>
      <c r="H29" s="380">
        <v>404629</v>
      </c>
      <c r="I29" s="380">
        <v>20169</v>
      </c>
      <c r="J29" s="380">
        <v>34307</v>
      </c>
      <c r="K29" s="380">
        <v>350153</v>
      </c>
      <c r="L29" s="380">
        <v>51622</v>
      </c>
      <c r="M29" s="380">
        <v>298532</v>
      </c>
    </row>
    <row r="30" spans="1:13" ht="12.75" customHeight="1" x14ac:dyDescent="0.2">
      <c r="A30" s="379" t="s">
        <v>1145</v>
      </c>
      <c r="B30" s="380">
        <v>495450</v>
      </c>
      <c r="C30" s="380">
        <v>38270</v>
      </c>
      <c r="D30" s="380">
        <v>419</v>
      </c>
      <c r="E30" s="380">
        <v>10302</v>
      </c>
      <c r="F30" s="380">
        <v>21668</v>
      </c>
      <c r="G30" s="380">
        <v>5881</v>
      </c>
      <c r="H30" s="380">
        <v>433399</v>
      </c>
      <c r="I30" s="380">
        <v>38288</v>
      </c>
      <c r="J30" s="380">
        <v>36747</v>
      </c>
      <c r="K30" s="380">
        <v>358364</v>
      </c>
      <c r="L30" s="380">
        <v>54163</v>
      </c>
      <c r="M30" s="380">
        <v>304201</v>
      </c>
    </row>
    <row r="31" spans="1:13" ht="12.75" customHeight="1" x14ac:dyDescent="0.2">
      <c r="A31" s="379" t="s">
        <v>1389</v>
      </c>
      <c r="B31" s="380">
        <v>486060</v>
      </c>
      <c r="C31" s="380">
        <v>38854</v>
      </c>
      <c r="D31" s="380">
        <v>487</v>
      </c>
      <c r="E31" s="380">
        <v>10613</v>
      </c>
      <c r="F31" s="380">
        <v>22101</v>
      </c>
      <c r="G31" s="380">
        <v>5652</v>
      </c>
      <c r="H31" s="380">
        <v>430982</v>
      </c>
      <c r="I31" s="380">
        <v>38000</v>
      </c>
      <c r="J31" s="380">
        <v>33502</v>
      </c>
      <c r="K31" s="380">
        <v>359480</v>
      </c>
      <c r="L31" s="380">
        <v>56430</v>
      </c>
      <c r="M31" s="380">
        <v>303050</v>
      </c>
    </row>
    <row r="32" spans="1:13" ht="12.75" customHeight="1" x14ac:dyDescent="0.2">
      <c r="A32" s="379" t="s">
        <v>1390</v>
      </c>
      <c r="B32" s="380">
        <v>490520</v>
      </c>
      <c r="C32" s="380">
        <v>41443</v>
      </c>
      <c r="D32" s="380">
        <v>464</v>
      </c>
      <c r="E32" s="380">
        <v>11089</v>
      </c>
      <c r="F32" s="380">
        <v>24111</v>
      </c>
      <c r="G32" s="380">
        <v>5779</v>
      </c>
      <c r="H32" s="380">
        <v>435610</v>
      </c>
      <c r="I32" s="380">
        <v>38068</v>
      </c>
      <c r="J32" s="380">
        <v>31450</v>
      </c>
      <c r="K32" s="380">
        <v>366092</v>
      </c>
      <c r="L32" s="380">
        <v>50971</v>
      </c>
      <c r="M32" s="380">
        <v>315121</v>
      </c>
    </row>
    <row r="33" spans="1:13" ht="12.75" customHeight="1" x14ac:dyDescent="0.2">
      <c r="A33" s="379" t="s">
        <v>444</v>
      </c>
      <c r="B33" s="380">
        <v>604755</v>
      </c>
      <c r="C33" s="380">
        <v>50477</v>
      </c>
      <c r="D33" s="380">
        <v>565</v>
      </c>
      <c r="E33" s="380">
        <v>13445</v>
      </c>
      <c r="F33" s="380">
        <v>29847</v>
      </c>
      <c r="G33" s="380">
        <v>6620</v>
      </c>
      <c r="H33" s="380">
        <v>531579</v>
      </c>
      <c r="I33" s="380">
        <v>49360</v>
      </c>
      <c r="J33" s="380">
        <v>37165</v>
      </c>
      <c r="K33" s="380">
        <v>445054</v>
      </c>
      <c r="L33" s="380">
        <v>62445</v>
      </c>
      <c r="M33" s="380">
        <v>382609</v>
      </c>
    </row>
    <row r="34" spans="1:13" ht="12.75" customHeight="1" x14ac:dyDescent="0.2">
      <c r="A34" s="379" t="s">
        <v>445</v>
      </c>
      <c r="B34" s="380">
        <v>715876</v>
      </c>
      <c r="C34" s="380">
        <v>56237</v>
      </c>
      <c r="D34" s="380">
        <v>795</v>
      </c>
      <c r="E34" s="380">
        <v>15026</v>
      </c>
      <c r="F34" s="380">
        <v>32932</v>
      </c>
      <c r="G34" s="380">
        <v>7484</v>
      </c>
      <c r="H34" s="380">
        <v>632754</v>
      </c>
      <c r="I34" s="380">
        <v>59156</v>
      </c>
      <c r="J34" s="380">
        <v>49886</v>
      </c>
      <c r="K34" s="380">
        <v>523712</v>
      </c>
      <c r="L34" s="380">
        <v>76947</v>
      </c>
      <c r="M34" s="380">
        <v>446766</v>
      </c>
    </row>
    <row r="35" spans="1:13" ht="12.75" customHeight="1" x14ac:dyDescent="0.2">
      <c r="A35" s="379" t="s">
        <v>446</v>
      </c>
      <c r="B35" s="380">
        <v>779917</v>
      </c>
      <c r="C35" s="380">
        <v>58597</v>
      </c>
      <c r="D35" s="380">
        <v>999</v>
      </c>
      <c r="E35" s="380">
        <v>15730</v>
      </c>
      <c r="F35" s="380">
        <v>33815</v>
      </c>
      <c r="G35" s="380">
        <v>8052</v>
      </c>
      <c r="H35" s="380">
        <v>695024</v>
      </c>
      <c r="I35" s="380">
        <v>78737</v>
      </c>
      <c r="J35" s="380">
        <v>60125</v>
      </c>
      <c r="K35" s="380">
        <v>556161</v>
      </c>
      <c r="L35" s="380">
        <v>82897</v>
      </c>
      <c r="M35" s="380">
        <v>473264</v>
      </c>
    </row>
    <row r="36" spans="1:13" ht="12.75" customHeight="1" x14ac:dyDescent="0.2">
      <c r="A36" s="379" t="s">
        <v>447</v>
      </c>
      <c r="B36" s="380">
        <v>922342</v>
      </c>
      <c r="C36" s="380">
        <v>64823</v>
      </c>
      <c r="D36" s="380">
        <v>1281</v>
      </c>
      <c r="E36" s="380">
        <v>17365</v>
      </c>
      <c r="F36" s="380">
        <v>37136</v>
      </c>
      <c r="G36" s="380">
        <v>9040</v>
      </c>
      <c r="H36" s="380">
        <v>821200</v>
      </c>
      <c r="I36" s="380">
        <v>99386</v>
      </c>
      <c r="J36" s="380">
        <v>79349</v>
      </c>
      <c r="K36" s="380">
        <v>642466</v>
      </c>
      <c r="L36" s="380">
        <v>99543</v>
      </c>
      <c r="M36" s="380">
        <v>542922</v>
      </c>
    </row>
    <row r="37" spans="1:13" ht="12.75" customHeight="1" x14ac:dyDescent="0.2">
      <c r="A37" s="379" t="s">
        <v>448</v>
      </c>
      <c r="B37" s="380">
        <v>1055938</v>
      </c>
      <c r="C37" s="380">
        <v>78203</v>
      </c>
      <c r="D37" s="380">
        <v>1412</v>
      </c>
      <c r="E37" s="380">
        <v>21161</v>
      </c>
      <c r="F37" s="380">
        <v>45139</v>
      </c>
      <c r="G37" s="380">
        <v>10492</v>
      </c>
      <c r="H37" s="380">
        <v>937482</v>
      </c>
      <c r="I37" s="380">
        <v>104722</v>
      </c>
      <c r="J37" s="380">
        <v>91742</v>
      </c>
      <c r="K37" s="380">
        <v>741018</v>
      </c>
      <c r="L37" s="380">
        <v>124435</v>
      </c>
      <c r="M37" s="380">
        <v>616583</v>
      </c>
    </row>
    <row r="38" spans="1:13" ht="12.75" customHeight="1" x14ac:dyDescent="0.2">
      <c r="A38" s="379" t="s">
        <v>983</v>
      </c>
      <c r="B38" s="380">
        <v>1185927</v>
      </c>
      <c r="C38" s="380">
        <v>90796</v>
      </c>
      <c r="D38" s="380">
        <v>1883</v>
      </c>
      <c r="E38" s="380">
        <v>23619</v>
      </c>
      <c r="F38" s="380">
        <v>53147</v>
      </c>
      <c r="G38" s="380">
        <v>12148</v>
      </c>
      <c r="H38" s="380">
        <v>1056772</v>
      </c>
      <c r="I38" s="380">
        <v>146192</v>
      </c>
      <c r="J38" s="380">
        <v>109659</v>
      </c>
      <c r="K38" s="380">
        <v>800921</v>
      </c>
      <c r="L38" s="380">
        <v>134933</v>
      </c>
      <c r="M38" s="380">
        <v>665988</v>
      </c>
    </row>
    <row r="39" spans="1:13" ht="12.75" customHeight="1" x14ac:dyDescent="0.2">
      <c r="A39" s="379" t="s">
        <v>984</v>
      </c>
      <c r="B39" s="380">
        <v>926458</v>
      </c>
      <c r="C39" s="380">
        <v>82050</v>
      </c>
      <c r="D39" s="380">
        <v>2009</v>
      </c>
      <c r="E39" s="380">
        <v>21207</v>
      </c>
      <c r="F39" s="380">
        <v>47161</v>
      </c>
      <c r="G39" s="380">
        <v>11672</v>
      </c>
      <c r="H39" s="380">
        <v>812384</v>
      </c>
      <c r="I39" s="380">
        <v>93272</v>
      </c>
      <c r="J39" s="380">
        <v>68159</v>
      </c>
      <c r="K39" s="380">
        <v>650954</v>
      </c>
      <c r="L39" s="380">
        <v>93402</v>
      </c>
      <c r="M39" s="380">
        <v>557552</v>
      </c>
    </row>
    <row r="40" spans="1:13" ht="12.75" customHeight="1" x14ac:dyDescent="0.2">
      <c r="A40" s="379" t="s">
        <v>985</v>
      </c>
      <c r="B40" s="380">
        <v>1056095</v>
      </c>
      <c r="C40" s="380">
        <v>83969</v>
      </c>
      <c r="D40" s="380">
        <v>1905</v>
      </c>
      <c r="E40" s="380">
        <v>21887</v>
      </c>
      <c r="F40" s="380">
        <v>48025</v>
      </c>
      <c r="G40" s="380">
        <v>12152</v>
      </c>
      <c r="H40" s="380">
        <v>940571</v>
      </c>
      <c r="I40" s="380">
        <v>107884</v>
      </c>
      <c r="J40" s="380">
        <v>96555</v>
      </c>
      <c r="K40" s="380">
        <v>736131</v>
      </c>
      <c r="L40" s="380">
        <v>111073</v>
      </c>
      <c r="M40" s="380">
        <v>625059</v>
      </c>
    </row>
    <row r="41" spans="1:13" ht="12.75" customHeight="1" x14ac:dyDescent="0.2">
      <c r="A41" s="379" t="s">
        <v>855</v>
      </c>
      <c r="B41" s="380">
        <v>1256443</v>
      </c>
      <c r="C41" s="380">
        <v>99194</v>
      </c>
      <c r="D41" s="380">
        <v>2051</v>
      </c>
      <c r="E41" s="380">
        <v>25270</v>
      </c>
      <c r="F41" s="380">
        <v>55986</v>
      </c>
      <c r="G41" s="380">
        <v>15888</v>
      </c>
      <c r="H41" s="380">
        <v>1119067</v>
      </c>
      <c r="I41" s="380">
        <v>148334</v>
      </c>
      <c r="J41" s="380">
        <v>122339</v>
      </c>
      <c r="K41" s="380">
        <v>848394</v>
      </c>
      <c r="L41" s="380">
        <v>138315</v>
      </c>
      <c r="M41" s="380">
        <v>710079</v>
      </c>
    </row>
    <row r="42" spans="1:13" ht="12.75" customHeight="1" x14ac:dyDescent="0.2">
      <c r="A42" s="379" t="s">
        <v>232</v>
      </c>
      <c r="B42" s="380">
        <v>1164649</v>
      </c>
      <c r="C42" s="380">
        <v>93929</v>
      </c>
      <c r="D42" s="380">
        <v>2181</v>
      </c>
      <c r="E42" s="380">
        <v>23743</v>
      </c>
      <c r="F42" s="380">
        <v>53704</v>
      </c>
      <c r="G42" s="380">
        <v>14301</v>
      </c>
      <c r="H42" s="380">
        <v>1033830</v>
      </c>
      <c r="I42" s="380">
        <v>152341</v>
      </c>
      <c r="J42" s="380">
        <v>108140</v>
      </c>
      <c r="K42" s="380">
        <v>773349</v>
      </c>
      <c r="L42" s="380">
        <v>122333</v>
      </c>
      <c r="M42" s="380">
        <v>651016</v>
      </c>
    </row>
    <row r="43" spans="1:13" ht="12.75" customHeight="1" x14ac:dyDescent="0.2">
      <c r="A43" s="379" t="s">
        <v>1336</v>
      </c>
      <c r="B43" s="380">
        <v>1192747</v>
      </c>
      <c r="C43" s="380">
        <v>99139</v>
      </c>
      <c r="D43" s="380">
        <v>2356</v>
      </c>
      <c r="E43" s="380">
        <v>25179</v>
      </c>
      <c r="F43" s="380">
        <v>57727</v>
      </c>
      <c r="G43" s="380">
        <v>13877</v>
      </c>
      <c r="H43" s="380">
        <v>1051347</v>
      </c>
      <c r="I43" s="380">
        <v>152153</v>
      </c>
      <c r="J43" s="380">
        <v>108746</v>
      </c>
      <c r="K43" s="380">
        <v>790449</v>
      </c>
      <c r="L43" s="380">
        <v>122464</v>
      </c>
      <c r="M43" s="380">
        <v>667985</v>
      </c>
    </row>
    <row r="44" spans="1:13" ht="12.75" customHeight="1" x14ac:dyDescent="0.2"/>
    <row r="45" spans="1:13" ht="12.75" customHeight="1" x14ac:dyDescent="0.2">
      <c r="B45" s="692" t="s">
        <v>1986</v>
      </c>
      <c r="C45" s="692"/>
      <c r="D45" s="692"/>
      <c r="E45" s="692"/>
      <c r="F45" s="692"/>
      <c r="G45" s="692"/>
      <c r="H45" s="692"/>
      <c r="I45" s="692"/>
      <c r="J45" s="692"/>
      <c r="K45" s="692"/>
      <c r="L45" s="692"/>
      <c r="M45" s="692"/>
    </row>
    <row r="46" spans="1:13" ht="12.75" customHeight="1" x14ac:dyDescent="0.2"/>
    <row r="47" spans="1:13" ht="12.75" customHeight="1" x14ac:dyDescent="0.2">
      <c r="A47" s="379" t="s">
        <v>926</v>
      </c>
      <c r="B47" s="382">
        <v>100</v>
      </c>
      <c r="C47" s="383">
        <v>8.6999999999999993</v>
      </c>
      <c r="D47" s="383">
        <v>0.1</v>
      </c>
      <c r="E47" s="383">
        <v>2.2999999999999998</v>
      </c>
      <c r="F47" s="383">
        <v>5</v>
      </c>
      <c r="G47" s="383">
        <v>1.4</v>
      </c>
      <c r="H47" s="383">
        <v>85.5</v>
      </c>
      <c r="I47" s="383">
        <v>4.3</v>
      </c>
      <c r="J47" s="383">
        <v>7.2</v>
      </c>
      <c r="K47" s="383">
        <v>73.900000000000006</v>
      </c>
      <c r="L47" s="383">
        <v>10.9</v>
      </c>
      <c r="M47" s="383">
        <v>63</v>
      </c>
    </row>
    <row r="48" spans="1:13" ht="12.75" customHeight="1" x14ac:dyDescent="0.2">
      <c r="A48" s="379" t="s">
        <v>1145</v>
      </c>
      <c r="B48" s="382">
        <v>100</v>
      </c>
      <c r="C48" s="383">
        <v>7.7</v>
      </c>
      <c r="D48" s="383">
        <v>0.1</v>
      </c>
      <c r="E48" s="383">
        <v>2.1</v>
      </c>
      <c r="F48" s="383">
        <v>4.4000000000000004</v>
      </c>
      <c r="G48" s="383">
        <v>1.2</v>
      </c>
      <c r="H48" s="383">
        <v>87.5</v>
      </c>
      <c r="I48" s="383">
        <v>7.7</v>
      </c>
      <c r="J48" s="383">
        <v>7.4</v>
      </c>
      <c r="K48" s="383">
        <v>72.3</v>
      </c>
      <c r="L48" s="383">
        <v>10.9</v>
      </c>
      <c r="M48" s="383">
        <v>61.4</v>
      </c>
    </row>
    <row r="49" spans="1:13" ht="12.75" customHeight="1" x14ac:dyDescent="0.2">
      <c r="A49" s="379" t="s">
        <v>1389</v>
      </c>
      <c r="B49" s="382">
        <v>100</v>
      </c>
      <c r="C49" s="383">
        <v>8</v>
      </c>
      <c r="D49" s="383">
        <v>0.1</v>
      </c>
      <c r="E49" s="383">
        <v>2.2000000000000002</v>
      </c>
      <c r="F49" s="383">
        <v>4.5999999999999996</v>
      </c>
      <c r="G49" s="383">
        <v>1.2</v>
      </c>
      <c r="H49" s="383">
        <v>88.7</v>
      </c>
      <c r="I49" s="383">
        <v>7.8</v>
      </c>
      <c r="J49" s="383">
        <v>6.9</v>
      </c>
      <c r="K49" s="383">
        <v>74</v>
      </c>
      <c r="L49" s="383">
        <v>11.6</v>
      </c>
      <c r="M49" s="383">
        <v>62.3</v>
      </c>
    </row>
    <row r="50" spans="1:13" ht="12.75" customHeight="1" x14ac:dyDescent="0.2">
      <c r="A50" s="379" t="s">
        <v>1390</v>
      </c>
      <c r="B50" s="382">
        <v>100</v>
      </c>
      <c r="C50" s="383">
        <v>8.4</v>
      </c>
      <c r="D50" s="383">
        <v>0.1</v>
      </c>
      <c r="E50" s="383">
        <v>2.2999999999999998</v>
      </c>
      <c r="F50" s="383">
        <v>4.9000000000000004</v>
      </c>
      <c r="G50" s="383">
        <v>1.2</v>
      </c>
      <c r="H50" s="383">
        <v>88.8</v>
      </c>
      <c r="I50" s="383">
        <v>7.8</v>
      </c>
      <c r="J50" s="383">
        <v>6.4</v>
      </c>
      <c r="K50" s="383">
        <v>74.599999999999994</v>
      </c>
      <c r="L50" s="383">
        <v>10.4</v>
      </c>
      <c r="M50" s="383">
        <v>64.2</v>
      </c>
    </row>
    <row r="51" spans="1:13" ht="12.75" customHeight="1" x14ac:dyDescent="0.2">
      <c r="A51" s="379" t="s">
        <v>444</v>
      </c>
      <c r="B51" s="382">
        <v>100</v>
      </c>
      <c r="C51" s="383">
        <v>8.3000000000000007</v>
      </c>
      <c r="D51" s="383">
        <v>0.1</v>
      </c>
      <c r="E51" s="383">
        <v>2.2000000000000002</v>
      </c>
      <c r="F51" s="383">
        <v>4.9000000000000004</v>
      </c>
      <c r="G51" s="383">
        <v>1.1000000000000001</v>
      </c>
      <c r="H51" s="383">
        <v>87.9</v>
      </c>
      <c r="I51" s="383">
        <v>8.1999999999999993</v>
      </c>
      <c r="J51" s="383">
        <v>6.1</v>
      </c>
      <c r="K51" s="383">
        <v>73.599999999999994</v>
      </c>
      <c r="L51" s="383">
        <v>10.3</v>
      </c>
      <c r="M51" s="383">
        <v>63.3</v>
      </c>
    </row>
    <row r="52" spans="1:13" ht="12.75" customHeight="1" x14ac:dyDescent="0.2">
      <c r="A52" s="379" t="s">
        <v>445</v>
      </c>
      <c r="B52" s="382">
        <v>100</v>
      </c>
      <c r="C52" s="383">
        <v>7.9</v>
      </c>
      <c r="D52" s="383">
        <v>0.1</v>
      </c>
      <c r="E52" s="383">
        <v>2.1</v>
      </c>
      <c r="F52" s="383">
        <v>4.5999999999999996</v>
      </c>
      <c r="G52" s="383">
        <v>1</v>
      </c>
      <c r="H52" s="383">
        <v>88.4</v>
      </c>
      <c r="I52" s="383">
        <v>8.1999999999999993</v>
      </c>
      <c r="J52" s="383">
        <v>7</v>
      </c>
      <c r="K52" s="383">
        <v>73.2</v>
      </c>
      <c r="L52" s="383">
        <v>10.8</v>
      </c>
      <c r="M52" s="383">
        <v>62.4</v>
      </c>
    </row>
    <row r="53" spans="1:13" ht="12.75" customHeight="1" x14ac:dyDescent="0.2">
      <c r="A53" s="379" t="s">
        <v>446</v>
      </c>
      <c r="B53" s="382">
        <v>100</v>
      </c>
      <c r="C53" s="383">
        <v>7.5</v>
      </c>
      <c r="D53" s="383">
        <v>0.1</v>
      </c>
      <c r="E53" s="383">
        <v>2</v>
      </c>
      <c r="F53" s="383">
        <v>4.3</v>
      </c>
      <c r="G53" s="383">
        <v>1</v>
      </c>
      <c r="H53" s="383">
        <v>89.1</v>
      </c>
      <c r="I53" s="383">
        <v>10.1</v>
      </c>
      <c r="J53" s="383">
        <v>7.7</v>
      </c>
      <c r="K53" s="383">
        <v>71.3</v>
      </c>
      <c r="L53" s="383">
        <v>10.6</v>
      </c>
      <c r="M53" s="383">
        <v>60.7</v>
      </c>
    </row>
    <row r="54" spans="1:13" ht="12.75" customHeight="1" x14ac:dyDescent="0.2">
      <c r="A54" s="379" t="s">
        <v>447</v>
      </c>
      <c r="B54" s="382">
        <v>100</v>
      </c>
      <c r="C54" s="383">
        <v>7</v>
      </c>
      <c r="D54" s="383">
        <v>0.1</v>
      </c>
      <c r="E54" s="383">
        <v>1.9</v>
      </c>
      <c r="F54" s="383">
        <v>4</v>
      </c>
      <c r="G54" s="383">
        <v>1</v>
      </c>
      <c r="H54" s="383">
        <v>89.1</v>
      </c>
      <c r="I54" s="383">
        <v>10.8</v>
      </c>
      <c r="J54" s="383">
        <v>8.6</v>
      </c>
      <c r="K54" s="383">
        <v>69.7</v>
      </c>
      <c r="L54" s="383">
        <v>10.8</v>
      </c>
      <c r="M54" s="383">
        <v>58.9</v>
      </c>
    </row>
    <row r="55" spans="1:13" ht="12.75" customHeight="1" x14ac:dyDescent="0.2">
      <c r="A55" s="379" t="s">
        <v>448</v>
      </c>
      <c r="B55" s="382">
        <v>100</v>
      </c>
      <c r="C55" s="383">
        <v>7.4</v>
      </c>
      <c r="D55" s="383">
        <v>0.1</v>
      </c>
      <c r="E55" s="383">
        <v>2</v>
      </c>
      <c r="F55" s="383">
        <v>4.3</v>
      </c>
      <c r="G55" s="383">
        <v>1</v>
      </c>
      <c r="H55" s="383">
        <v>88.8</v>
      </c>
      <c r="I55" s="383">
        <v>9.9</v>
      </c>
      <c r="J55" s="383">
        <v>8.6999999999999993</v>
      </c>
      <c r="K55" s="383">
        <v>70.2</v>
      </c>
      <c r="L55" s="383">
        <v>11.8</v>
      </c>
      <c r="M55" s="383">
        <v>58.4</v>
      </c>
    </row>
    <row r="56" spans="1:13" ht="12.75" customHeight="1" x14ac:dyDescent="0.2">
      <c r="A56" s="379" t="s">
        <v>983</v>
      </c>
      <c r="B56" s="382">
        <v>100</v>
      </c>
      <c r="C56" s="383">
        <v>7.7</v>
      </c>
      <c r="D56" s="383">
        <v>0.2</v>
      </c>
      <c r="E56" s="383">
        <v>2</v>
      </c>
      <c r="F56" s="383">
        <v>4.5</v>
      </c>
      <c r="G56" s="383">
        <v>1</v>
      </c>
      <c r="H56" s="383">
        <v>89.1</v>
      </c>
      <c r="I56" s="383">
        <v>12.3</v>
      </c>
      <c r="J56" s="383">
        <v>9.1999999999999993</v>
      </c>
      <c r="K56" s="383">
        <v>67.5</v>
      </c>
      <c r="L56" s="383">
        <v>11.3</v>
      </c>
      <c r="M56" s="383">
        <v>56.2</v>
      </c>
    </row>
    <row r="57" spans="1:13" ht="12.75" customHeight="1" x14ac:dyDescent="0.2">
      <c r="A57" s="379" t="s">
        <v>984</v>
      </c>
      <c r="B57" s="382">
        <v>100</v>
      </c>
      <c r="C57" s="383">
        <v>8.9</v>
      </c>
      <c r="D57" s="383">
        <v>0.2</v>
      </c>
      <c r="E57" s="383">
        <v>2.2999999999999998</v>
      </c>
      <c r="F57" s="383">
        <v>5.0999999999999996</v>
      </c>
      <c r="G57" s="383">
        <v>1.3</v>
      </c>
      <c r="H57" s="383">
        <v>87.7</v>
      </c>
      <c r="I57" s="383">
        <v>10.1</v>
      </c>
      <c r="J57" s="383">
        <v>7.4</v>
      </c>
      <c r="K57" s="383">
        <v>70.3</v>
      </c>
      <c r="L57" s="383">
        <v>10.1</v>
      </c>
      <c r="M57" s="383">
        <v>60.2</v>
      </c>
    </row>
    <row r="58" spans="1:13" ht="12.75" customHeight="1" x14ac:dyDescent="0.2">
      <c r="A58" s="379" t="s">
        <v>985</v>
      </c>
      <c r="B58" s="382">
        <v>100</v>
      </c>
      <c r="C58" s="383">
        <v>7.9</v>
      </c>
      <c r="D58" s="383">
        <v>0.2</v>
      </c>
      <c r="E58" s="383">
        <v>2.1</v>
      </c>
      <c r="F58" s="383">
        <v>4.5</v>
      </c>
      <c r="G58" s="383">
        <v>1.1000000000000001</v>
      </c>
      <c r="H58" s="383">
        <v>89.1</v>
      </c>
      <c r="I58" s="383">
        <v>10.199999999999999</v>
      </c>
      <c r="J58" s="383">
        <v>9.1999999999999993</v>
      </c>
      <c r="K58" s="383">
        <v>69.7</v>
      </c>
      <c r="L58" s="383">
        <v>10.5</v>
      </c>
      <c r="M58" s="383">
        <v>59.2</v>
      </c>
    </row>
    <row r="59" spans="1:13" ht="12.75" customHeight="1" x14ac:dyDescent="0.2">
      <c r="A59" s="379" t="s">
        <v>855</v>
      </c>
      <c r="B59" s="382">
        <v>100</v>
      </c>
      <c r="C59" s="383">
        <v>7.9</v>
      </c>
      <c r="D59" s="383">
        <v>0.2</v>
      </c>
      <c r="E59" s="383">
        <v>2</v>
      </c>
      <c r="F59" s="383">
        <v>4.5</v>
      </c>
      <c r="G59" s="383">
        <v>1.3</v>
      </c>
      <c r="H59" s="383">
        <v>89.1</v>
      </c>
      <c r="I59" s="383">
        <v>11.8</v>
      </c>
      <c r="J59" s="383">
        <v>9.6999999999999993</v>
      </c>
      <c r="K59" s="383">
        <v>67.5</v>
      </c>
      <c r="L59" s="383">
        <v>11</v>
      </c>
      <c r="M59" s="383">
        <v>56.5</v>
      </c>
    </row>
    <row r="60" spans="1:13" ht="12.75" customHeight="1" x14ac:dyDescent="0.2">
      <c r="A60" s="379" t="s">
        <v>232</v>
      </c>
      <c r="B60" s="382">
        <v>100</v>
      </c>
      <c r="C60" s="383">
        <v>8.1</v>
      </c>
      <c r="D60" s="383">
        <v>0.2</v>
      </c>
      <c r="E60" s="383">
        <v>2</v>
      </c>
      <c r="F60" s="383">
        <v>4.5999999999999996</v>
      </c>
      <c r="G60" s="383">
        <v>1.2</v>
      </c>
      <c r="H60" s="383">
        <v>88.8</v>
      </c>
      <c r="I60" s="383">
        <v>13.1</v>
      </c>
      <c r="J60" s="383">
        <v>9.3000000000000007</v>
      </c>
      <c r="K60" s="383">
        <v>66.400000000000006</v>
      </c>
      <c r="L60" s="383">
        <v>10.5</v>
      </c>
      <c r="M60" s="383">
        <v>55.9</v>
      </c>
    </row>
    <row r="61" spans="1:13" ht="12.75" customHeight="1" x14ac:dyDescent="0.2">
      <c r="A61" s="379" t="s">
        <v>1336</v>
      </c>
      <c r="B61" s="382">
        <v>100</v>
      </c>
      <c r="C61" s="383">
        <v>8.3000000000000007</v>
      </c>
      <c r="D61" s="383">
        <v>0.2</v>
      </c>
      <c r="E61" s="383">
        <v>2.1</v>
      </c>
      <c r="F61" s="383">
        <v>4.8</v>
      </c>
      <c r="G61" s="383">
        <v>1.2</v>
      </c>
      <c r="H61" s="383">
        <v>88.2</v>
      </c>
      <c r="I61" s="383">
        <v>12.8</v>
      </c>
      <c r="J61" s="383">
        <v>9.1</v>
      </c>
      <c r="K61" s="383">
        <v>66.3</v>
      </c>
      <c r="L61" s="383">
        <v>10.3</v>
      </c>
      <c r="M61" s="383">
        <v>56</v>
      </c>
    </row>
    <row r="62" spans="1:13" ht="12.75" customHeight="1" x14ac:dyDescent="0.2">
      <c r="A62" s="691" t="s">
        <v>1987</v>
      </c>
      <c r="B62" s="691"/>
      <c r="C62" s="691"/>
      <c r="D62" s="691"/>
      <c r="E62" s="691"/>
      <c r="F62" s="691"/>
      <c r="G62" s="691"/>
      <c r="H62" s="691"/>
      <c r="I62" s="691"/>
      <c r="J62" s="691"/>
      <c r="K62" s="691"/>
      <c r="L62" s="691"/>
      <c r="M62" s="691"/>
    </row>
    <row r="63" spans="1:13" ht="24.75" customHeight="1" x14ac:dyDescent="0.2">
      <c r="A63" s="664" t="s">
        <v>1988</v>
      </c>
      <c r="B63" s="664"/>
      <c r="C63" s="664"/>
      <c r="D63" s="664"/>
      <c r="E63" s="664"/>
      <c r="F63" s="664"/>
      <c r="G63" s="664"/>
      <c r="H63" s="664"/>
      <c r="I63" s="664"/>
      <c r="J63" s="664"/>
      <c r="K63" s="664"/>
      <c r="L63" s="664"/>
      <c r="M63" s="664"/>
    </row>
    <row r="64" spans="1:13" ht="12.75" customHeight="1" x14ac:dyDescent="0.2">
      <c r="A64" s="175" t="s">
        <v>1993</v>
      </c>
    </row>
    <row r="65" spans="1:13" ht="12.75" customHeight="1" x14ac:dyDescent="0.2">
      <c r="A65" s="175" t="s">
        <v>1990</v>
      </c>
    </row>
    <row r="66" spans="1:13" ht="12.75" customHeight="1" x14ac:dyDescent="0.2"/>
    <row r="67" spans="1:13" ht="15" customHeight="1" x14ac:dyDescent="0.2"/>
    <row r="68" spans="1:13" ht="15" customHeight="1" x14ac:dyDescent="0.2"/>
    <row r="69" spans="1:13" ht="11.25" customHeight="1" x14ac:dyDescent="0.2"/>
    <row r="70" spans="1:13" s="386" customFormat="1" ht="15" customHeight="1" x14ac:dyDescent="0.2">
      <c r="F70" s="387"/>
      <c r="I70" s="385"/>
      <c r="J70" s="385"/>
      <c r="K70" s="385"/>
      <c r="L70" s="385"/>
      <c r="M70" s="385"/>
    </row>
  </sheetData>
  <mergeCells count="23">
    <mergeCell ref="A63:M63"/>
    <mergeCell ref="E7:F7"/>
    <mergeCell ref="L7:M7"/>
    <mergeCell ref="B9:M9"/>
    <mergeCell ref="B27:M27"/>
    <mergeCell ref="B45:M45"/>
    <mergeCell ref="A62:M62"/>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2013&amp;R&amp;"MetaNormalLF-Roman,Standard"&amp;8&amp;P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245" customWidth="1"/>
    <col min="2" max="2" width="47.5703125" style="245" customWidth="1"/>
    <col min="3" max="5" width="13.42578125" style="175" bestFit="1" customWidth="1"/>
    <col min="6" max="6" width="10.7109375" style="175" customWidth="1"/>
    <col min="7" max="7" width="12.42578125" style="175" customWidth="1"/>
    <col min="8" max="8" width="11.85546875" style="175" customWidth="1"/>
    <col min="9" max="16384" width="11.42578125" style="175"/>
  </cols>
  <sheetData>
    <row r="1" spans="1:8" s="345" customFormat="1" ht="20.100000000000001" customHeight="1" x14ac:dyDescent="0.3">
      <c r="A1" s="646" t="s">
        <v>1994</v>
      </c>
      <c r="B1" s="646"/>
      <c r="C1" s="646"/>
      <c r="D1" s="646"/>
      <c r="E1" s="646"/>
      <c r="F1" s="646"/>
      <c r="G1" s="646"/>
      <c r="H1" s="646"/>
    </row>
    <row r="2" spans="1:8" s="345" customFormat="1" ht="20.100000000000001" customHeight="1" x14ac:dyDescent="0.35">
      <c r="A2" s="695"/>
      <c r="B2" s="695"/>
      <c r="C2" s="695"/>
      <c r="D2" s="695"/>
      <c r="E2" s="695"/>
      <c r="F2" s="695"/>
      <c r="G2" s="695"/>
      <c r="H2" s="695"/>
    </row>
    <row r="3" spans="1:8" ht="12.75" customHeight="1" x14ac:dyDescent="0.2">
      <c r="A3" s="655" t="s">
        <v>653</v>
      </c>
      <c r="B3" s="696" t="s">
        <v>1180</v>
      </c>
      <c r="C3" s="642">
        <v>2011</v>
      </c>
      <c r="D3" s="644">
        <v>2012</v>
      </c>
      <c r="E3" s="642">
        <v>2013</v>
      </c>
      <c r="F3" s="642">
        <v>2011</v>
      </c>
      <c r="G3" s="642">
        <v>2012</v>
      </c>
      <c r="H3" s="644">
        <v>2013</v>
      </c>
    </row>
    <row r="4" spans="1:8" ht="12.75" customHeight="1" x14ac:dyDescent="0.2">
      <c r="A4" s="656"/>
      <c r="B4" s="697"/>
      <c r="C4" s="643"/>
      <c r="D4" s="645"/>
      <c r="E4" s="643"/>
      <c r="F4" s="643"/>
      <c r="G4" s="643"/>
      <c r="H4" s="645"/>
    </row>
    <row r="5" spans="1:8" ht="12.75" customHeight="1" x14ac:dyDescent="0.2">
      <c r="A5" s="657"/>
      <c r="B5" s="698"/>
      <c r="C5" s="631" t="s">
        <v>531</v>
      </c>
      <c r="D5" s="632"/>
      <c r="E5" s="633"/>
      <c r="F5" s="693" t="s">
        <v>1705</v>
      </c>
      <c r="G5" s="694"/>
      <c r="H5" s="694"/>
    </row>
    <row r="6" spans="1:8" ht="12.75" customHeight="1" x14ac:dyDescent="0.2">
      <c r="A6" s="390"/>
      <c r="B6" s="391"/>
      <c r="G6" s="392"/>
      <c r="H6" s="392"/>
    </row>
    <row r="7" spans="1:8" ht="12.75" customHeight="1" x14ac:dyDescent="0.2">
      <c r="B7" s="393"/>
      <c r="C7" s="394" t="s">
        <v>371</v>
      </c>
      <c r="D7" s="395"/>
      <c r="E7" s="395"/>
      <c r="F7" s="395"/>
      <c r="G7" s="396"/>
      <c r="H7" s="390"/>
    </row>
    <row r="8" spans="1:8" ht="12.75" customHeight="1" x14ac:dyDescent="0.2">
      <c r="B8" s="393"/>
      <c r="C8" s="395"/>
      <c r="D8" s="395"/>
      <c r="E8" s="395"/>
      <c r="F8" s="395"/>
      <c r="G8" s="396"/>
      <c r="H8" s="390"/>
    </row>
    <row r="9" spans="1:8" ht="12.75" customHeight="1" x14ac:dyDescent="0.2">
      <c r="B9" s="393"/>
      <c r="C9" s="394" t="s">
        <v>488</v>
      </c>
      <c r="D9" s="395"/>
      <c r="E9" s="395"/>
      <c r="F9" s="395"/>
      <c r="G9" s="396"/>
      <c r="H9" s="390"/>
    </row>
    <row r="10" spans="1:8" ht="12.75" customHeight="1" x14ac:dyDescent="0.2">
      <c r="A10" s="397" t="s">
        <v>857</v>
      </c>
      <c r="B10" s="314" t="s">
        <v>858</v>
      </c>
      <c r="C10" s="395">
        <v>59744358</v>
      </c>
      <c r="D10" s="395">
        <v>63461928</v>
      </c>
      <c r="E10" s="395">
        <v>66049254</v>
      </c>
      <c r="F10" s="390">
        <v>12</v>
      </c>
      <c r="G10" s="390">
        <v>6.2</v>
      </c>
      <c r="H10" s="390">
        <v>4.0999999999999996</v>
      </c>
    </row>
    <row r="11" spans="1:8" ht="12.75" customHeight="1" x14ac:dyDescent="0.2">
      <c r="A11" s="397" t="s">
        <v>859</v>
      </c>
      <c r="B11" s="314" t="s">
        <v>860</v>
      </c>
      <c r="C11" s="395">
        <v>983779855</v>
      </c>
      <c r="D11" s="395">
        <v>1015814085</v>
      </c>
      <c r="E11" s="395">
        <v>1008235623</v>
      </c>
      <c r="F11" s="390">
        <v>11.5</v>
      </c>
      <c r="G11" s="390">
        <v>3.3</v>
      </c>
      <c r="H11" s="390">
        <v>-0.7</v>
      </c>
    </row>
    <row r="12" spans="1:8" ht="12.75" customHeight="1" x14ac:dyDescent="0.2">
      <c r="A12" s="397" t="s">
        <v>861</v>
      </c>
      <c r="B12" s="314" t="s">
        <v>284</v>
      </c>
      <c r="C12" s="395">
        <v>905046219</v>
      </c>
      <c r="D12" s="395">
        <v>929513270</v>
      </c>
      <c r="E12" s="395">
        <v>925753600</v>
      </c>
      <c r="F12" s="390">
        <v>10.6</v>
      </c>
      <c r="G12" s="390">
        <v>2.7</v>
      </c>
      <c r="H12" s="390">
        <v>-0.4</v>
      </c>
    </row>
    <row r="13" spans="1:8" ht="12.75" customHeight="1" x14ac:dyDescent="0.2">
      <c r="A13" s="397" t="s">
        <v>1143</v>
      </c>
      <c r="B13" s="314" t="s">
        <v>1181</v>
      </c>
      <c r="C13" s="395">
        <v>1237110</v>
      </c>
      <c r="D13" s="395">
        <v>1359074</v>
      </c>
      <c r="E13" s="395">
        <v>1355477</v>
      </c>
      <c r="F13" s="390">
        <v>18.100000000000001</v>
      </c>
      <c r="G13" s="390">
        <v>9.9</v>
      </c>
      <c r="H13" s="390">
        <v>-0.3</v>
      </c>
    </row>
    <row r="14" spans="1:8" ht="12.75" customHeight="1" x14ac:dyDescent="0.2">
      <c r="A14" s="397" t="s">
        <v>1291</v>
      </c>
      <c r="B14" s="314" t="s">
        <v>285</v>
      </c>
      <c r="C14" s="395">
        <v>20555318</v>
      </c>
      <c r="D14" s="395">
        <v>21412464</v>
      </c>
      <c r="E14" s="395">
        <v>22517505</v>
      </c>
      <c r="F14" s="390">
        <v>12.2</v>
      </c>
      <c r="G14" s="390">
        <v>4.2</v>
      </c>
      <c r="H14" s="390">
        <v>5.2</v>
      </c>
    </row>
    <row r="15" spans="1:8" ht="12.75" customHeight="1" x14ac:dyDescent="0.2">
      <c r="A15" s="397" t="s">
        <v>1292</v>
      </c>
      <c r="B15" s="314" t="s">
        <v>286</v>
      </c>
      <c r="C15" s="395">
        <v>27595208</v>
      </c>
      <c r="D15" s="395">
        <v>29980121</v>
      </c>
      <c r="E15" s="395">
        <v>32093437</v>
      </c>
      <c r="F15" s="390">
        <v>10.9</v>
      </c>
      <c r="G15" s="390">
        <v>8.6</v>
      </c>
      <c r="H15" s="390">
        <v>7</v>
      </c>
    </row>
    <row r="16" spans="1:8" ht="12.75" customHeight="1" x14ac:dyDescent="0.2">
      <c r="A16" s="397" t="s">
        <v>347</v>
      </c>
      <c r="B16" s="314" t="s">
        <v>287</v>
      </c>
      <c r="C16" s="395">
        <v>10356721</v>
      </c>
      <c r="D16" s="395">
        <v>10710268</v>
      </c>
      <c r="E16" s="395">
        <v>10082835</v>
      </c>
      <c r="F16" s="390">
        <v>14</v>
      </c>
      <c r="G16" s="390">
        <v>3.4</v>
      </c>
      <c r="H16" s="390">
        <v>-5.9</v>
      </c>
    </row>
    <row r="17" spans="1:8" ht="12.75" customHeight="1" x14ac:dyDescent="0.2">
      <c r="A17" s="397" t="s">
        <v>348</v>
      </c>
      <c r="B17" s="314" t="s">
        <v>288</v>
      </c>
      <c r="C17" s="395">
        <v>14791555</v>
      </c>
      <c r="D17" s="395">
        <v>16153336</v>
      </c>
      <c r="E17" s="395">
        <v>17789151</v>
      </c>
      <c r="F17" s="390">
        <v>40.299999999999997</v>
      </c>
      <c r="G17" s="390">
        <v>9.1999999999999993</v>
      </c>
      <c r="H17" s="390">
        <v>10.1</v>
      </c>
    </row>
    <row r="18" spans="1:8" ht="12.75" customHeight="1" x14ac:dyDescent="0.2">
      <c r="A18" s="397" t="s">
        <v>349</v>
      </c>
      <c r="B18" s="314" t="s">
        <v>932</v>
      </c>
      <c r="C18" s="395">
        <v>63942081</v>
      </c>
      <c r="D18" s="395">
        <v>70147479</v>
      </c>
      <c r="E18" s="395">
        <v>64692872</v>
      </c>
      <c r="F18" s="390">
        <v>20.2</v>
      </c>
      <c r="G18" s="390">
        <v>9.6999999999999993</v>
      </c>
      <c r="H18" s="390">
        <v>-7.8</v>
      </c>
    </row>
    <row r="19" spans="1:8" ht="12.75" customHeight="1" x14ac:dyDescent="0.2">
      <c r="A19" s="397" t="s">
        <v>1141</v>
      </c>
      <c r="B19" s="314" t="s">
        <v>933</v>
      </c>
      <c r="C19" s="395">
        <v>127139550</v>
      </c>
      <c r="D19" s="395">
        <v>126229362</v>
      </c>
      <c r="E19" s="395">
        <v>122784950</v>
      </c>
      <c r="F19" s="390">
        <v>10.8</v>
      </c>
      <c r="G19" s="390">
        <v>-0.7</v>
      </c>
      <c r="H19" s="390">
        <v>-2.7</v>
      </c>
    </row>
    <row r="20" spans="1:8" ht="12.75" customHeight="1" x14ac:dyDescent="0.2">
      <c r="A20" s="397" t="s">
        <v>1142</v>
      </c>
      <c r="B20" s="314" t="s">
        <v>934</v>
      </c>
      <c r="C20" s="395">
        <v>777906668</v>
      </c>
      <c r="D20" s="395">
        <v>803283907</v>
      </c>
      <c r="E20" s="395">
        <v>802968651</v>
      </c>
      <c r="F20" s="390">
        <v>10.5</v>
      </c>
      <c r="G20" s="390">
        <v>3.3</v>
      </c>
      <c r="H20" s="390">
        <v>0</v>
      </c>
    </row>
    <row r="21" spans="1:8" ht="12.75" customHeight="1" x14ac:dyDescent="0.2">
      <c r="A21" s="397" t="s">
        <v>1213</v>
      </c>
      <c r="B21" s="314" t="s">
        <v>1113</v>
      </c>
      <c r="C21" s="395">
        <v>17701078</v>
      </c>
      <c r="D21" s="395">
        <v>16490391</v>
      </c>
      <c r="E21" s="395">
        <v>18829707</v>
      </c>
      <c r="F21" s="390">
        <v>8.4</v>
      </c>
      <c r="G21" s="390">
        <v>-6.8</v>
      </c>
      <c r="H21" s="390">
        <v>14.2</v>
      </c>
    </row>
    <row r="22" spans="1:8" s="348" customFormat="1" ht="12.75" customHeight="1" x14ac:dyDescent="0.2">
      <c r="A22" s="398"/>
      <c r="B22" s="399" t="s">
        <v>358</v>
      </c>
      <c r="C22" s="400">
        <v>1061225291</v>
      </c>
      <c r="D22" s="400">
        <v>1095766404</v>
      </c>
      <c r="E22" s="400">
        <v>1093114584</v>
      </c>
      <c r="F22" s="401">
        <v>11.5</v>
      </c>
      <c r="G22" s="401">
        <v>3.3</v>
      </c>
      <c r="H22" s="401">
        <v>-0.2</v>
      </c>
    </row>
    <row r="23" spans="1:8" s="348" customFormat="1" ht="12.75" customHeight="1" x14ac:dyDescent="0.2">
      <c r="A23" s="398"/>
      <c r="B23" s="399"/>
      <c r="C23" s="400"/>
      <c r="D23" s="400"/>
      <c r="E23" s="400"/>
      <c r="F23" s="402"/>
      <c r="G23" s="402"/>
      <c r="H23" s="402"/>
    </row>
    <row r="24" spans="1:8" s="348" customFormat="1" ht="12.75" customHeight="1" x14ac:dyDescent="0.2">
      <c r="A24" s="398"/>
      <c r="B24" s="399"/>
      <c r="C24" s="403" t="s">
        <v>1114</v>
      </c>
      <c r="D24" s="400"/>
      <c r="E24" s="400"/>
      <c r="F24" s="402"/>
      <c r="G24" s="402"/>
      <c r="H24" s="402"/>
    </row>
    <row r="25" spans="1:8" ht="12.75" customHeight="1" x14ac:dyDescent="0.2">
      <c r="A25" s="397" t="s">
        <v>857</v>
      </c>
      <c r="B25" s="314" t="s">
        <v>858</v>
      </c>
      <c r="C25" s="395">
        <v>46573824</v>
      </c>
      <c r="D25" s="395">
        <v>48662213</v>
      </c>
      <c r="E25" s="395">
        <v>51020651</v>
      </c>
      <c r="F25" s="390">
        <v>10.5</v>
      </c>
      <c r="G25" s="390">
        <v>4.5</v>
      </c>
      <c r="H25" s="390">
        <v>4.8</v>
      </c>
    </row>
    <row r="26" spans="1:8" ht="12.75" customHeight="1" x14ac:dyDescent="0.2">
      <c r="A26" s="397" t="s">
        <v>859</v>
      </c>
      <c r="B26" s="314" t="s">
        <v>860</v>
      </c>
      <c r="C26" s="395">
        <v>568429548</v>
      </c>
      <c r="D26" s="395">
        <v>559977075</v>
      </c>
      <c r="E26" s="395">
        <v>555650969</v>
      </c>
      <c r="F26" s="390">
        <v>10</v>
      </c>
      <c r="G26" s="390">
        <v>-1.5</v>
      </c>
      <c r="H26" s="390">
        <v>-0.8</v>
      </c>
    </row>
    <row r="27" spans="1:8" ht="12.75" customHeight="1" x14ac:dyDescent="0.2">
      <c r="A27" s="397" t="s">
        <v>861</v>
      </c>
      <c r="B27" s="314" t="s">
        <v>284</v>
      </c>
      <c r="C27" s="395">
        <v>512872569</v>
      </c>
      <c r="D27" s="395">
        <v>501416508</v>
      </c>
      <c r="E27" s="395">
        <v>497705426</v>
      </c>
      <c r="F27" s="390">
        <v>8.6999999999999993</v>
      </c>
      <c r="G27" s="390">
        <v>-2.2000000000000002</v>
      </c>
      <c r="H27" s="390">
        <v>-0.7</v>
      </c>
    </row>
    <row r="28" spans="1:8" ht="12.75" customHeight="1" x14ac:dyDescent="0.2">
      <c r="A28" s="397" t="s">
        <v>1143</v>
      </c>
      <c r="B28" s="314" t="s">
        <v>1181</v>
      </c>
      <c r="C28" s="395">
        <v>935855</v>
      </c>
      <c r="D28" s="395">
        <v>1109445</v>
      </c>
      <c r="E28" s="395">
        <v>1098446</v>
      </c>
      <c r="F28" s="390">
        <v>14.1</v>
      </c>
      <c r="G28" s="390">
        <v>18.5</v>
      </c>
      <c r="H28" s="390">
        <v>-1</v>
      </c>
    </row>
    <row r="29" spans="1:8" ht="12.75" customHeight="1" x14ac:dyDescent="0.2">
      <c r="A29" s="397" t="s">
        <v>1291</v>
      </c>
      <c r="B29" s="314" t="s">
        <v>285</v>
      </c>
      <c r="C29" s="395">
        <v>17224179</v>
      </c>
      <c r="D29" s="395">
        <v>17657024</v>
      </c>
      <c r="E29" s="395">
        <v>19084307</v>
      </c>
      <c r="F29" s="390">
        <v>10.1</v>
      </c>
      <c r="G29" s="390">
        <v>2.5</v>
      </c>
      <c r="H29" s="390">
        <v>8.1</v>
      </c>
    </row>
    <row r="30" spans="1:8" ht="12.75" customHeight="1" x14ac:dyDescent="0.2">
      <c r="A30" s="397" t="s">
        <v>1292</v>
      </c>
      <c r="B30" s="314" t="s">
        <v>286</v>
      </c>
      <c r="C30" s="395">
        <v>21559223</v>
      </c>
      <c r="D30" s="395">
        <v>23012277</v>
      </c>
      <c r="E30" s="395">
        <v>24290186</v>
      </c>
      <c r="F30" s="390">
        <v>10.4</v>
      </c>
      <c r="G30" s="390">
        <v>6.7</v>
      </c>
      <c r="H30" s="390">
        <v>5.6</v>
      </c>
    </row>
    <row r="31" spans="1:8" ht="12.75" customHeight="1" x14ac:dyDescent="0.2">
      <c r="A31" s="397" t="s">
        <v>347</v>
      </c>
      <c r="B31" s="314" t="s">
        <v>287</v>
      </c>
      <c r="C31" s="395">
        <v>6854561</v>
      </c>
      <c r="D31" s="395">
        <v>6883468</v>
      </c>
      <c r="E31" s="395">
        <v>6547714</v>
      </c>
      <c r="F31" s="390">
        <v>11.8</v>
      </c>
      <c r="G31" s="390">
        <v>0.4</v>
      </c>
      <c r="H31" s="390">
        <v>-4.9000000000000004</v>
      </c>
    </row>
    <row r="32" spans="1:8" ht="12.75" customHeight="1" x14ac:dyDescent="0.2">
      <c r="A32" s="397" t="s">
        <v>348</v>
      </c>
      <c r="B32" s="314" t="s">
        <v>288</v>
      </c>
      <c r="C32" s="395">
        <v>11811056</v>
      </c>
      <c r="D32" s="395">
        <v>12942665</v>
      </c>
      <c r="E32" s="395">
        <v>15169422</v>
      </c>
      <c r="F32" s="390">
        <v>46.8</v>
      </c>
      <c r="G32" s="390">
        <v>9.6</v>
      </c>
      <c r="H32" s="390">
        <v>17.2</v>
      </c>
    </row>
    <row r="33" spans="1:8" ht="12.75" customHeight="1" x14ac:dyDescent="0.2">
      <c r="A33" s="397" t="s">
        <v>349</v>
      </c>
      <c r="B33" s="314" t="s">
        <v>932</v>
      </c>
      <c r="C33" s="395">
        <v>43745925</v>
      </c>
      <c r="D33" s="395">
        <v>45617904</v>
      </c>
      <c r="E33" s="395">
        <v>42776121</v>
      </c>
      <c r="F33" s="390">
        <v>19.2</v>
      </c>
      <c r="G33" s="390">
        <v>4.3</v>
      </c>
      <c r="H33" s="390">
        <v>-6.2</v>
      </c>
    </row>
    <row r="34" spans="1:8" ht="12.75" customHeight="1" x14ac:dyDescent="0.2">
      <c r="A34" s="397" t="s">
        <v>1141</v>
      </c>
      <c r="B34" s="314" t="s">
        <v>933</v>
      </c>
      <c r="C34" s="395">
        <v>80606410</v>
      </c>
      <c r="D34" s="395">
        <v>77992990</v>
      </c>
      <c r="E34" s="395">
        <v>76300355</v>
      </c>
      <c r="F34" s="390">
        <v>12.8</v>
      </c>
      <c r="G34" s="390">
        <v>-3.2</v>
      </c>
      <c r="H34" s="390">
        <v>-2.2000000000000002</v>
      </c>
    </row>
    <row r="35" spans="1:8" ht="12.75" customHeight="1" x14ac:dyDescent="0.2">
      <c r="A35" s="397" t="s">
        <v>1142</v>
      </c>
      <c r="B35" s="314" t="s">
        <v>934</v>
      </c>
      <c r="C35" s="395">
        <v>432266161</v>
      </c>
      <c r="D35" s="395">
        <v>423423518</v>
      </c>
      <c r="E35" s="395">
        <v>421405073</v>
      </c>
      <c r="F35" s="390">
        <v>8</v>
      </c>
      <c r="G35" s="390">
        <v>-2</v>
      </c>
      <c r="H35" s="390">
        <v>-0.5</v>
      </c>
    </row>
    <row r="36" spans="1:8" ht="12.75" customHeight="1" x14ac:dyDescent="0.2">
      <c r="A36" s="397" t="s">
        <v>1213</v>
      </c>
      <c r="B36" s="314" t="s">
        <v>1113</v>
      </c>
      <c r="C36" s="395">
        <v>14949427</v>
      </c>
      <c r="D36" s="395">
        <v>14034448</v>
      </c>
      <c r="E36" s="395">
        <v>16800524</v>
      </c>
      <c r="F36" s="390">
        <v>4.8</v>
      </c>
      <c r="G36" s="390">
        <v>-6.1</v>
      </c>
      <c r="H36" s="390">
        <v>19.7</v>
      </c>
    </row>
    <row r="37" spans="1:8" s="348" customFormat="1" ht="12.75" customHeight="1" x14ac:dyDescent="0.2">
      <c r="A37" s="398"/>
      <c r="B37" s="399" t="s">
        <v>358</v>
      </c>
      <c r="C37" s="400">
        <v>629952798</v>
      </c>
      <c r="D37" s="400">
        <v>622673739</v>
      </c>
      <c r="E37" s="400">
        <v>623472142</v>
      </c>
      <c r="F37" s="401">
        <v>10</v>
      </c>
      <c r="G37" s="401">
        <v>-1.2</v>
      </c>
      <c r="H37" s="401">
        <v>0.1</v>
      </c>
    </row>
    <row r="38" spans="1:8" s="348" customFormat="1" ht="12.75" customHeight="1" x14ac:dyDescent="0.2">
      <c r="A38" s="398"/>
      <c r="B38" s="399"/>
      <c r="C38" s="400"/>
      <c r="D38" s="400"/>
      <c r="E38" s="400"/>
      <c r="F38" s="402"/>
      <c r="G38" s="402"/>
      <c r="H38" s="402"/>
    </row>
    <row r="39" spans="1:8" s="348" customFormat="1" ht="12.75" customHeight="1" x14ac:dyDescent="0.2">
      <c r="A39" s="398"/>
      <c r="B39" s="399"/>
      <c r="C39" s="403" t="s">
        <v>489</v>
      </c>
      <c r="D39" s="400"/>
      <c r="E39" s="400"/>
      <c r="F39" s="390"/>
      <c r="G39" s="390"/>
      <c r="H39" s="390"/>
    </row>
    <row r="40" spans="1:8" ht="12.75" customHeight="1" x14ac:dyDescent="0.2">
      <c r="A40" s="397" t="s">
        <v>857</v>
      </c>
      <c r="B40" s="314" t="s">
        <v>858</v>
      </c>
      <c r="C40" s="395">
        <v>13170539</v>
      </c>
      <c r="D40" s="395">
        <v>14799715</v>
      </c>
      <c r="E40" s="395">
        <v>15028603</v>
      </c>
      <c r="F40" s="390">
        <v>17.7</v>
      </c>
      <c r="G40" s="390">
        <v>12.4</v>
      </c>
      <c r="H40" s="390">
        <v>1.5</v>
      </c>
    </row>
    <row r="41" spans="1:8" ht="12.75" customHeight="1" x14ac:dyDescent="0.2">
      <c r="A41" s="397" t="s">
        <v>859</v>
      </c>
      <c r="B41" s="314" t="s">
        <v>860</v>
      </c>
      <c r="C41" s="395">
        <v>415350303</v>
      </c>
      <c r="D41" s="395">
        <v>455837010</v>
      </c>
      <c r="E41" s="395">
        <v>452584657</v>
      </c>
      <c r="F41" s="390">
        <v>13.5</v>
      </c>
      <c r="G41" s="390">
        <v>9.6999999999999993</v>
      </c>
      <c r="H41" s="390">
        <v>-0.7</v>
      </c>
    </row>
    <row r="42" spans="1:8" ht="12.75" customHeight="1" x14ac:dyDescent="0.2">
      <c r="A42" s="397" t="s">
        <v>861</v>
      </c>
      <c r="B42" s="314" t="s">
        <v>284</v>
      </c>
      <c r="C42" s="395">
        <v>392173649</v>
      </c>
      <c r="D42" s="395">
        <v>428096760</v>
      </c>
      <c r="E42" s="395">
        <v>428048170</v>
      </c>
      <c r="F42" s="390">
        <v>13.1</v>
      </c>
      <c r="G42" s="390">
        <v>9.1999999999999993</v>
      </c>
      <c r="H42" s="390">
        <v>0</v>
      </c>
    </row>
    <row r="43" spans="1:8" ht="12.75" customHeight="1" x14ac:dyDescent="0.2">
      <c r="A43" s="397" t="s">
        <v>1143</v>
      </c>
      <c r="B43" s="314" t="s">
        <v>1181</v>
      </c>
      <c r="C43" s="395">
        <v>301257</v>
      </c>
      <c r="D43" s="395">
        <v>249627</v>
      </c>
      <c r="E43" s="395">
        <v>257034</v>
      </c>
      <c r="F43" s="390">
        <v>32.799999999999997</v>
      </c>
      <c r="G43" s="390">
        <v>-17.100000000000001</v>
      </c>
      <c r="H43" s="390">
        <v>3</v>
      </c>
    </row>
    <row r="44" spans="1:8" ht="12.75" customHeight="1" x14ac:dyDescent="0.2">
      <c r="A44" s="397" t="s">
        <v>1291</v>
      </c>
      <c r="B44" s="314" t="s">
        <v>285</v>
      </c>
      <c r="C44" s="395">
        <v>3331138</v>
      </c>
      <c r="D44" s="395">
        <v>3755436</v>
      </c>
      <c r="E44" s="395">
        <v>3433197</v>
      </c>
      <c r="F44" s="390">
        <v>24.8</v>
      </c>
      <c r="G44" s="390">
        <v>12.7</v>
      </c>
      <c r="H44" s="390">
        <v>-8.6</v>
      </c>
    </row>
    <row r="45" spans="1:8" ht="12.75" customHeight="1" x14ac:dyDescent="0.2">
      <c r="A45" s="397" t="s">
        <v>1292</v>
      </c>
      <c r="B45" s="314" t="s">
        <v>286</v>
      </c>
      <c r="C45" s="395">
        <v>6035988</v>
      </c>
      <c r="D45" s="395">
        <v>6967854</v>
      </c>
      <c r="E45" s="395">
        <v>7803248</v>
      </c>
      <c r="F45" s="390">
        <v>12.9</v>
      </c>
      <c r="G45" s="390">
        <v>15.4</v>
      </c>
      <c r="H45" s="390">
        <v>12</v>
      </c>
    </row>
    <row r="46" spans="1:8" ht="12.75" customHeight="1" x14ac:dyDescent="0.2">
      <c r="A46" s="397" t="s">
        <v>347</v>
      </c>
      <c r="B46" s="314" t="s">
        <v>287</v>
      </c>
      <c r="C46" s="395">
        <v>3502164</v>
      </c>
      <c r="D46" s="395">
        <v>3826810</v>
      </c>
      <c r="E46" s="395">
        <v>3535118</v>
      </c>
      <c r="F46" s="390">
        <v>18.600000000000001</v>
      </c>
      <c r="G46" s="390">
        <v>9.3000000000000007</v>
      </c>
      <c r="H46" s="390">
        <v>-7.6</v>
      </c>
    </row>
    <row r="47" spans="1:8" ht="12.75" customHeight="1" x14ac:dyDescent="0.2">
      <c r="A47" s="397" t="s">
        <v>348</v>
      </c>
      <c r="B47" s="314" t="s">
        <v>288</v>
      </c>
      <c r="C47" s="395">
        <v>2980503</v>
      </c>
      <c r="D47" s="395">
        <v>3210673</v>
      </c>
      <c r="E47" s="395">
        <v>2619734</v>
      </c>
      <c r="F47" s="390">
        <v>19.3</v>
      </c>
      <c r="G47" s="390">
        <v>7.7</v>
      </c>
      <c r="H47" s="390">
        <v>-18.399999999999999</v>
      </c>
    </row>
    <row r="48" spans="1:8" ht="12.75" customHeight="1" x14ac:dyDescent="0.2">
      <c r="A48" s="397" t="s">
        <v>349</v>
      </c>
      <c r="B48" s="314" t="s">
        <v>932</v>
      </c>
      <c r="C48" s="395">
        <v>20196150</v>
      </c>
      <c r="D48" s="395">
        <v>24529575</v>
      </c>
      <c r="E48" s="395">
        <v>21916756</v>
      </c>
      <c r="F48" s="390">
        <v>22.3</v>
      </c>
      <c r="G48" s="390">
        <v>21.5</v>
      </c>
      <c r="H48" s="390">
        <v>-10.7</v>
      </c>
    </row>
    <row r="49" spans="1:8" ht="12.75" customHeight="1" x14ac:dyDescent="0.2">
      <c r="A49" s="397" t="s">
        <v>1141</v>
      </c>
      <c r="B49" s="314" t="s">
        <v>933</v>
      </c>
      <c r="C49" s="395">
        <v>46533151</v>
      </c>
      <c r="D49" s="395">
        <v>48236377</v>
      </c>
      <c r="E49" s="395">
        <v>46484602</v>
      </c>
      <c r="F49" s="390">
        <v>7.5</v>
      </c>
      <c r="G49" s="390">
        <v>3.7</v>
      </c>
      <c r="H49" s="390">
        <v>-3.6</v>
      </c>
    </row>
    <row r="50" spans="1:8" ht="12.75" customHeight="1" x14ac:dyDescent="0.2">
      <c r="A50" s="397" t="s">
        <v>1142</v>
      </c>
      <c r="B50" s="314" t="s">
        <v>934</v>
      </c>
      <c r="C50" s="395">
        <v>345640504</v>
      </c>
      <c r="D50" s="395">
        <v>379860386</v>
      </c>
      <c r="E50" s="395">
        <v>381563580</v>
      </c>
      <c r="F50" s="390">
        <v>13.9</v>
      </c>
      <c r="G50" s="390">
        <v>9.9</v>
      </c>
      <c r="H50" s="390">
        <v>0.4</v>
      </c>
    </row>
    <row r="51" spans="1:8" ht="12.75" customHeight="1" x14ac:dyDescent="0.2">
      <c r="A51" s="397" t="s">
        <v>1213</v>
      </c>
      <c r="B51" s="314" t="s">
        <v>1113</v>
      </c>
      <c r="C51" s="395">
        <v>2751651</v>
      </c>
      <c r="D51" s="395">
        <v>2455941</v>
      </c>
      <c r="E51" s="395">
        <v>2029190</v>
      </c>
      <c r="F51" s="390">
        <v>33.700000000000003</v>
      </c>
      <c r="G51" s="390">
        <v>-10.7</v>
      </c>
      <c r="H51" s="390">
        <v>-17.399999999999999</v>
      </c>
    </row>
    <row r="52" spans="1:8" s="348" customFormat="1" ht="12.75" customHeight="1" x14ac:dyDescent="0.2">
      <c r="A52" s="398"/>
      <c r="B52" s="399" t="s">
        <v>358</v>
      </c>
      <c r="C52" s="400">
        <v>431272494</v>
      </c>
      <c r="D52" s="400">
        <v>473092660</v>
      </c>
      <c r="E52" s="400">
        <v>469642440</v>
      </c>
      <c r="F52" s="401">
        <v>13.8</v>
      </c>
      <c r="G52" s="401">
        <v>9.6999999999999993</v>
      </c>
      <c r="H52" s="401">
        <v>-0.7</v>
      </c>
    </row>
    <row r="53" spans="1:8" ht="12.75" customHeight="1" x14ac:dyDescent="0.2">
      <c r="A53" s="397"/>
      <c r="B53" s="393"/>
      <c r="C53" s="400"/>
      <c r="D53" s="395"/>
      <c r="E53" s="395"/>
      <c r="F53" s="395"/>
      <c r="G53" s="395"/>
      <c r="H53" s="395"/>
    </row>
    <row r="54" spans="1:8" ht="12.75" customHeight="1" x14ac:dyDescent="0.2">
      <c r="B54" s="404"/>
      <c r="C54" s="398" t="s">
        <v>816</v>
      </c>
    </row>
    <row r="55" spans="1:8" ht="12.75" customHeight="1" x14ac:dyDescent="0.2">
      <c r="B55" s="393"/>
    </row>
    <row r="56" spans="1:8" ht="12.75" customHeight="1" x14ac:dyDescent="0.2">
      <c r="B56" s="404"/>
      <c r="C56" s="394" t="s">
        <v>488</v>
      </c>
    </row>
    <row r="57" spans="1:8" ht="12.75" customHeight="1" x14ac:dyDescent="0.2">
      <c r="A57" s="397" t="s">
        <v>857</v>
      </c>
      <c r="B57" s="314" t="s">
        <v>858</v>
      </c>
      <c r="C57" s="395">
        <v>71272699</v>
      </c>
      <c r="D57" s="395">
        <v>73048336</v>
      </c>
      <c r="E57" s="395">
        <v>74645787</v>
      </c>
      <c r="F57" s="390">
        <v>12.6</v>
      </c>
      <c r="G57" s="390">
        <v>2.5</v>
      </c>
      <c r="H57" s="390">
        <v>2.2000000000000002</v>
      </c>
    </row>
    <row r="58" spans="1:8" ht="12.75" customHeight="1" x14ac:dyDescent="0.2">
      <c r="A58" s="397" t="s">
        <v>859</v>
      </c>
      <c r="B58" s="314" t="s">
        <v>860</v>
      </c>
      <c r="C58" s="395">
        <v>803818244</v>
      </c>
      <c r="D58" s="395">
        <v>804150353</v>
      </c>
      <c r="E58" s="395">
        <v>791740895</v>
      </c>
      <c r="F58" s="390">
        <v>13.2</v>
      </c>
      <c r="G58" s="390">
        <v>0</v>
      </c>
      <c r="H58" s="390">
        <v>-1.5</v>
      </c>
    </row>
    <row r="59" spans="1:8" ht="12.75" customHeight="1" x14ac:dyDescent="0.2">
      <c r="A59" s="397" t="s">
        <v>861</v>
      </c>
      <c r="B59" s="314" t="s">
        <v>284</v>
      </c>
      <c r="C59" s="395">
        <v>609386212</v>
      </c>
      <c r="D59" s="395">
        <v>601698988</v>
      </c>
      <c r="E59" s="395">
        <v>595264468</v>
      </c>
      <c r="F59" s="390">
        <v>9.6999999999999993</v>
      </c>
      <c r="G59" s="390">
        <v>-1.3</v>
      </c>
      <c r="H59" s="390">
        <v>-1.1000000000000001</v>
      </c>
    </row>
    <row r="60" spans="1:8" ht="12.75" customHeight="1" x14ac:dyDescent="0.2">
      <c r="A60" s="397" t="s">
        <v>1143</v>
      </c>
      <c r="B60" s="314" t="s">
        <v>1181</v>
      </c>
      <c r="C60" s="395">
        <v>1471915</v>
      </c>
      <c r="D60" s="395">
        <v>1695936</v>
      </c>
      <c r="E60" s="395">
        <v>1773963</v>
      </c>
      <c r="F60" s="390">
        <v>2.5</v>
      </c>
      <c r="G60" s="390">
        <v>15.2</v>
      </c>
      <c r="H60" s="390">
        <v>4.5999999999999996</v>
      </c>
    </row>
    <row r="61" spans="1:8" ht="12.75" customHeight="1" x14ac:dyDescent="0.2">
      <c r="A61" s="397" t="s">
        <v>1291</v>
      </c>
      <c r="B61" s="314" t="s">
        <v>285</v>
      </c>
      <c r="C61" s="395">
        <v>18167697</v>
      </c>
      <c r="D61" s="395">
        <v>18460913</v>
      </c>
      <c r="E61" s="395">
        <v>18944886</v>
      </c>
      <c r="F61" s="390">
        <v>10.1</v>
      </c>
      <c r="G61" s="390">
        <v>1.6</v>
      </c>
      <c r="H61" s="390">
        <v>2.6</v>
      </c>
    </row>
    <row r="62" spans="1:8" ht="12.75" customHeight="1" x14ac:dyDescent="0.2">
      <c r="A62" s="397" t="s">
        <v>1292</v>
      </c>
      <c r="B62" s="314" t="s">
        <v>286</v>
      </c>
      <c r="C62" s="395">
        <v>40214141</v>
      </c>
      <c r="D62" s="395">
        <v>41762725</v>
      </c>
      <c r="E62" s="395">
        <v>43476387</v>
      </c>
      <c r="F62" s="390">
        <v>11.1</v>
      </c>
      <c r="G62" s="390">
        <v>3.9</v>
      </c>
      <c r="H62" s="390">
        <v>4.0999999999999996</v>
      </c>
    </row>
    <row r="63" spans="1:8" ht="12.75" customHeight="1" x14ac:dyDescent="0.2">
      <c r="A63" s="397" t="s">
        <v>347</v>
      </c>
      <c r="B63" s="314" t="s">
        <v>287</v>
      </c>
      <c r="C63" s="395">
        <v>11418946</v>
      </c>
      <c r="D63" s="395">
        <v>11128761</v>
      </c>
      <c r="E63" s="395">
        <v>10450551</v>
      </c>
      <c r="F63" s="390">
        <v>24.6</v>
      </c>
      <c r="G63" s="390">
        <v>-2.5</v>
      </c>
      <c r="H63" s="390">
        <v>-6.1</v>
      </c>
    </row>
    <row r="64" spans="1:8" ht="12.75" customHeight="1" x14ac:dyDescent="0.2">
      <c r="A64" s="397" t="s">
        <v>348</v>
      </c>
      <c r="B64" s="314" t="s">
        <v>288</v>
      </c>
      <c r="C64" s="395">
        <v>106685132</v>
      </c>
      <c r="D64" s="395">
        <v>118317404</v>
      </c>
      <c r="E64" s="395">
        <v>114531735</v>
      </c>
      <c r="F64" s="390">
        <v>31.1</v>
      </c>
      <c r="G64" s="390">
        <v>10.9</v>
      </c>
      <c r="H64" s="390">
        <v>-3.2</v>
      </c>
    </row>
    <row r="65" spans="1:8" ht="12.75" customHeight="1" x14ac:dyDescent="0.2">
      <c r="A65" s="397" t="s">
        <v>349</v>
      </c>
      <c r="B65" s="314" t="s">
        <v>932</v>
      </c>
      <c r="C65" s="395">
        <v>87746900</v>
      </c>
      <c r="D65" s="395">
        <v>84133961</v>
      </c>
      <c r="E65" s="395">
        <v>81944692</v>
      </c>
      <c r="F65" s="390">
        <v>20.2</v>
      </c>
      <c r="G65" s="390">
        <v>-4.0999999999999996</v>
      </c>
      <c r="H65" s="390">
        <v>-2.6</v>
      </c>
    </row>
    <row r="66" spans="1:8" ht="12.75" customHeight="1" x14ac:dyDescent="0.2">
      <c r="A66" s="397" t="s">
        <v>1141</v>
      </c>
      <c r="B66" s="314" t="s">
        <v>933</v>
      </c>
      <c r="C66" s="395">
        <v>99246156</v>
      </c>
      <c r="D66" s="395">
        <v>95176166</v>
      </c>
      <c r="E66" s="395">
        <v>92280912</v>
      </c>
      <c r="F66" s="390">
        <v>18.399999999999999</v>
      </c>
      <c r="G66" s="390">
        <v>-4.0999999999999996</v>
      </c>
      <c r="H66" s="390">
        <v>-3</v>
      </c>
    </row>
    <row r="67" spans="1:8" ht="12.75" customHeight="1" x14ac:dyDescent="0.2">
      <c r="A67" s="397" t="s">
        <v>1142</v>
      </c>
      <c r="B67" s="314" t="s">
        <v>934</v>
      </c>
      <c r="C67" s="395">
        <v>510140057</v>
      </c>
      <c r="D67" s="395">
        <v>506522822</v>
      </c>
      <c r="E67" s="395">
        <v>502983555</v>
      </c>
      <c r="F67" s="390">
        <v>8.1</v>
      </c>
      <c r="G67" s="390">
        <v>-0.7</v>
      </c>
      <c r="H67" s="390">
        <v>-0.7</v>
      </c>
    </row>
    <row r="68" spans="1:8" ht="12.75" customHeight="1" x14ac:dyDescent="0.2">
      <c r="A68" s="397" t="s">
        <v>1213</v>
      </c>
      <c r="B68" s="314" t="s">
        <v>1113</v>
      </c>
      <c r="C68" s="395">
        <v>27431890</v>
      </c>
      <c r="D68" s="395">
        <v>28726787</v>
      </c>
      <c r="E68" s="395">
        <v>31777754</v>
      </c>
      <c r="F68" s="390">
        <v>15.2</v>
      </c>
      <c r="G68" s="390">
        <v>4.7</v>
      </c>
      <c r="H68" s="390">
        <v>10.6</v>
      </c>
    </row>
    <row r="69" spans="1:8" s="348" customFormat="1" ht="12.75" customHeight="1" x14ac:dyDescent="0.2">
      <c r="A69" s="398"/>
      <c r="B69" s="399" t="s">
        <v>358</v>
      </c>
      <c r="C69" s="400">
        <v>902522833</v>
      </c>
      <c r="D69" s="400">
        <v>905925476</v>
      </c>
      <c r="E69" s="400">
        <v>898164436</v>
      </c>
      <c r="F69" s="401">
        <v>13.2</v>
      </c>
      <c r="G69" s="401">
        <v>0.4</v>
      </c>
      <c r="H69" s="401">
        <v>-0.9</v>
      </c>
    </row>
    <row r="70" spans="1:8" s="348" customFormat="1" ht="12.75" customHeight="1" x14ac:dyDescent="0.2">
      <c r="A70" s="398"/>
      <c r="B70" s="399"/>
      <c r="C70" s="400"/>
      <c r="D70" s="400"/>
      <c r="E70" s="400"/>
      <c r="F70" s="402"/>
      <c r="G70" s="402"/>
      <c r="H70" s="402"/>
    </row>
    <row r="71" spans="1:8" s="348" customFormat="1" ht="12.75" customHeight="1" x14ac:dyDescent="0.2">
      <c r="A71" s="398"/>
      <c r="B71" s="399"/>
      <c r="C71" s="403" t="s">
        <v>1114</v>
      </c>
      <c r="D71" s="400"/>
      <c r="E71" s="400"/>
      <c r="F71" s="402"/>
      <c r="G71" s="402"/>
      <c r="H71" s="402"/>
    </row>
    <row r="72" spans="1:8" ht="12.75" customHeight="1" x14ac:dyDescent="0.2">
      <c r="A72" s="397" t="s">
        <v>857</v>
      </c>
      <c r="B72" s="314" t="s">
        <v>858</v>
      </c>
      <c r="C72" s="395">
        <v>48021086</v>
      </c>
      <c r="D72" s="395">
        <v>49753707</v>
      </c>
      <c r="E72" s="395">
        <v>52241600</v>
      </c>
      <c r="F72" s="390">
        <v>10</v>
      </c>
      <c r="G72" s="390">
        <v>3.6</v>
      </c>
      <c r="H72" s="390">
        <v>5</v>
      </c>
    </row>
    <row r="73" spans="1:8" ht="12.75" customHeight="1" x14ac:dyDescent="0.2">
      <c r="A73" s="397" t="s">
        <v>859</v>
      </c>
      <c r="B73" s="314" t="s">
        <v>860</v>
      </c>
      <c r="C73" s="395">
        <v>436157678</v>
      </c>
      <c r="D73" s="395">
        <v>430785795</v>
      </c>
      <c r="E73" s="395">
        <v>434495356</v>
      </c>
      <c r="F73" s="390">
        <v>14.1</v>
      </c>
      <c r="G73" s="390">
        <v>-1.2</v>
      </c>
      <c r="H73" s="390">
        <v>0.9</v>
      </c>
    </row>
    <row r="74" spans="1:8" ht="12.75" customHeight="1" x14ac:dyDescent="0.2">
      <c r="A74" s="397" t="s">
        <v>861</v>
      </c>
      <c r="B74" s="314" t="s">
        <v>284</v>
      </c>
      <c r="C74" s="395">
        <v>352569588</v>
      </c>
      <c r="D74" s="395">
        <v>345776604</v>
      </c>
      <c r="E74" s="395">
        <v>348220718</v>
      </c>
      <c r="F74" s="390">
        <v>12</v>
      </c>
      <c r="G74" s="390">
        <v>-1.9</v>
      </c>
      <c r="H74" s="390">
        <v>0.7</v>
      </c>
    </row>
    <row r="75" spans="1:8" ht="12.75" customHeight="1" x14ac:dyDescent="0.2">
      <c r="A75" s="397" t="s">
        <v>1143</v>
      </c>
      <c r="B75" s="314" t="s">
        <v>1181</v>
      </c>
      <c r="C75" s="395">
        <v>1450994</v>
      </c>
      <c r="D75" s="395">
        <v>1670433</v>
      </c>
      <c r="E75" s="395">
        <v>1752348</v>
      </c>
      <c r="F75" s="390">
        <v>2.4</v>
      </c>
      <c r="G75" s="390">
        <v>15.1</v>
      </c>
      <c r="H75" s="390">
        <v>4.9000000000000004</v>
      </c>
    </row>
    <row r="76" spans="1:8" ht="12.75" customHeight="1" x14ac:dyDescent="0.2">
      <c r="A76" s="397" t="s">
        <v>1291</v>
      </c>
      <c r="B76" s="314" t="s">
        <v>285</v>
      </c>
      <c r="C76" s="395">
        <v>13500710</v>
      </c>
      <c r="D76" s="395">
        <v>13887117</v>
      </c>
      <c r="E76" s="395">
        <v>14598191</v>
      </c>
      <c r="F76" s="390">
        <v>10.4</v>
      </c>
      <c r="G76" s="390">
        <v>2.9</v>
      </c>
      <c r="H76" s="390">
        <v>5.0999999999999996</v>
      </c>
    </row>
    <row r="77" spans="1:8" ht="12.75" customHeight="1" x14ac:dyDescent="0.2">
      <c r="A77" s="397" t="s">
        <v>1292</v>
      </c>
      <c r="B77" s="314" t="s">
        <v>286</v>
      </c>
      <c r="C77" s="395">
        <v>26997090</v>
      </c>
      <c r="D77" s="395">
        <v>28282937</v>
      </c>
      <c r="E77" s="395">
        <v>29857497</v>
      </c>
      <c r="F77" s="390">
        <v>8.6</v>
      </c>
      <c r="G77" s="390">
        <v>4.8</v>
      </c>
      <c r="H77" s="390">
        <v>5.6</v>
      </c>
    </row>
    <row r="78" spans="1:8" ht="12.75" customHeight="1" x14ac:dyDescent="0.2">
      <c r="A78" s="397" t="s">
        <v>347</v>
      </c>
      <c r="B78" s="314" t="s">
        <v>287</v>
      </c>
      <c r="C78" s="395">
        <v>6072293</v>
      </c>
      <c r="D78" s="395">
        <v>5913217</v>
      </c>
      <c r="E78" s="395">
        <v>6033564</v>
      </c>
      <c r="F78" s="390">
        <v>18.399999999999999</v>
      </c>
      <c r="G78" s="390">
        <v>-2.6</v>
      </c>
      <c r="H78" s="390">
        <v>2</v>
      </c>
    </row>
    <row r="79" spans="1:8" ht="12.75" customHeight="1" x14ac:dyDescent="0.2">
      <c r="A79" s="397" t="s">
        <v>348</v>
      </c>
      <c r="B79" s="314" t="s">
        <v>288</v>
      </c>
      <c r="C79" s="395">
        <v>23345685</v>
      </c>
      <c r="D79" s="395">
        <v>26455767</v>
      </c>
      <c r="E79" s="395">
        <v>30165912</v>
      </c>
      <c r="F79" s="390">
        <v>28.6</v>
      </c>
      <c r="G79" s="390">
        <v>13.3</v>
      </c>
      <c r="H79" s="390">
        <v>14</v>
      </c>
    </row>
    <row r="80" spans="1:8" ht="12.75" customHeight="1" x14ac:dyDescent="0.2">
      <c r="A80" s="397" t="s">
        <v>349</v>
      </c>
      <c r="B80" s="314" t="s">
        <v>932</v>
      </c>
      <c r="C80" s="395">
        <v>60242405</v>
      </c>
      <c r="D80" s="395">
        <v>58553424</v>
      </c>
      <c r="E80" s="395">
        <v>56108721</v>
      </c>
      <c r="F80" s="390">
        <v>22.3</v>
      </c>
      <c r="G80" s="390">
        <v>-2.8</v>
      </c>
      <c r="H80" s="390">
        <v>-4.2</v>
      </c>
    </row>
    <row r="81" spans="1:8" ht="12.75" customHeight="1" x14ac:dyDescent="0.2">
      <c r="A81" s="397" t="s">
        <v>1141</v>
      </c>
      <c r="B81" s="314" t="s">
        <v>933</v>
      </c>
      <c r="C81" s="395">
        <v>70985754</v>
      </c>
      <c r="D81" s="395">
        <v>67013906</v>
      </c>
      <c r="E81" s="395">
        <v>65083362</v>
      </c>
      <c r="F81" s="390">
        <v>18.2</v>
      </c>
      <c r="G81" s="390">
        <v>-5.6</v>
      </c>
      <c r="H81" s="390">
        <v>-2.9</v>
      </c>
    </row>
    <row r="82" spans="1:8" ht="12.75" customHeight="1" x14ac:dyDescent="0.2">
      <c r="A82" s="397" t="s">
        <v>1142</v>
      </c>
      <c r="B82" s="314" t="s">
        <v>934</v>
      </c>
      <c r="C82" s="395">
        <v>281583833</v>
      </c>
      <c r="D82" s="395">
        <v>278762696</v>
      </c>
      <c r="E82" s="395">
        <v>283137360</v>
      </c>
      <c r="F82" s="390">
        <v>10.5</v>
      </c>
      <c r="G82" s="390">
        <v>-1</v>
      </c>
      <c r="H82" s="390">
        <v>1.6</v>
      </c>
    </row>
    <row r="83" spans="1:8" ht="12.75" customHeight="1" x14ac:dyDescent="0.2">
      <c r="A83" s="397" t="s">
        <v>1213</v>
      </c>
      <c r="B83" s="314" t="s">
        <v>1113</v>
      </c>
      <c r="C83" s="395">
        <v>22031769</v>
      </c>
      <c r="D83" s="395">
        <v>23954140</v>
      </c>
      <c r="E83" s="395">
        <v>26726381</v>
      </c>
      <c r="F83" s="390">
        <v>15</v>
      </c>
      <c r="G83" s="390">
        <v>8.6999999999999993</v>
      </c>
      <c r="H83" s="390">
        <v>11.6</v>
      </c>
    </row>
    <row r="84" spans="1:8" s="348" customFormat="1" ht="12.75" customHeight="1" x14ac:dyDescent="0.2">
      <c r="A84" s="398"/>
      <c r="B84" s="399" t="s">
        <v>358</v>
      </c>
      <c r="C84" s="400">
        <v>506210530</v>
      </c>
      <c r="D84" s="400">
        <v>504493642</v>
      </c>
      <c r="E84" s="400">
        <v>513463334</v>
      </c>
      <c r="F84" s="401">
        <v>13.7</v>
      </c>
      <c r="G84" s="401">
        <v>-0.3</v>
      </c>
      <c r="H84" s="401">
        <v>1.8</v>
      </c>
    </row>
    <row r="85" spans="1:8" s="348" customFormat="1" ht="12.75" customHeight="1" x14ac:dyDescent="0.2">
      <c r="A85" s="398"/>
      <c r="B85" s="399"/>
      <c r="C85" s="400"/>
      <c r="D85" s="400"/>
      <c r="E85" s="400"/>
      <c r="F85" s="402"/>
      <c r="G85" s="402"/>
      <c r="H85" s="402"/>
    </row>
    <row r="86" spans="1:8" s="348" customFormat="1" ht="12.75" customHeight="1" x14ac:dyDescent="0.2">
      <c r="A86" s="398"/>
      <c r="B86" s="399"/>
      <c r="C86" s="403" t="s">
        <v>489</v>
      </c>
      <c r="D86" s="400"/>
      <c r="E86" s="400"/>
      <c r="F86" s="402"/>
      <c r="G86" s="402"/>
      <c r="H86" s="402"/>
    </row>
    <row r="87" spans="1:8" ht="12.75" customHeight="1" x14ac:dyDescent="0.2">
      <c r="A87" s="397" t="s">
        <v>857</v>
      </c>
      <c r="B87" s="314" t="s">
        <v>858</v>
      </c>
      <c r="C87" s="395">
        <v>23251620</v>
      </c>
      <c r="D87" s="395">
        <v>23294626</v>
      </c>
      <c r="E87" s="395">
        <v>22404186</v>
      </c>
      <c r="F87" s="390">
        <v>18.2</v>
      </c>
      <c r="G87" s="390">
        <v>0.2</v>
      </c>
      <c r="H87" s="390">
        <v>-3.8</v>
      </c>
    </row>
    <row r="88" spans="1:8" ht="12.75" customHeight="1" x14ac:dyDescent="0.2">
      <c r="A88" s="397" t="s">
        <v>859</v>
      </c>
      <c r="B88" s="314" t="s">
        <v>860</v>
      </c>
      <c r="C88" s="395">
        <v>367660574</v>
      </c>
      <c r="D88" s="395">
        <v>373364557</v>
      </c>
      <c r="E88" s="395">
        <v>357245541</v>
      </c>
      <c r="F88" s="390">
        <v>12.2</v>
      </c>
      <c r="G88" s="390">
        <v>1.6</v>
      </c>
      <c r="H88" s="390">
        <v>-4.3</v>
      </c>
    </row>
    <row r="89" spans="1:8" ht="12.75" customHeight="1" x14ac:dyDescent="0.2">
      <c r="A89" s="397" t="s">
        <v>861</v>
      </c>
      <c r="B89" s="314" t="s">
        <v>284</v>
      </c>
      <c r="C89" s="395">
        <v>256816611</v>
      </c>
      <c r="D89" s="395">
        <v>255922384</v>
      </c>
      <c r="E89" s="395">
        <v>247043747</v>
      </c>
      <c r="F89" s="390">
        <v>6.7</v>
      </c>
      <c r="G89" s="390">
        <v>-0.3</v>
      </c>
      <c r="H89" s="390">
        <v>-3.5</v>
      </c>
    </row>
    <row r="90" spans="1:8" ht="12.75" customHeight="1" x14ac:dyDescent="0.2">
      <c r="A90" s="397" t="s">
        <v>1143</v>
      </c>
      <c r="B90" s="314" t="s">
        <v>1181</v>
      </c>
      <c r="C90" s="395">
        <v>20923</v>
      </c>
      <c r="D90" s="395">
        <v>25497</v>
      </c>
      <c r="E90" s="395">
        <v>21621</v>
      </c>
      <c r="F90" s="390">
        <v>4.5999999999999996</v>
      </c>
      <c r="G90" s="390">
        <v>21.9</v>
      </c>
      <c r="H90" s="390">
        <v>-15.2</v>
      </c>
    </row>
    <row r="91" spans="1:8" ht="12.75" customHeight="1" x14ac:dyDescent="0.2">
      <c r="A91" s="397" t="s">
        <v>1291</v>
      </c>
      <c r="B91" s="314" t="s">
        <v>285</v>
      </c>
      <c r="C91" s="395">
        <v>4666986</v>
      </c>
      <c r="D91" s="395">
        <v>4573796</v>
      </c>
      <c r="E91" s="395">
        <v>4346692</v>
      </c>
      <c r="F91" s="390">
        <v>9.4</v>
      </c>
      <c r="G91" s="390">
        <v>-2</v>
      </c>
      <c r="H91" s="390">
        <v>-5</v>
      </c>
    </row>
    <row r="92" spans="1:8" ht="12.75" customHeight="1" x14ac:dyDescent="0.2">
      <c r="A92" s="397" t="s">
        <v>1292</v>
      </c>
      <c r="B92" s="314" t="s">
        <v>286</v>
      </c>
      <c r="C92" s="395">
        <v>13217052</v>
      </c>
      <c r="D92" s="395">
        <v>13479787</v>
      </c>
      <c r="E92" s="395">
        <v>13618888</v>
      </c>
      <c r="F92" s="390">
        <v>16.5</v>
      </c>
      <c r="G92" s="390">
        <v>2</v>
      </c>
      <c r="H92" s="390">
        <v>1</v>
      </c>
    </row>
    <row r="93" spans="1:8" ht="12.75" customHeight="1" x14ac:dyDescent="0.2">
      <c r="A93" s="397" t="s">
        <v>347</v>
      </c>
      <c r="B93" s="314" t="s">
        <v>287</v>
      </c>
      <c r="C93" s="395">
        <v>5346653</v>
      </c>
      <c r="D93" s="395">
        <v>5215541</v>
      </c>
      <c r="E93" s="395">
        <v>4416988</v>
      </c>
      <c r="F93" s="390">
        <v>32.4</v>
      </c>
      <c r="G93" s="390">
        <v>-2.5</v>
      </c>
      <c r="H93" s="390">
        <v>-15.3</v>
      </c>
    </row>
    <row r="94" spans="1:8" ht="12.75" customHeight="1" x14ac:dyDescent="0.2">
      <c r="A94" s="397" t="s">
        <v>348</v>
      </c>
      <c r="B94" s="314" t="s">
        <v>288</v>
      </c>
      <c r="C94" s="395">
        <v>83339446</v>
      </c>
      <c r="D94" s="395">
        <v>91861634</v>
      </c>
      <c r="E94" s="395">
        <v>84365820</v>
      </c>
      <c r="F94" s="390">
        <v>31.8</v>
      </c>
      <c r="G94" s="390">
        <v>10.199999999999999</v>
      </c>
      <c r="H94" s="390">
        <v>-8.1999999999999993</v>
      </c>
    </row>
    <row r="95" spans="1:8" ht="12.75" customHeight="1" x14ac:dyDescent="0.2">
      <c r="A95" s="397" t="s">
        <v>349</v>
      </c>
      <c r="B95" s="314" t="s">
        <v>932</v>
      </c>
      <c r="C95" s="395">
        <v>27504496</v>
      </c>
      <c r="D95" s="395">
        <v>25580541</v>
      </c>
      <c r="E95" s="395">
        <v>25835967</v>
      </c>
      <c r="F95" s="390">
        <v>15.9</v>
      </c>
      <c r="G95" s="390">
        <v>-7</v>
      </c>
      <c r="H95" s="390">
        <v>1</v>
      </c>
    </row>
    <row r="96" spans="1:8" ht="12.75" customHeight="1" x14ac:dyDescent="0.2">
      <c r="A96" s="397" t="s">
        <v>1141</v>
      </c>
      <c r="B96" s="314" t="s">
        <v>933</v>
      </c>
      <c r="C96" s="395">
        <v>28260399</v>
      </c>
      <c r="D96" s="395">
        <v>28162260</v>
      </c>
      <c r="E96" s="395">
        <v>27197555</v>
      </c>
      <c r="F96" s="390">
        <v>18.7</v>
      </c>
      <c r="G96" s="390">
        <v>-0.3</v>
      </c>
      <c r="H96" s="390">
        <v>-3.4</v>
      </c>
    </row>
    <row r="97" spans="1:8" ht="12.75" customHeight="1" x14ac:dyDescent="0.2">
      <c r="A97" s="397" t="s">
        <v>1142</v>
      </c>
      <c r="B97" s="314" t="s">
        <v>934</v>
      </c>
      <c r="C97" s="395">
        <v>228556223</v>
      </c>
      <c r="D97" s="395">
        <v>227760126</v>
      </c>
      <c r="E97" s="395">
        <v>219846201</v>
      </c>
      <c r="F97" s="390">
        <v>5.4</v>
      </c>
      <c r="G97" s="390">
        <v>-0.3</v>
      </c>
      <c r="H97" s="390">
        <v>-3.5</v>
      </c>
    </row>
    <row r="98" spans="1:8" ht="12.75" customHeight="1" x14ac:dyDescent="0.2">
      <c r="A98" s="397" t="s">
        <v>1213</v>
      </c>
      <c r="B98" s="314" t="s">
        <v>1113</v>
      </c>
      <c r="C98" s="395">
        <v>5400119</v>
      </c>
      <c r="D98" s="395">
        <v>4772643</v>
      </c>
      <c r="E98" s="395">
        <v>5051375</v>
      </c>
      <c r="F98" s="390">
        <v>16.100000000000001</v>
      </c>
      <c r="G98" s="390">
        <v>-11.6</v>
      </c>
      <c r="H98" s="390">
        <v>5.8</v>
      </c>
    </row>
    <row r="99" spans="1:8" s="348" customFormat="1" ht="12.75" customHeight="1" x14ac:dyDescent="0.2">
      <c r="A99" s="398"/>
      <c r="B99" s="399" t="s">
        <v>358</v>
      </c>
      <c r="C99" s="400">
        <v>396312307</v>
      </c>
      <c r="D99" s="400">
        <v>401431830</v>
      </c>
      <c r="E99" s="400">
        <v>384701098</v>
      </c>
      <c r="F99" s="401">
        <v>12.6</v>
      </c>
      <c r="G99" s="401">
        <v>1.3</v>
      </c>
      <c r="H99" s="401">
        <v>-4.2</v>
      </c>
    </row>
    <row r="100" spans="1:8" ht="12.75" customHeight="1" x14ac:dyDescent="0.2">
      <c r="B100" s="405"/>
      <c r="C100" s="400"/>
      <c r="D100" s="395"/>
      <c r="E100" s="395"/>
      <c r="F100" s="395"/>
      <c r="G100" s="395"/>
      <c r="H100" s="395"/>
    </row>
    <row r="101" spans="1:8" ht="12.75" customHeight="1" x14ac:dyDescent="0.2">
      <c r="A101" s="124" t="s">
        <v>576</v>
      </c>
      <c r="B101" s="131"/>
      <c r="C101" s="395"/>
      <c r="D101" s="395"/>
      <c r="E101" s="395"/>
      <c r="F101" s="395"/>
      <c r="G101" s="395"/>
      <c r="H101" s="395"/>
    </row>
    <row r="102" spans="1:8" ht="33" customHeight="1" x14ac:dyDescent="0.2">
      <c r="A102" s="664" t="s">
        <v>1995</v>
      </c>
      <c r="B102" s="664"/>
      <c r="C102" s="664"/>
      <c r="D102" s="664"/>
      <c r="E102" s="664"/>
      <c r="F102" s="664"/>
      <c r="G102" s="664"/>
      <c r="H102" s="664"/>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2013&amp;R&amp;"MetaNormalLF-Roman,Standard"&amp;8&amp;P</oddFooter>
  </headerFooter>
  <rowBreaks count="1" manualBreakCount="1">
    <brk id="8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408" customWidth="1"/>
    <col min="2" max="2" width="62.28515625" style="408" customWidth="1"/>
    <col min="3" max="5" width="12.5703125" style="408" customWidth="1"/>
    <col min="6" max="8" width="13.85546875" style="408" bestFit="1" customWidth="1"/>
    <col min="9" max="16384" width="11.42578125" style="408"/>
  </cols>
  <sheetData>
    <row r="1" spans="1:8" s="406" customFormat="1" ht="26.25" customHeight="1" x14ac:dyDescent="0.2">
      <c r="A1" s="636" t="s">
        <v>1996</v>
      </c>
      <c r="B1" s="636"/>
      <c r="C1" s="636"/>
      <c r="D1" s="636"/>
      <c r="E1" s="636"/>
      <c r="F1" s="636"/>
      <c r="G1" s="636"/>
      <c r="H1" s="636"/>
    </row>
    <row r="2" spans="1:8" s="407" customFormat="1" ht="19.5" customHeight="1" x14ac:dyDescent="0.2">
      <c r="A2" s="700" t="s">
        <v>1997</v>
      </c>
      <c r="B2" s="700"/>
      <c r="C2" s="700"/>
      <c r="D2" s="700"/>
      <c r="E2" s="700"/>
      <c r="F2" s="700"/>
      <c r="G2" s="700"/>
      <c r="H2" s="700"/>
    </row>
    <row r="3" spans="1:8" ht="20.25" customHeight="1" x14ac:dyDescent="0.2">
      <c r="A3" s="701"/>
      <c r="B3" s="701"/>
      <c r="C3" s="701"/>
      <c r="D3" s="701"/>
      <c r="E3" s="701"/>
      <c r="F3" s="701"/>
      <c r="G3" s="701"/>
      <c r="H3" s="701"/>
    </row>
    <row r="4" spans="1:8" s="189" customFormat="1" ht="12.75" customHeight="1" x14ac:dyDescent="0.2">
      <c r="A4" s="639" t="s">
        <v>1998</v>
      </c>
      <c r="B4" s="644" t="s">
        <v>1180</v>
      </c>
      <c r="C4" s="642">
        <v>2011</v>
      </c>
      <c r="D4" s="644">
        <v>2012</v>
      </c>
      <c r="E4" s="642">
        <v>2013</v>
      </c>
      <c r="F4" s="642">
        <v>2011</v>
      </c>
      <c r="G4" s="642">
        <v>2012</v>
      </c>
      <c r="H4" s="644">
        <v>2013</v>
      </c>
    </row>
    <row r="5" spans="1:8" s="189" customFormat="1" ht="12.75" customHeight="1" x14ac:dyDescent="0.2">
      <c r="A5" s="640"/>
      <c r="B5" s="675"/>
      <c r="C5" s="643"/>
      <c r="D5" s="645"/>
      <c r="E5" s="643"/>
      <c r="F5" s="643"/>
      <c r="G5" s="643"/>
      <c r="H5" s="645"/>
    </row>
    <row r="6" spans="1:8" s="189" customFormat="1" ht="12.75" customHeight="1" x14ac:dyDescent="0.2">
      <c r="A6" s="640"/>
      <c r="B6" s="675"/>
      <c r="C6" s="644" t="s">
        <v>1999</v>
      </c>
      <c r="D6" s="699"/>
      <c r="E6" s="689"/>
      <c r="F6" s="644" t="s">
        <v>531</v>
      </c>
      <c r="G6" s="699"/>
      <c r="H6" s="699"/>
    </row>
    <row r="7" spans="1:8" s="189" customFormat="1" ht="12.75" customHeight="1" x14ac:dyDescent="0.2">
      <c r="A7" s="641"/>
      <c r="B7" s="645"/>
      <c r="C7" s="645"/>
      <c r="D7" s="690"/>
      <c r="E7" s="641"/>
      <c r="F7" s="645"/>
      <c r="G7" s="690"/>
      <c r="H7" s="690"/>
    </row>
    <row r="8" spans="1:8" ht="12.75" customHeight="1" x14ac:dyDescent="0.2">
      <c r="B8" s="409"/>
      <c r="C8" s="410"/>
    </row>
    <row r="9" spans="1:8" s="189" customFormat="1" ht="12.75" customHeight="1" x14ac:dyDescent="0.2">
      <c r="A9" s="411">
        <v>101</v>
      </c>
      <c r="B9" s="314" t="s">
        <v>465</v>
      </c>
      <c r="C9" s="412">
        <v>2686</v>
      </c>
      <c r="D9" s="412">
        <v>2582</v>
      </c>
      <c r="E9" s="412">
        <v>2808</v>
      </c>
      <c r="F9" s="412">
        <v>152944</v>
      </c>
      <c r="G9" s="412">
        <v>130651</v>
      </c>
      <c r="H9" s="412">
        <v>163552</v>
      </c>
    </row>
    <row r="10" spans="1:8" s="189" customFormat="1" ht="12.75" customHeight="1" x14ac:dyDescent="0.2">
      <c r="A10" s="411">
        <v>102</v>
      </c>
      <c r="B10" s="314" t="s">
        <v>466</v>
      </c>
      <c r="C10" s="412">
        <v>97618</v>
      </c>
      <c r="D10" s="412">
        <v>75618</v>
      </c>
      <c r="E10" s="412">
        <v>77516</v>
      </c>
      <c r="F10" s="412">
        <v>301631</v>
      </c>
      <c r="G10" s="412">
        <v>244566</v>
      </c>
      <c r="H10" s="412">
        <v>225880</v>
      </c>
    </row>
    <row r="11" spans="1:8" s="413" customFormat="1" ht="12.75" customHeight="1" x14ac:dyDescent="0.2">
      <c r="A11" s="411">
        <v>103</v>
      </c>
      <c r="B11" s="314" t="s">
        <v>467</v>
      </c>
      <c r="C11" s="412">
        <v>153027</v>
      </c>
      <c r="D11" s="412">
        <v>206939</v>
      </c>
      <c r="E11" s="412">
        <v>201491</v>
      </c>
      <c r="F11" s="412">
        <v>241184</v>
      </c>
      <c r="G11" s="412">
        <v>378119</v>
      </c>
      <c r="H11" s="412">
        <v>357502</v>
      </c>
    </row>
    <row r="12" spans="1:8" s="189" customFormat="1" ht="12.75" customHeight="1" x14ac:dyDescent="0.2">
      <c r="A12" s="411">
        <v>105</v>
      </c>
      <c r="B12" s="314" t="s">
        <v>468</v>
      </c>
      <c r="C12" s="412">
        <v>1443</v>
      </c>
      <c r="D12" s="412">
        <v>1496</v>
      </c>
      <c r="E12" s="412">
        <v>637</v>
      </c>
      <c r="F12" s="412">
        <v>4140</v>
      </c>
      <c r="G12" s="412">
        <v>5430</v>
      </c>
      <c r="H12" s="412">
        <v>2013</v>
      </c>
    </row>
    <row r="13" spans="1:8" s="189" customFormat="1" ht="12.75" customHeight="1" x14ac:dyDescent="0.2">
      <c r="A13" s="411">
        <v>107</v>
      </c>
      <c r="B13" s="314" t="s">
        <v>1133</v>
      </c>
      <c r="C13" s="412">
        <v>468160</v>
      </c>
      <c r="D13" s="412">
        <v>499801</v>
      </c>
      <c r="E13" s="412">
        <v>482731</v>
      </c>
      <c r="F13" s="412">
        <v>511849</v>
      </c>
      <c r="G13" s="412">
        <v>574954</v>
      </c>
      <c r="H13" s="412">
        <v>582588</v>
      </c>
    </row>
    <row r="14" spans="1:8" s="189" customFormat="1" ht="12.75" customHeight="1" x14ac:dyDescent="0.2">
      <c r="A14" s="411">
        <v>109</v>
      </c>
      <c r="B14" s="314" t="s">
        <v>1231</v>
      </c>
      <c r="C14" s="412">
        <v>640</v>
      </c>
      <c r="D14" s="412">
        <v>466</v>
      </c>
      <c r="E14" s="412">
        <v>407</v>
      </c>
      <c r="F14" s="412">
        <v>25361</v>
      </c>
      <c r="G14" s="412">
        <v>25353</v>
      </c>
      <c r="H14" s="412">
        <v>23943</v>
      </c>
    </row>
    <row r="15" spans="1:8" s="189" customFormat="1" ht="12.75" customHeight="1" x14ac:dyDescent="0.2">
      <c r="A15" s="411">
        <v>201</v>
      </c>
      <c r="B15" s="314" t="s">
        <v>617</v>
      </c>
      <c r="C15" s="412">
        <v>4906511</v>
      </c>
      <c r="D15" s="412">
        <v>4727562</v>
      </c>
      <c r="E15" s="412">
        <v>4646656</v>
      </c>
      <c r="F15" s="412">
        <v>4525411</v>
      </c>
      <c r="G15" s="412">
        <v>4505319</v>
      </c>
      <c r="H15" s="412">
        <v>5068618</v>
      </c>
    </row>
    <row r="16" spans="1:8" s="189" customFormat="1" ht="12.75" customHeight="1" x14ac:dyDescent="0.2">
      <c r="A16" s="411">
        <v>202</v>
      </c>
      <c r="B16" s="314" t="s">
        <v>99</v>
      </c>
      <c r="C16" s="412">
        <v>107560</v>
      </c>
      <c r="D16" s="412">
        <v>119499</v>
      </c>
      <c r="E16" s="412">
        <v>141745</v>
      </c>
      <c r="F16" s="412">
        <v>440863</v>
      </c>
      <c r="G16" s="412">
        <v>406877</v>
      </c>
      <c r="H16" s="412">
        <v>538522</v>
      </c>
    </row>
    <row r="17" spans="1:8" s="413" customFormat="1" ht="12.75" customHeight="1" x14ac:dyDescent="0.2">
      <c r="A17" s="411">
        <v>203</v>
      </c>
      <c r="B17" s="314" t="s">
        <v>100</v>
      </c>
      <c r="C17" s="412">
        <v>1056645</v>
      </c>
      <c r="D17" s="412">
        <v>1124287</v>
      </c>
      <c r="E17" s="412">
        <v>1156109</v>
      </c>
      <c r="F17" s="412">
        <v>3411415</v>
      </c>
      <c r="G17" s="412">
        <v>3528650</v>
      </c>
      <c r="H17" s="412">
        <v>3883436</v>
      </c>
    </row>
    <row r="18" spans="1:8" s="189" customFormat="1" ht="12.75" customHeight="1" x14ac:dyDescent="0.2">
      <c r="A18" s="411">
        <v>204</v>
      </c>
      <c r="B18" s="314" t="s">
        <v>1451</v>
      </c>
      <c r="C18" s="412">
        <v>3884649</v>
      </c>
      <c r="D18" s="412">
        <v>3909110</v>
      </c>
      <c r="E18" s="412">
        <v>3922604</v>
      </c>
      <c r="F18" s="412">
        <v>8944384</v>
      </c>
      <c r="G18" s="412">
        <v>9565935</v>
      </c>
      <c r="H18" s="412">
        <v>9553591</v>
      </c>
    </row>
    <row r="19" spans="1:8" s="189" customFormat="1" ht="12.75" customHeight="1" x14ac:dyDescent="0.2">
      <c r="A19" s="411">
        <v>206</v>
      </c>
      <c r="B19" s="314" t="s">
        <v>798</v>
      </c>
      <c r="C19" s="412">
        <v>574809</v>
      </c>
      <c r="D19" s="412">
        <v>547615</v>
      </c>
      <c r="E19" s="412">
        <v>570070</v>
      </c>
      <c r="F19" s="412">
        <v>1819999</v>
      </c>
      <c r="G19" s="412">
        <v>1793040</v>
      </c>
      <c r="H19" s="412">
        <v>1909293</v>
      </c>
    </row>
    <row r="20" spans="1:8" s="189" customFormat="1" ht="12.75" customHeight="1" x14ac:dyDescent="0.2">
      <c r="A20" s="411">
        <v>208</v>
      </c>
      <c r="B20" s="314" t="s">
        <v>799</v>
      </c>
      <c r="C20" s="412">
        <v>275864</v>
      </c>
      <c r="D20" s="412">
        <v>284005</v>
      </c>
      <c r="E20" s="412">
        <v>302408</v>
      </c>
      <c r="F20" s="412">
        <v>213956</v>
      </c>
      <c r="G20" s="412">
        <v>235020</v>
      </c>
      <c r="H20" s="412">
        <v>221417</v>
      </c>
    </row>
    <row r="21" spans="1:8" s="189" customFormat="1" ht="12.75" customHeight="1" x14ac:dyDescent="0.2">
      <c r="A21" s="411">
        <v>209</v>
      </c>
      <c r="B21" s="314" t="s">
        <v>800</v>
      </c>
      <c r="C21" s="412">
        <v>169330</v>
      </c>
      <c r="D21" s="412">
        <v>166102</v>
      </c>
      <c r="E21" s="412">
        <v>157134</v>
      </c>
      <c r="F21" s="412">
        <v>245563</v>
      </c>
      <c r="G21" s="412">
        <v>313343</v>
      </c>
      <c r="H21" s="412">
        <v>285498</v>
      </c>
    </row>
    <row r="22" spans="1:8" s="189" customFormat="1" ht="12.75" customHeight="1" x14ac:dyDescent="0.2">
      <c r="A22" s="411">
        <v>211</v>
      </c>
      <c r="B22" s="314" t="s">
        <v>818</v>
      </c>
      <c r="C22" s="412">
        <v>473295</v>
      </c>
      <c r="D22" s="412">
        <v>526003</v>
      </c>
      <c r="E22" s="412">
        <v>447902</v>
      </c>
      <c r="F22" s="412">
        <v>312437</v>
      </c>
      <c r="G22" s="412">
        <v>382409</v>
      </c>
      <c r="H22" s="412">
        <v>353455</v>
      </c>
    </row>
    <row r="23" spans="1:8" s="189" customFormat="1" ht="12.75" customHeight="1" x14ac:dyDescent="0.2">
      <c r="A23" s="411">
        <v>219</v>
      </c>
      <c r="B23" s="314" t="s">
        <v>1168</v>
      </c>
      <c r="C23" s="412">
        <v>477460</v>
      </c>
      <c r="D23" s="412">
        <v>485879</v>
      </c>
      <c r="E23" s="412">
        <v>545236</v>
      </c>
      <c r="F23" s="412">
        <v>641290</v>
      </c>
      <c r="G23" s="412">
        <v>681871</v>
      </c>
      <c r="H23" s="412">
        <v>703674</v>
      </c>
    </row>
    <row r="24" spans="1:8" s="189" customFormat="1" ht="12.75" customHeight="1" x14ac:dyDescent="0.2">
      <c r="A24" s="411">
        <v>301</v>
      </c>
      <c r="B24" s="314" t="s">
        <v>1169</v>
      </c>
      <c r="C24" s="412">
        <v>6426631</v>
      </c>
      <c r="D24" s="412">
        <v>6993095</v>
      </c>
      <c r="E24" s="412">
        <v>8313503</v>
      </c>
      <c r="F24" s="412">
        <v>1479243</v>
      </c>
      <c r="G24" s="412">
        <v>1730005</v>
      </c>
      <c r="H24" s="412">
        <v>2038220</v>
      </c>
    </row>
    <row r="25" spans="1:8" s="189" customFormat="1" ht="12.75" customHeight="1" x14ac:dyDescent="0.2">
      <c r="A25" s="411">
        <v>302</v>
      </c>
      <c r="B25" s="314" t="s">
        <v>1170</v>
      </c>
      <c r="C25" s="412">
        <v>231594</v>
      </c>
      <c r="D25" s="412">
        <v>214496</v>
      </c>
      <c r="E25" s="412">
        <v>496955</v>
      </c>
      <c r="F25" s="412">
        <v>54521</v>
      </c>
      <c r="G25" s="412">
        <v>54825</v>
      </c>
      <c r="H25" s="412">
        <v>104627</v>
      </c>
    </row>
    <row r="26" spans="1:8" s="189" customFormat="1" ht="12.75" customHeight="1" x14ac:dyDescent="0.2">
      <c r="A26" s="411">
        <v>303</v>
      </c>
      <c r="B26" s="314" t="s">
        <v>1171</v>
      </c>
      <c r="C26" s="412">
        <v>2319105</v>
      </c>
      <c r="D26" s="412">
        <v>1534748</v>
      </c>
      <c r="E26" s="412">
        <v>2915392</v>
      </c>
      <c r="F26" s="412">
        <v>475521</v>
      </c>
      <c r="G26" s="412">
        <v>348474</v>
      </c>
      <c r="H26" s="412">
        <v>635165</v>
      </c>
    </row>
    <row r="27" spans="1:8" s="189" customFormat="1" ht="12.75" customHeight="1" x14ac:dyDescent="0.2">
      <c r="A27" s="411">
        <v>304</v>
      </c>
      <c r="B27" s="314" t="s">
        <v>1172</v>
      </c>
      <c r="C27" s="412">
        <v>39866</v>
      </c>
      <c r="D27" s="412">
        <v>36568</v>
      </c>
      <c r="E27" s="412">
        <v>47768</v>
      </c>
      <c r="F27" s="412">
        <v>9491</v>
      </c>
      <c r="G27" s="412">
        <v>9561</v>
      </c>
      <c r="H27" s="412">
        <v>11479</v>
      </c>
    </row>
    <row r="28" spans="1:8" s="189" customFormat="1" ht="12.75" customHeight="1" x14ac:dyDescent="0.2">
      <c r="A28" s="411">
        <v>305</v>
      </c>
      <c r="B28" s="314" t="s">
        <v>2000</v>
      </c>
      <c r="C28" s="412">
        <v>798890</v>
      </c>
      <c r="D28" s="412">
        <v>1072518</v>
      </c>
      <c r="E28" s="412">
        <v>931105</v>
      </c>
      <c r="F28" s="412">
        <v>221832</v>
      </c>
      <c r="G28" s="412">
        <v>299344</v>
      </c>
      <c r="H28" s="412">
        <v>287652</v>
      </c>
    </row>
    <row r="29" spans="1:8" s="413" customFormat="1" ht="12.75" customHeight="1" x14ac:dyDescent="0.2">
      <c r="A29" s="411">
        <v>308</v>
      </c>
      <c r="B29" s="314" t="s">
        <v>1267</v>
      </c>
      <c r="C29" s="412">
        <v>120348</v>
      </c>
      <c r="D29" s="412">
        <v>141129</v>
      </c>
      <c r="E29" s="412">
        <v>173127</v>
      </c>
      <c r="F29" s="412">
        <v>33274</v>
      </c>
      <c r="G29" s="412">
        <v>40957</v>
      </c>
      <c r="H29" s="412">
        <v>48495</v>
      </c>
    </row>
    <row r="30" spans="1:8" s="189" customFormat="1" ht="12.75" customHeight="1" x14ac:dyDescent="0.2">
      <c r="A30" s="411">
        <v>309</v>
      </c>
      <c r="B30" s="314" t="s">
        <v>1071</v>
      </c>
      <c r="C30" s="412">
        <v>101797</v>
      </c>
      <c r="D30" s="412">
        <v>85288</v>
      </c>
      <c r="E30" s="412">
        <v>85707</v>
      </c>
      <c r="F30" s="412">
        <v>84726</v>
      </c>
      <c r="G30" s="412">
        <v>76692</v>
      </c>
      <c r="H30" s="412">
        <v>76939</v>
      </c>
    </row>
    <row r="31" spans="1:8" s="189" customFormat="1" ht="12.75" customHeight="1" x14ac:dyDescent="0.2">
      <c r="A31" s="411">
        <v>310</v>
      </c>
      <c r="B31" s="314" t="s">
        <v>1173</v>
      </c>
      <c r="C31" s="412">
        <v>1133140</v>
      </c>
      <c r="D31" s="412">
        <v>1239837</v>
      </c>
      <c r="E31" s="412">
        <v>1334385</v>
      </c>
      <c r="F31" s="412">
        <v>533289</v>
      </c>
      <c r="G31" s="412">
        <v>583099</v>
      </c>
      <c r="H31" s="412">
        <v>666854</v>
      </c>
    </row>
    <row r="32" spans="1:8" s="189" customFormat="1" ht="12.75" customHeight="1" x14ac:dyDescent="0.2">
      <c r="A32" s="411">
        <v>315</v>
      </c>
      <c r="B32" s="314" t="s">
        <v>338</v>
      </c>
      <c r="C32" s="412">
        <v>2062522</v>
      </c>
      <c r="D32" s="412">
        <v>2124830</v>
      </c>
      <c r="E32" s="412">
        <v>2194041</v>
      </c>
      <c r="F32" s="412">
        <v>4358810</v>
      </c>
      <c r="G32" s="412">
        <v>4700819</v>
      </c>
      <c r="H32" s="412">
        <v>4931859</v>
      </c>
    </row>
    <row r="33" spans="1:8" s="189" customFormat="1" ht="12.75" customHeight="1" x14ac:dyDescent="0.2">
      <c r="A33" s="411">
        <v>316</v>
      </c>
      <c r="B33" s="314" t="s">
        <v>339</v>
      </c>
      <c r="C33" s="412">
        <v>397756</v>
      </c>
      <c r="D33" s="412">
        <v>479057</v>
      </c>
      <c r="E33" s="412">
        <v>503179</v>
      </c>
      <c r="F33" s="412">
        <v>158230</v>
      </c>
      <c r="G33" s="412">
        <v>219911</v>
      </c>
      <c r="H33" s="412">
        <v>231185</v>
      </c>
    </row>
    <row r="34" spans="1:8" s="189" customFormat="1" ht="12.75" customHeight="1" x14ac:dyDescent="0.2">
      <c r="A34" s="411">
        <v>320</v>
      </c>
      <c r="B34" s="314" t="s">
        <v>423</v>
      </c>
      <c r="C34" s="412">
        <v>58147</v>
      </c>
      <c r="D34" s="412">
        <v>52188</v>
      </c>
      <c r="E34" s="412">
        <v>45449</v>
      </c>
      <c r="F34" s="412">
        <v>381137</v>
      </c>
      <c r="G34" s="412">
        <v>364604</v>
      </c>
      <c r="H34" s="412">
        <v>366162</v>
      </c>
    </row>
    <row r="35" spans="1:8" s="189" customFormat="1" ht="12.75" customHeight="1" x14ac:dyDescent="0.2">
      <c r="A35" s="411">
        <v>325</v>
      </c>
      <c r="B35" s="314" t="s">
        <v>424</v>
      </c>
      <c r="C35" s="412">
        <v>32495</v>
      </c>
      <c r="D35" s="412">
        <v>35993</v>
      </c>
      <c r="E35" s="412">
        <v>38570</v>
      </c>
      <c r="F35" s="412">
        <v>26794</v>
      </c>
      <c r="G35" s="412">
        <v>32021</v>
      </c>
      <c r="H35" s="412">
        <v>35348</v>
      </c>
    </row>
    <row r="36" spans="1:8" s="189" customFormat="1" ht="12.75" customHeight="1" x14ac:dyDescent="0.2">
      <c r="A36" s="411">
        <v>335</v>
      </c>
      <c r="B36" s="314" t="s">
        <v>425</v>
      </c>
      <c r="C36" s="412">
        <v>268983</v>
      </c>
      <c r="D36" s="412">
        <v>253081</v>
      </c>
      <c r="E36" s="412">
        <v>365263</v>
      </c>
      <c r="F36" s="412">
        <v>43789</v>
      </c>
      <c r="G36" s="412">
        <v>41216</v>
      </c>
      <c r="H36" s="412">
        <v>47115</v>
      </c>
    </row>
    <row r="37" spans="1:8" s="189" customFormat="1" ht="12.75" customHeight="1" x14ac:dyDescent="0.2">
      <c r="A37" s="411">
        <v>340</v>
      </c>
      <c r="B37" s="314" t="s">
        <v>293</v>
      </c>
      <c r="C37" s="412">
        <v>2311096</v>
      </c>
      <c r="D37" s="412">
        <v>2829434</v>
      </c>
      <c r="E37" s="412">
        <v>2973010</v>
      </c>
      <c r="F37" s="412">
        <v>887871</v>
      </c>
      <c r="G37" s="412">
        <v>939238</v>
      </c>
      <c r="H37" s="412">
        <v>1048790</v>
      </c>
    </row>
    <row r="38" spans="1:8" s="189" customFormat="1" ht="12.75" customHeight="1" x14ac:dyDescent="0.2">
      <c r="A38" s="411">
        <v>345</v>
      </c>
      <c r="B38" s="314" t="s">
        <v>418</v>
      </c>
      <c r="C38" s="412">
        <v>442297</v>
      </c>
      <c r="D38" s="412">
        <v>448615</v>
      </c>
      <c r="E38" s="412">
        <v>467979</v>
      </c>
      <c r="F38" s="412">
        <v>335386</v>
      </c>
      <c r="G38" s="412">
        <v>351276</v>
      </c>
      <c r="H38" s="412">
        <v>372857</v>
      </c>
    </row>
    <row r="39" spans="1:8" s="189" customFormat="1" ht="12.75" customHeight="1" x14ac:dyDescent="0.2">
      <c r="A39" s="411">
        <v>350</v>
      </c>
      <c r="B39" s="314" t="s">
        <v>947</v>
      </c>
      <c r="C39" s="412">
        <v>237651</v>
      </c>
      <c r="D39" s="412">
        <v>266618</v>
      </c>
      <c r="E39" s="412">
        <v>235420</v>
      </c>
      <c r="F39" s="412">
        <v>261559</v>
      </c>
      <c r="G39" s="412">
        <v>283316</v>
      </c>
      <c r="H39" s="412">
        <v>291674</v>
      </c>
    </row>
    <row r="40" spans="1:8" s="189" customFormat="1" ht="12.75" customHeight="1" x14ac:dyDescent="0.2">
      <c r="A40" s="411">
        <v>355</v>
      </c>
      <c r="B40" s="314" t="s">
        <v>948</v>
      </c>
      <c r="C40" s="412">
        <v>535771</v>
      </c>
      <c r="D40" s="412">
        <v>422787</v>
      </c>
      <c r="E40" s="412">
        <v>483601</v>
      </c>
      <c r="F40" s="412">
        <v>438565</v>
      </c>
      <c r="G40" s="412">
        <v>368814</v>
      </c>
      <c r="H40" s="412">
        <v>429733</v>
      </c>
    </row>
    <row r="41" spans="1:8" s="189" customFormat="1" ht="12.75" customHeight="1" x14ac:dyDescent="0.2">
      <c r="A41" s="411">
        <v>360</v>
      </c>
      <c r="B41" s="314" t="s">
        <v>949</v>
      </c>
      <c r="C41" s="412">
        <v>139517</v>
      </c>
      <c r="D41" s="412">
        <v>135859</v>
      </c>
      <c r="E41" s="412">
        <v>148832</v>
      </c>
      <c r="F41" s="412">
        <v>670263</v>
      </c>
      <c r="G41" s="412">
        <v>720914</v>
      </c>
      <c r="H41" s="412">
        <v>833364</v>
      </c>
    </row>
    <row r="42" spans="1:8" s="189" customFormat="1" ht="12.75" customHeight="1" x14ac:dyDescent="0.2">
      <c r="A42" s="411">
        <v>370</v>
      </c>
      <c r="B42" s="314" t="s">
        <v>950</v>
      </c>
      <c r="C42" s="412">
        <v>403002</v>
      </c>
      <c r="D42" s="412">
        <v>406869</v>
      </c>
      <c r="E42" s="412">
        <v>428869</v>
      </c>
      <c r="F42" s="412">
        <v>569820</v>
      </c>
      <c r="G42" s="412">
        <v>578746</v>
      </c>
      <c r="H42" s="412">
        <v>634751</v>
      </c>
    </row>
    <row r="43" spans="1:8" s="189" customFormat="1" ht="12.75" customHeight="1" x14ac:dyDescent="0.2">
      <c r="A43" s="411">
        <v>372</v>
      </c>
      <c r="B43" s="314" t="s">
        <v>951</v>
      </c>
      <c r="C43" s="412">
        <v>260372</v>
      </c>
      <c r="D43" s="412">
        <v>261147</v>
      </c>
      <c r="E43" s="412">
        <v>258558</v>
      </c>
      <c r="F43" s="412">
        <v>475908</v>
      </c>
      <c r="G43" s="412">
        <v>523397</v>
      </c>
      <c r="H43" s="412">
        <v>529886</v>
      </c>
    </row>
    <row r="44" spans="1:8" s="189" customFormat="1" ht="12.75" customHeight="1" x14ac:dyDescent="0.2">
      <c r="A44" s="411">
        <v>375</v>
      </c>
      <c r="B44" s="314" t="s">
        <v>1340</v>
      </c>
      <c r="C44" s="412">
        <v>863219</v>
      </c>
      <c r="D44" s="412">
        <v>865150</v>
      </c>
      <c r="E44" s="412">
        <v>897296</v>
      </c>
      <c r="F44" s="412">
        <v>728584</v>
      </c>
      <c r="G44" s="412">
        <v>740233</v>
      </c>
      <c r="H44" s="412">
        <v>746284</v>
      </c>
    </row>
    <row r="45" spans="1:8" s="189" customFormat="1" ht="12.75" customHeight="1" x14ac:dyDescent="0.2">
      <c r="A45" s="411">
        <v>377</v>
      </c>
      <c r="B45" s="314" t="s">
        <v>375</v>
      </c>
      <c r="C45" s="412">
        <v>933721</v>
      </c>
      <c r="D45" s="412">
        <v>921995</v>
      </c>
      <c r="E45" s="412">
        <v>991676</v>
      </c>
      <c r="F45" s="412">
        <v>3499952</v>
      </c>
      <c r="G45" s="412">
        <v>3589974</v>
      </c>
      <c r="H45" s="412">
        <v>3783367</v>
      </c>
    </row>
    <row r="46" spans="1:8" s="189" customFormat="1" ht="12.75" customHeight="1" x14ac:dyDescent="0.2">
      <c r="A46" s="411">
        <v>379</v>
      </c>
      <c r="B46" s="314" t="s">
        <v>1197</v>
      </c>
      <c r="C46" s="412">
        <v>33615</v>
      </c>
      <c r="D46" s="412">
        <v>32382</v>
      </c>
      <c r="E46" s="412">
        <v>36876</v>
      </c>
      <c r="F46" s="412">
        <v>177300</v>
      </c>
      <c r="G46" s="412">
        <v>197589</v>
      </c>
      <c r="H46" s="412">
        <v>229689</v>
      </c>
    </row>
    <row r="47" spans="1:8" s="189" customFormat="1" ht="12.75" customHeight="1" x14ac:dyDescent="0.2">
      <c r="A47" s="411">
        <v>381</v>
      </c>
      <c r="B47" s="314" t="s">
        <v>1198</v>
      </c>
      <c r="C47" s="412">
        <v>1698504</v>
      </c>
      <c r="D47" s="412">
        <v>1738576</v>
      </c>
      <c r="E47" s="412">
        <v>1588650</v>
      </c>
      <c r="F47" s="412">
        <v>1615914</v>
      </c>
      <c r="G47" s="412">
        <v>1869647</v>
      </c>
      <c r="H47" s="412">
        <v>1794599</v>
      </c>
    </row>
    <row r="48" spans="1:8" s="189" customFormat="1" ht="12.75" customHeight="1" x14ac:dyDescent="0.2">
      <c r="A48" s="411">
        <v>383</v>
      </c>
      <c r="B48" s="314" t="s">
        <v>1199</v>
      </c>
      <c r="C48" s="412">
        <v>385538</v>
      </c>
      <c r="D48" s="412">
        <v>284266</v>
      </c>
      <c r="E48" s="412">
        <v>252909</v>
      </c>
      <c r="F48" s="412">
        <v>296894</v>
      </c>
      <c r="G48" s="412">
        <v>270658</v>
      </c>
      <c r="H48" s="412">
        <v>277727</v>
      </c>
    </row>
    <row r="49" spans="1:8" s="189" customFormat="1" ht="12.75" customHeight="1" x14ac:dyDescent="0.2">
      <c r="A49" s="411">
        <v>385</v>
      </c>
      <c r="B49" s="314" t="s">
        <v>1200</v>
      </c>
      <c r="C49" s="412">
        <v>1854681</v>
      </c>
      <c r="D49" s="412">
        <v>2270898</v>
      </c>
      <c r="E49" s="412">
        <v>2570088</v>
      </c>
      <c r="F49" s="412">
        <v>2108846</v>
      </c>
      <c r="G49" s="412">
        <v>2469782</v>
      </c>
      <c r="H49" s="412">
        <v>2477503</v>
      </c>
    </row>
    <row r="50" spans="1:8" s="189" customFormat="1" ht="12.75" customHeight="1" x14ac:dyDescent="0.2">
      <c r="A50" s="411">
        <v>389</v>
      </c>
      <c r="B50" s="314" t="s">
        <v>1201</v>
      </c>
      <c r="C50" s="412">
        <v>2975810</v>
      </c>
      <c r="D50" s="412">
        <v>3456439</v>
      </c>
      <c r="E50" s="412">
        <v>3408619</v>
      </c>
      <c r="F50" s="412">
        <v>713911</v>
      </c>
      <c r="G50" s="412">
        <v>1027779</v>
      </c>
      <c r="H50" s="412">
        <v>1100934</v>
      </c>
    </row>
    <row r="51" spans="1:8" s="189" customFormat="1" ht="12.75" customHeight="1" x14ac:dyDescent="0.2">
      <c r="A51" s="411">
        <v>393</v>
      </c>
      <c r="B51" s="314" t="s">
        <v>210</v>
      </c>
      <c r="C51" s="412">
        <v>4624153</v>
      </c>
      <c r="D51" s="412">
        <v>4767782</v>
      </c>
      <c r="E51" s="412">
        <v>4843794</v>
      </c>
      <c r="F51" s="412">
        <v>1827989</v>
      </c>
      <c r="G51" s="412">
        <v>2037059</v>
      </c>
      <c r="H51" s="412">
        <v>2181439</v>
      </c>
    </row>
    <row r="52" spans="1:8" s="189" customFormat="1" ht="12.75" customHeight="1" x14ac:dyDescent="0.2">
      <c r="A52" s="411">
        <v>395</v>
      </c>
      <c r="B52" s="314" t="s">
        <v>211</v>
      </c>
      <c r="C52" s="412">
        <v>7249928</v>
      </c>
      <c r="D52" s="412">
        <v>6696911</v>
      </c>
      <c r="E52" s="412">
        <v>8290684</v>
      </c>
      <c r="F52" s="412">
        <v>4388499</v>
      </c>
      <c r="G52" s="412">
        <v>4771730</v>
      </c>
      <c r="H52" s="412">
        <v>5086648</v>
      </c>
    </row>
    <row r="53" spans="1:8" s="189" customFormat="1" ht="12.75" customHeight="1" x14ac:dyDescent="0.2">
      <c r="A53" s="411">
        <v>396</v>
      </c>
      <c r="B53" s="314" t="s">
        <v>906</v>
      </c>
      <c r="C53" s="412">
        <v>428710</v>
      </c>
      <c r="D53" s="412">
        <v>415679</v>
      </c>
      <c r="E53" s="412">
        <v>427229</v>
      </c>
      <c r="F53" s="412">
        <v>737293</v>
      </c>
      <c r="G53" s="412">
        <v>738438</v>
      </c>
      <c r="H53" s="412">
        <v>793092</v>
      </c>
    </row>
    <row r="54" spans="1:8" s="189" customFormat="1" ht="12.75" customHeight="1" x14ac:dyDescent="0.2">
      <c r="A54" s="411">
        <v>401</v>
      </c>
      <c r="B54" s="314" t="s">
        <v>506</v>
      </c>
      <c r="C54" s="412">
        <v>19820</v>
      </c>
      <c r="D54" s="412">
        <v>21105</v>
      </c>
      <c r="E54" s="412">
        <v>21594</v>
      </c>
      <c r="F54" s="412">
        <v>210972</v>
      </c>
      <c r="G54" s="412">
        <v>195124</v>
      </c>
      <c r="H54" s="412">
        <v>200546</v>
      </c>
    </row>
    <row r="55" spans="1:8" s="189" customFormat="1" ht="12.75" customHeight="1" x14ac:dyDescent="0.2">
      <c r="A55" s="411">
        <v>402</v>
      </c>
      <c r="B55" s="314" t="s">
        <v>507</v>
      </c>
      <c r="C55" s="412">
        <v>590254</v>
      </c>
      <c r="D55" s="412">
        <v>621941</v>
      </c>
      <c r="E55" s="412">
        <v>617180</v>
      </c>
      <c r="F55" s="412">
        <v>2758091</v>
      </c>
      <c r="G55" s="412">
        <v>2839527</v>
      </c>
      <c r="H55" s="412">
        <v>2563274</v>
      </c>
    </row>
    <row r="56" spans="1:8" s="189" customFormat="1" ht="12.75" customHeight="1" x14ac:dyDescent="0.2">
      <c r="A56" s="411">
        <v>403</v>
      </c>
      <c r="B56" s="314" t="s">
        <v>508</v>
      </c>
      <c r="C56" s="412">
        <v>39403</v>
      </c>
      <c r="D56" s="412">
        <v>37963</v>
      </c>
      <c r="E56" s="412">
        <v>39831</v>
      </c>
      <c r="F56" s="412">
        <v>210307</v>
      </c>
      <c r="G56" s="412">
        <v>222029</v>
      </c>
      <c r="H56" s="412">
        <v>246894</v>
      </c>
    </row>
    <row r="57" spans="1:8" s="189" customFormat="1" ht="12.75" customHeight="1" x14ac:dyDescent="0.2">
      <c r="A57" s="411">
        <v>411</v>
      </c>
      <c r="B57" s="314" t="s">
        <v>509</v>
      </c>
      <c r="C57" s="412">
        <v>297659</v>
      </c>
      <c r="D57" s="412">
        <v>271420</v>
      </c>
      <c r="E57" s="412">
        <v>245500</v>
      </c>
      <c r="F57" s="412">
        <v>3914930</v>
      </c>
      <c r="G57" s="412">
        <v>4032608</v>
      </c>
      <c r="H57" s="412">
        <v>3584579</v>
      </c>
    </row>
    <row r="58" spans="1:8" s="189" customFormat="1" ht="12.75" customHeight="1" x14ac:dyDescent="0.2">
      <c r="A58" s="411">
        <v>421</v>
      </c>
      <c r="B58" s="314" t="s">
        <v>510</v>
      </c>
      <c r="C58" s="412">
        <v>1598594</v>
      </c>
      <c r="D58" s="412">
        <v>1572769</v>
      </c>
      <c r="E58" s="412">
        <v>1511883</v>
      </c>
      <c r="F58" s="412">
        <v>994969</v>
      </c>
      <c r="G58" s="412">
        <v>1067278</v>
      </c>
      <c r="H58" s="412">
        <v>1033025</v>
      </c>
    </row>
    <row r="59" spans="1:8" s="189" customFormat="1" ht="12.75" customHeight="1" x14ac:dyDescent="0.2">
      <c r="A59" s="411">
        <v>423</v>
      </c>
      <c r="B59" s="314" t="s">
        <v>511</v>
      </c>
      <c r="C59" s="412">
        <v>402905</v>
      </c>
      <c r="D59" s="412">
        <v>359509</v>
      </c>
      <c r="E59" s="412">
        <v>391517</v>
      </c>
      <c r="F59" s="412">
        <v>1196258</v>
      </c>
      <c r="G59" s="412">
        <v>1270872</v>
      </c>
      <c r="H59" s="412">
        <v>1329892</v>
      </c>
    </row>
    <row r="60" spans="1:8" s="189" customFormat="1" ht="12.75" customHeight="1" x14ac:dyDescent="0.2">
      <c r="A60" s="411">
        <v>425</v>
      </c>
      <c r="B60" s="314" t="s">
        <v>512</v>
      </c>
      <c r="C60" s="412">
        <v>508479</v>
      </c>
      <c r="D60" s="412">
        <v>489177</v>
      </c>
      <c r="E60" s="412">
        <v>490831</v>
      </c>
      <c r="F60" s="412">
        <v>1071194</v>
      </c>
      <c r="G60" s="412">
        <v>1082831</v>
      </c>
      <c r="H60" s="412">
        <v>1124625</v>
      </c>
    </row>
    <row r="61" spans="1:8" s="189" customFormat="1" ht="12.75" customHeight="1" x14ac:dyDescent="0.2">
      <c r="A61" s="411">
        <v>502</v>
      </c>
      <c r="B61" s="314" t="s">
        <v>793</v>
      </c>
      <c r="C61" s="412">
        <v>322626</v>
      </c>
      <c r="D61" s="412">
        <v>304181</v>
      </c>
      <c r="E61" s="412">
        <v>313305</v>
      </c>
      <c r="F61" s="412">
        <v>759277</v>
      </c>
      <c r="G61" s="412">
        <v>688458</v>
      </c>
      <c r="H61" s="412">
        <v>710441</v>
      </c>
    </row>
    <row r="62" spans="1:8" s="413" customFormat="1" ht="12.75" customHeight="1" x14ac:dyDescent="0.2">
      <c r="A62" s="411">
        <v>503</v>
      </c>
      <c r="B62" s="314" t="s">
        <v>1338</v>
      </c>
      <c r="C62" s="412">
        <v>55566</v>
      </c>
      <c r="D62" s="412">
        <v>43794</v>
      </c>
      <c r="E62" s="412">
        <v>35006</v>
      </c>
      <c r="F62" s="412">
        <v>313008</v>
      </c>
      <c r="G62" s="412">
        <v>268080</v>
      </c>
      <c r="H62" s="412">
        <v>195486</v>
      </c>
    </row>
    <row r="63" spans="1:8" s="189" customFormat="1" ht="12.75" customHeight="1" x14ac:dyDescent="0.2">
      <c r="A63" s="411">
        <v>504</v>
      </c>
      <c r="B63" s="314" t="s">
        <v>1339</v>
      </c>
      <c r="C63" s="412">
        <v>43077</v>
      </c>
      <c r="D63" s="412">
        <v>40780</v>
      </c>
      <c r="E63" s="412">
        <v>42905</v>
      </c>
      <c r="F63" s="412">
        <v>78441</v>
      </c>
      <c r="G63" s="412">
        <v>53629</v>
      </c>
      <c r="H63" s="412">
        <v>56131</v>
      </c>
    </row>
    <row r="64" spans="1:8" s="189" customFormat="1" ht="12.75" customHeight="1" x14ac:dyDescent="0.2">
      <c r="A64" s="411">
        <v>505</v>
      </c>
      <c r="B64" s="314" t="s">
        <v>589</v>
      </c>
      <c r="C64" s="412">
        <v>3561</v>
      </c>
      <c r="D64" s="412">
        <v>4831</v>
      </c>
      <c r="E64" s="412">
        <v>4101</v>
      </c>
      <c r="F64" s="412">
        <v>2792</v>
      </c>
      <c r="G64" s="412">
        <v>3811</v>
      </c>
      <c r="H64" s="412">
        <v>3759</v>
      </c>
    </row>
    <row r="65" spans="1:8" s="189" customFormat="1" ht="12.75" customHeight="1" x14ac:dyDescent="0.2">
      <c r="A65" s="411">
        <v>506</v>
      </c>
      <c r="B65" s="314" t="s">
        <v>591</v>
      </c>
      <c r="C65" s="412">
        <v>495252</v>
      </c>
      <c r="D65" s="412">
        <v>502547</v>
      </c>
      <c r="E65" s="412">
        <v>506293</v>
      </c>
      <c r="F65" s="412">
        <v>319998</v>
      </c>
      <c r="G65" s="412">
        <v>355247</v>
      </c>
      <c r="H65" s="412">
        <v>382771</v>
      </c>
    </row>
    <row r="66" spans="1:8" s="189" customFormat="1" ht="12.75" customHeight="1" x14ac:dyDescent="0.2">
      <c r="A66" s="411">
        <v>507</v>
      </c>
      <c r="B66" s="314" t="s">
        <v>592</v>
      </c>
      <c r="C66" s="412">
        <v>202</v>
      </c>
      <c r="D66" s="412">
        <v>240</v>
      </c>
      <c r="E66" s="412">
        <v>206</v>
      </c>
      <c r="F66" s="412">
        <v>20690</v>
      </c>
      <c r="G66" s="412">
        <v>29964</v>
      </c>
      <c r="H66" s="412">
        <v>33513</v>
      </c>
    </row>
    <row r="67" spans="1:8" s="189" customFormat="1" ht="12.75" customHeight="1" x14ac:dyDescent="0.2">
      <c r="A67" s="411">
        <v>508</v>
      </c>
      <c r="B67" s="314" t="s">
        <v>593</v>
      </c>
      <c r="C67" s="412">
        <v>175307</v>
      </c>
      <c r="D67" s="412">
        <v>172284</v>
      </c>
      <c r="E67" s="412">
        <v>167144</v>
      </c>
      <c r="F67" s="412">
        <v>293714</v>
      </c>
      <c r="G67" s="412">
        <v>292370</v>
      </c>
      <c r="H67" s="412">
        <v>321537</v>
      </c>
    </row>
    <row r="68" spans="1:8" s="189" customFormat="1" ht="12.75" customHeight="1" x14ac:dyDescent="0.2">
      <c r="A68" s="411">
        <v>511</v>
      </c>
      <c r="B68" s="314" t="s">
        <v>594</v>
      </c>
      <c r="C68" s="412">
        <v>3123390</v>
      </c>
      <c r="D68" s="412">
        <v>2909395</v>
      </c>
      <c r="E68" s="412">
        <v>2826841</v>
      </c>
      <c r="F68" s="412">
        <v>312653</v>
      </c>
      <c r="G68" s="412">
        <v>281954</v>
      </c>
      <c r="H68" s="412">
        <v>275289</v>
      </c>
    </row>
    <row r="69" spans="1:8" s="189" customFormat="1" ht="12.75" customHeight="1" x14ac:dyDescent="0.2">
      <c r="A69" s="411">
        <v>513</v>
      </c>
      <c r="B69" s="314" t="s">
        <v>595</v>
      </c>
      <c r="C69" s="412">
        <v>1057037</v>
      </c>
      <c r="D69" s="412">
        <v>1093070</v>
      </c>
      <c r="E69" s="412">
        <v>1078574</v>
      </c>
      <c r="F69" s="412">
        <v>2212821</v>
      </c>
      <c r="G69" s="412">
        <v>2091958</v>
      </c>
      <c r="H69" s="412">
        <v>1749165</v>
      </c>
    </row>
    <row r="70" spans="1:8" s="189" customFormat="1" ht="12.75" customHeight="1" x14ac:dyDescent="0.2">
      <c r="A70" s="411">
        <v>516</v>
      </c>
      <c r="B70" s="314" t="s">
        <v>1422</v>
      </c>
      <c r="C70" s="412">
        <v>217589</v>
      </c>
      <c r="D70" s="412">
        <v>276297</v>
      </c>
      <c r="E70" s="412">
        <v>252153</v>
      </c>
      <c r="F70" s="412">
        <v>47219</v>
      </c>
      <c r="G70" s="412">
        <v>50630</v>
      </c>
      <c r="H70" s="412">
        <v>49305</v>
      </c>
    </row>
    <row r="71" spans="1:8" s="189" customFormat="1" ht="12.75" customHeight="1" x14ac:dyDescent="0.2">
      <c r="A71" s="411">
        <v>517</v>
      </c>
      <c r="B71" s="314" t="s">
        <v>1423</v>
      </c>
      <c r="C71" s="412">
        <v>1259074</v>
      </c>
      <c r="D71" s="412">
        <v>1584082</v>
      </c>
      <c r="E71" s="412">
        <v>1303840</v>
      </c>
      <c r="F71" s="412">
        <v>120628</v>
      </c>
      <c r="G71" s="412">
        <v>138867</v>
      </c>
      <c r="H71" s="412">
        <v>121012</v>
      </c>
    </row>
    <row r="72" spans="1:8" s="413" customFormat="1" ht="12.75" customHeight="1" x14ac:dyDescent="0.2">
      <c r="A72" s="411">
        <v>518</v>
      </c>
      <c r="B72" s="314" t="s">
        <v>27</v>
      </c>
      <c r="C72" s="412">
        <v>20698203</v>
      </c>
      <c r="D72" s="412">
        <v>24238719</v>
      </c>
      <c r="E72" s="412">
        <v>29730256</v>
      </c>
      <c r="F72" s="412">
        <v>7099086</v>
      </c>
      <c r="G72" s="412">
        <v>8886471</v>
      </c>
      <c r="H72" s="412">
        <v>10978436</v>
      </c>
    </row>
    <row r="73" spans="1:8" s="189" customFormat="1" ht="12.75" customHeight="1" x14ac:dyDescent="0.2">
      <c r="A73" s="411">
        <v>519</v>
      </c>
      <c r="B73" s="314" t="s">
        <v>1424</v>
      </c>
      <c r="C73" s="412">
        <v>66204</v>
      </c>
      <c r="D73" s="412">
        <v>43065</v>
      </c>
      <c r="E73" s="412">
        <v>51834</v>
      </c>
      <c r="F73" s="412">
        <v>4377</v>
      </c>
      <c r="G73" s="412">
        <v>2911</v>
      </c>
      <c r="H73" s="412">
        <v>3684</v>
      </c>
    </row>
    <row r="74" spans="1:8" s="413" customFormat="1" ht="12.75" customHeight="1" x14ac:dyDescent="0.2">
      <c r="A74" s="411">
        <v>520</v>
      </c>
      <c r="B74" s="314" t="s">
        <v>72</v>
      </c>
      <c r="C74" s="412">
        <v>2811148</v>
      </c>
      <c r="D74" s="412">
        <v>2339905</v>
      </c>
      <c r="E74" s="412">
        <v>2429486</v>
      </c>
      <c r="F74" s="412">
        <v>37053</v>
      </c>
      <c r="G74" s="412">
        <v>32264</v>
      </c>
      <c r="H74" s="412">
        <v>37677</v>
      </c>
    </row>
    <row r="75" spans="1:8" s="189" customFormat="1" ht="12.75" customHeight="1" x14ac:dyDescent="0.2">
      <c r="A75" s="411">
        <v>522</v>
      </c>
      <c r="B75" s="314" t="s">
        <v>73</v>
      </c>
      <c r="C75" s="412">
        <v>54961</v>
      </c>
      <c r="D75" s="412">
        <v>57074</v>
      </c>
      <c r="E75" s="412">
        <v>47039</v>
      </c>
      <c r="F75" s="412">
        <v>21507</v>
      </c>
      <c r="G75" s="412">
        <v>22533</v>
      </c>
      <c r="H75" s="412">
        <v>18762</v>
      </c>
    </row>
    <row r="76" spans="1:8" s="189" customFormat="1" ht="12.75" customHeight="1" x14ac:dyDescent="0.2">
      <c r="A76" s="411">
        <v>523</v>
      </c>
      <c r="B76" s="314" t="s">
        <v>278</v>
      </c>
      <c r="C76" s="412">
        <v>27282</v>
      </c>
      <c r="D76" s="412">
        <v>60356</v>
      </c>
      <c r="E76" s="412">
        <v>14079</v>
      </c>
      <c r="F76" s="412">
        <v>14800</v>
      </c>
      <c r="G76" s="412">
        <v>42992</v>
      </c>
      <c r="H76" s="412">
        <v>8625</v>
      </c>
    </row>
    <row r="77" spans="1:8" s="189" customFormat="1" ht="12.75" customHeight="1" x14ac:dyDescent="0.2">
      <c r="A77" s="411">
        <v>524</v>
      </c>
      <c r="B77" s="314" t="s">
        <v>279</v>
      </c>
      <c r="C77" s="412">
        <v>1111</v>
      </c>
      <c r="D77" s="412">
        <v>39533</v>
      </c>
      <c r="E77" s="412">
        <v>96369</v>
      </c>
      <c r="F77" s="412">
        <v>690</v>
      </c>
      <c r="G77" s="412">
        <v>20355</v>
      </c>
      <c r="H77" s="412">
        <v>49123</v>
      </c>
    </row>
    <row r="78" spans="1:8" s="189" customFormat="1" ht="12.75" customHeight="1" x14ac:dyDescent="0.2">
      <c r="A78" s="411">
        <v>526</v>
      </c>
      <c r="B78" s="314" t="s">
        <v>280</v>
      </c>
      <c r="C78" s="412">
        <v>299</v>
      </c>
      <c r="D78" s="412">
        <v>778</v>
      </c>
      <c r="E78" s="412">
        <v>74</v>
      </c>
      <c r="F78" s="412">
        <v>622</v>
      </c>
      <c r="G78" s="412">
        <v>1989</v>
      </c>
      <c r="H78" s="412">
        <v>81</v>
      </c>
    </row>
    <row r="79" spans="1:8" s="189" customFormat="1" ht="12.75" customHeight="1" x14ac:dyDescent="0.2">
      <c r="A79" s="411">
        <v>528</v>
      </c>
      <c r="B79" s="314" t="s">
        <v>281</v>
      </c>
      <c r="C79" s="412">
        <v>255921</v>
      </c>
      <c r="D79" s="412">
        <v>220237</v>
      </c>
      <c r="E79" s="412">
        <v>170281</v>
      </c>
      <c r="F79" s="412">
        <v>219317</v>
      </c>
      <c r="G79" s="412">
        <v>193996</v>
      </c>
      <c r="H79" s="412">
        <v>147045</v>
      </c>
    </row>
    <row r="80" spans="1:8" s="189" customFormat="1" ht="12.75" customHeight="1" x14ac:dyDescent="0.2">
      <c r="A80" s="411">
        <v>529</v>
      </c>
      <c r="B80" s="314" t="s">
        <v>282</v>
      </c>
      <c r="C80" s="412">
        <v>26408</v>
      </c>
      <c r="D80" s="412">
        <v>34945</v>
      </c>
      <c r="E80" s="412">
        <v>25365</v>
      </c>
      <c r="F80" s="412">
        <v>13597</v>
      </c>
      <c r="G80" s="412">
        <v>12516</v>
      </c>
      <c r="H80" s="412">
        <v>11365</v>
      </c>
    </row>
    <row r="81" spans="1:8" s="189" customFormat="1" ht="12.75" customHeight="1" x14ac:dyDescent="0.2">
      <c r="A81" s="411">
        <v>530</v>
      </c>
      <c r="B81" s="314" t="s">
        <v>283</v>
      </c>
      <c r="C81" s="412">
        <v>2737429</v>
      </c>
      <c r="D81" s="412">
        <v>2207412</v>
      </c>
      <c r="E81" s="412">
        <v>2685076</v>
      </c>
      <c r="F81" s="412">
        <v>176007</v>
      </c>
      <c r="G81" s="412">
        <v>149773</v>
      </c>
      <c r="H81" s="412">
        <v>169717</v>
      </c>
    </row>
    <row r="82" spans="1:8" s="189" customFormat="1" ht="12.75" customHeight="1" x14ac:dyDescent="0.2">
      <c r="A82" s="411">
        <v>532</v>
      </c>
      <c r="B82" s="314" t="s">
        <v>161</v>
      </c>
      <c r="C82" s="412">
        <v>41729209</v>
      </c>
      <c r="D82" s="412">
        <v>36335454</v>
      </c>
      <c r="E82" s="412">
        <v>32975603</v>
      </c>
      <c r="F82" s="412">
        <v>1088945</v>
      </c>
      <c r="G82" s="412">
        <v>1005794</v>
      </c>
      <c r="H82" s="412">
        <v>976276</v>
      </c>
    </row>
    <row r="83" spans="1:8" s="189" customFormat="1" ht="12.75" customHeight="1" x14ac:dyDescent="0.2">
      <c r="A83" s="411">
        <v>534</v>
      </c>
      <c r="B83" s="314" t="s">
        <v>313</v>
      </c>
      <c r="C83" s="412">
        <v>1869253</v>
      </c>
      <c r="D83" s="412">
        <v>1680971</v>
      </c>
      <c r="E83" s="412">
        <v>1621523</v>
      </c>
      <c r="F83" s="412">
        <v>473854</v>
      </c>
      <c r="G83" s="412">
        <v>474835</v>
      </c>
      <c r="H83" s="412">
        <v>457500</v>
      </c>
    </row>
    <row r="84" spans="1:8" s="189" customFormat="1" ht="12.75" customHeight="1" x14ac:dyDescent="0.2">
      <c r="A84" s="411">
        <v>537</v>
      </c>
      <c r="B84" s="314" t="s">
        <v>314</v>
      </c>
      <c r="C84" s="412">
        <v>349</v>
      </c>
      <c r="D84" s="412">
        <v>880</v>
      </c>
      <c r="E84" s="412">
        <v>382</v>
      </c>
      <c r="F84" s="412">
        <v>15351</v>
      </c>
      <c r="G84" s="412">
        <v>14743</v>
      </c>
      <c r="H84" s="412">
        <v>13478</v>
      </c>
    </row>
    <row r="85" spans="1:8" s="189" customFormat="1" ht="12.75" customHeight="1" x14ac:dyDescent="0.2">
      <c r="A85" s="411">
        <v>590</v>
      </c>
      <c r="B85" s="314" t="s">
        <v>520</v>
      </c>
      <c r="C85" s="412">
        <v>9019485</v>
      </c>
      <c r="D85" s="412">
        <v>8176365</v>
      </c>
      <c r="E85" s="412">
        <v>7509307</v>
      </c>
      <c r="F85" s="412">
        <v>1145107</v>
      </c>
      <c r="G85" s="412">
        <v>1037198</v>
      </c>
      <c r="H85" s="412">
        <v>1018974</v>
      </c>
    </row>
    <row r="86" spans="1:8" s="189" customFormat="1" ht="12.75" customHeight="1" x14ac:dyDescent="0.2">
      <c r="A86" s="411">
        <v>602</v>
      </c>
      <c r="B86" s="314" t="s">
        <v>783</v>
      </c>
      <c r="C86" s="412">
        <v>399080</v>
      </c>
      <c r="D86" s="412">
        <v>374431</v>
      </c>
      <c r="E86" s="412">
        <v>373667</v>
      </c>
      <c r="F86" s="412">
        <v>1807265</v>
      </c>
      <c r="G86" s="412">
        <v>1745805</v>
      </c>
      <c r="H86" s="412">
        <v>1746889</v>
      </c>
    </row>
    <row r="87" spans="1:8" s="189" customFormat="1" ht="12.75" customHeight="1" x14ac:dyDescent="0.2">
      <c r="A87" s="411">
        <v>603</v>
      </c>
      <c r="B87" s="314" t="s">
        <v>784</v>
      </c>
      <c r="C87" s="412">
        <v>29676</v>
      </c>
      <c r="D87" s="412">
        <v>27061</v>
      </c>
      <c r="E87" s="412">
        <v>24389</v>
      </c>
      <c r="F87" s="412">
        <v>207441</v>
      </c>
      <c r="G87" s="412">
        <v>187999</v>
      </c>
      <c r="H87" s="412">
        <v>186762</v>
      </c>
    </row>
    <row r="88" spans="1:8" s="189" customFormat="1" ht="12.75" customHeight="1" x14ac:dyDescent="0.2">
      <c r="A88" s="411">
        <v>604</v>
      </c>
      <c r="B88" s="314" t="s">
        <v>785</v>
      </c>
      <c r="C88" s="412">
        <v>12297</v>
      </c>
      <c r="D88" s="412">
        <v>9749</v>
      </c>
      <c r="E88" s="412">
        <v>8557</v>
      </c>
      <c r="F88" s="412">
        <v>195807</v>
      </c>
      <c r="G88" s="412">
        <v>174409</v>
      </c>
      <c r="H88" s="412">
        <v>151481</v>
      </c>
    </row>
    <row r="89" spans="1:8" s="189" customFormat="1" ht="12.75" customHeight="1" x14ac:dyDescent="0.2">
      <c r="A89" s="411">
        <v>605</v>
      </c>
      <c r="B89" s="314" t="s">
        <v>786</v>
      </c>
      <c r="C89" s="412">
        <v>30525</v>
      </c>
      <c r="D89" s="412">
        <v>24872</v>
      </c>
      <c r="E89" s="412">
        <v>25085</v>
      </c>
      <c r="F89" s="412">
        <v>175554</v>
      </c>
      <c r="G89" s="412">
        <v>136036</v>
      </c>
      <c r="H89" s="412">
        <v>133978</v>
      </c>
    </row>
    <row r="90" spans="1:8" s="189" customFormat="1" ht="12.75" customHeight="1" x14ac:dyDescent="0.2">
      <c r="A90" s="411">
        <v>606</v>
      </c>
      <c r="B90" s="314" t="s">
        <v>787</v>
      </c>
      <c r="C90" s="412">
        <v>1044</v>
      </c>
      <c r="D90" s="412">
        <v>1092</v>
      </c>
      <c r="E90" s="412">
        <v>1060</v>
      </c>
      <c r="F90" s="412">
        <v>5289</v>
      </c>
      <c r="G90" s="412">
        <v>5856</v>
      </c>
      <c r="H90" s="412">
        <v>5016</v>
      </c>
    </row>
    <row r="91" spans="1:8" s="189" customFormat="1" ht="12.75" customHeight="1" x14ac:dyDescent="0.2">
      <c r="A91" s="411">
        <v>607</v>
      </c>
      <c r="B91" s="314" t="s">
        <v>788</v>
      </c>
      <c r="C91" s="412">
        <v>4641103</v>
      </c>
      <c r="D91" s="412">
        <v>4225784</v>
      </c>
      <c r="E91" s="412">
        <v>4278033</v>
      </c>
      <c r="F91" s="412">
        <v>1729627</v>
      </c>
      <c r="G91" s="412">
        <v>1595836</v>
      </c>
      <c r="H91" s="412">
        <v>1662076</v>
      </c>
    </row>
    <row r="92" spans="1:8" s="189" customFormat="1" ht="12.75" customHeight="1" x14ac:dyDescent="0.2">
      <c r="A92" s="411">
        <v>608</v>
      </c>
      <c r="B92" s="314" t="s">
        <v>521</v>
      </c>
      <c r="C92" s="412">
        <v>1228279</v>
      </c>
      <c r="D92" s="412">
        <v>1293143</v>
      </c>
      <c r="E92" s="412">
        <v>1415075</v>
      </c>
      <c r="F92" s="412">
        <v>703797</v>
      </c>
      <c r="G92" s="412">
        <v>706280</v>
      </c>
      <c r="H92" s="412">
        <v>777831</v>
      </c>
    </row>
    <row r="93" spans="1:8" s="189" customFormat="1" ht="12.75" customHeight="1" x14ac:dyDescent="0.2">
      <c r="A93" s="411">
        <v>609</v>
      </c>
      <c r="B93" s="314" t="s">
        <v>759</v>
      </c>
      <c r="C93" s="412">
        <v>582849</v>
      </c>
      <c r="D93" s="412">
        <v>534018</v>
      </c>
      <c r="E93" s="412">
        <v>509829</v>
      </c>
      <c r="F93" s="412">
        <v>1829560</v>
      </c>
      <c r="G93" s="412">
        <v>1864085</v>
      </c>
      <c r="H93" s="412">
        <v>1724497</v>
      </c>
    </row>
    <row r="94" spans="1:8" s="189" customFormat="1" ht="12.75" customHeight="1" x14ac:dyDescent="0.2">
      <c r="A94" s="411">
        <v>611</v>
      </c>
      <c r="B94" s="314" t="s">
        <v>760</v>
      </c>
      <c r="C94" s="412">
        <v>7935384</v>
      </c>
      <c r="D94" s="412">
        <v>7017924</v>
      </c>
      <c r="E94" s="412">
        <v>6498302</v>
      </c>
      <c r="F94" s="412">
        <v>546026</v>
      </c>
      <c r="G94" s="412">
        <v>500898</v>
      </c>
      <c r="H94" s="412">
        <v>468507</v>
      </c>
    </row>
    <row r="95" spans="1:8" s="189" customFormat="1" ht="12.75" customHeight="1" x14ac:dyDescent="0.2">
      <c r="A95" s="411">
        <v>612</v>
      </c>
      <c r="B95" s="314" t="s">
        <v>761</v>
      </c>
      <c r="C95" s="412">
        <v>10090655</v>
      </c>
      <c r="D95" s="412">
        <v>9525280</v>
      </c>
      <c r="E95" s="412">
        <v>9303710</v>
      </c>
      <c r="F95" s="412">
        <v>3098188</v>
      </c>
      <c r="G95" s="412">
        <v>3006072</v>
      </c>
      <c r="H95" s="412">
        <v>3004224</v>
      </c>
    </row>
    <row r="96" spans="1:8" s="189" customFormat="1" ht="12.75" customHeight="1" x14ac:dyDescent="0.2">
      <c r="A96" s="411">
        <v>641</v>
      </c>
      <c r="B96" s="314" t="s">
        <v>762</v>
      </c>
      <c r="C96" s="412">
        <v>189157</v>
      </c>
      <c r="D96" s="412">
        <v>182275</v>
      </c>
      <c r="E96" s="412">
        <v>154483</v>
      </c>
      <c r="F96" s="412">
        <v>80819</v>
      </c>
      <c r="G96" s="412">
        <v>78694</v>
      </c>
      <c r="H96" s="412">
        <v>60454</v>
      </c>
    </row>
    <row r="97" spans="1:8" s="189" customFormat="1" ht="12.75" customHeight="1" x14ac:dyDescent="0.2">
      <c r="A97" s="411">
        <v>642</v>
      </c>
      <c r="B97" s="314" t="s">
        <v>763</v>
      </c>
      <c r="C97" s="412">
        <v>9966261</v>
      </c>
      <c r="D97" s="412">
        <v>9809707</v>
      </c>
      <c r="E97" s="412">
        <v>9236668</v>
      </c>
      <c r="F97" s="412">
        <v>4397113</v>
      </c>
      <c r="G97" s="412">
        <v>4235977</v>
      </c>
      <c r="H97" s="412">
        <v>3489912</v>
      </c>
    </row>
    <row r="98" spans="1:8" s="189" customFormat="1" ht="12.75" customHeight="1" x14ac:dyDescent="0.2">
      <c r="A98" s="411">
        <v>643</v>
      </c>
      <c r="B98" s="314" t="s">
        <v>764</v>
      </c>
      <c r="C98" s="412">
        <v>196608</v>
      </c>
      <c r="D98" s="412">
        <v>142507</v>
      </c>
      <c r="E98" s="412">
        <v>145417</v>
      </c>
      <c r="F98" s="412">
        <v>438762</v>
      </c>
      <c r="G98" s="412">
        <v>301322</v>
      </c>
      <c r="H98" s="412">
        <v>280983</v>
      </c>
    </row>
    <row r="99" spans="1:8" s="189" customFormat="1" ht="12.75" customHeight="1" x14ac:dyDescent="0.2">
      <c r="A99" s="411">
        <v>644</v>
      </c>
      <c r="B99" s="314" t="s">
        <v>765</v>
      </c>
      <c r="C99" s="412">
        <v>2262961</v>
      </c>
      <c r="D99" s="412">
        <v>1871204</v>
      </c>
      <c r="E99" s="412">
        <v>1905136</v>
      </c>
      <c r="F99" s="412">
        <v>1489593</v>
      </c>
      <c r="G99" s="412">
        <v>1280125</v>
      </c>
      <c r="H99" s="412">
        <v>1208772</v>
      </c>
    </row>
    <row r="100" spans="1:8" s="189" customFormat="1" ht="12.75" customHeight="1" x14ac:dyDescent="0.2">
      <c r="A100" s="411">
        <v>645</v>
      </c>
      <c r="B100" s="314" t="s">
        <v>186</v>
      </c>
      <c r="C100" s="412">
        <v>1452854</v>
      </c>
      <c r="D100" s="412">
        <v>1381227</v>
      </c>
      <c r="E100" s="412">
        <v>1359751</v>
      </c>
      <c r="F100" s="412">
        <v>2283901</v>
      </c>
      <c r="G100" s="412">
        <v>1994565</v>
      </c>
      <c r="H100" s="412">
        <v>1935482</v>
      </c>
    </row>
    <row r="101" spans="1:8" s="189" customFormat="1" ht="12.75" customHeight="1" x14ac:dyDescent="0.2">
      <c r="A101" s="411">
        <v>646</v>
      </c>
      <c r="B101" s="314" t="s">
        <v>187</v>
      </c>
      <c r="C101" s="412">
        <v>803655</v>
      </c>
      <c r="D101" s="412">
        <v>886775</v>
      </c>
      <c r="E101" s="412">
        <v>766394</v>
      </c>
      <c r="F101" s="412">
        <v>3469822</v>
      </c>
      <c r="G101" s="412">
        <v>3783826</v>
      </c>
      <c r="H101" s="412">
        <v>2998833</v>
      </c>
    </row>
    <row r="102" spans="1:8" s="189" customFormat="1" ht="12.75" customHeight="1" x14ac:dyDescent="0.2">
      <c r="A102" s="411">
        <v>647</v>
      </c>
      <c r="B102" s="314" t="s">
        <v>188</v>
      </c>
      <c r="C102" s="412">
        <v>33214</v>
      </c>
      <c r="D102" s="412">
        <v>36983</v>
      </c>
      <c r="E102" s="412">
        <v>36311</v>
      </c>
      <c r="F102" s="412">
        <v>255324</v>
      </c>
      <c r="G102" s="412">
        <v>241164</v>
      </c>
      <c r="H102" s="412">
        <v>212817</v>
      </c>
    </row>
    <row r="103" spans="1:8" s="189" customFormat="1" ht="12.75" customHeight="1" x14ac:dyDescent="0.2">
      <c r="A103" s="411">
        <v>648</v>
      </c>
      <c r="B103" s="314" t="s">
        <v>630</v>
      </c>
      <c r="C103" s="412">
        <v>210114</v>
      </c>
      <c r="D103" s="412">
        <v>186660</v>
      </c>
      <c r="E103" s="412">
        <v>158635</v>
      </c>
      <c r="F103" s="412">
        <v>402574</v>
      </c>
      <c r="G103" s="412">
        <v>341218</v>
      </c>
      <c r="H103" s="412">
        <v>312100</v>
      </c>
    </row>
    <row r="104" spans="1:8" s="189" customFormat="1" ht="12.75" customHeight="1" x14ac:dyDescent="0.2">
      <c r="A104" s="411">
        <v>649</v>
      </c>
      <c r="B104" s="314" t="s">
        <v>631</v>
      </c>
      <c r="C104" s="412">
        <v>4011</v>
      </c>
      <c r="D104" s="412">
        <v>3716</v>
      </c>
      <c r="E104" s="412">
        <v>3822</v>
      </c>
      <c r="F104" s="412">
        <v>66206</v>
      </c>
      <c r="G104" s="412">
        <v>54085</v>
      </c>
      <c r="H104" s="412">
        <v>57565</v>
      </c>
    </row>
    <row r="105" spans="1:8" s="189" customFormat="1" ht="12.75" customHeight="1" x14ac:dyDescent="0.2">
      <c r="A105" s="411">
        <v>650</v>
      </c>
      <c r="B105" s="314" t="s">
        <v>1109</v>
      </c>
      <c r="C105" s="412">
        <v>161911</v>
      </c>
      <c r="D105" s="412">
        <v>164256</v>
      </c>
      <c r="E105" s="412">
        <v>135829</v>
      </c>
      <c r="F105" s="412">
        <v>297782</v>
      </c>
      <c r="G105" s="412">
        <v>280900</v>
      </c>
      <c r="H105" s="412">
        <v>215061</v>
      </c>
    </row>
    <row r="106" spans="1:8" s="189" customFormat="1" ht="12.75" customHeight="1" x14ac:dyDescent="0.2">
      <c r="A106" s="411">
        <v>656</v>
      </c>
      <c r="B106" s="314" t="s">
        <v>296</v>
      </c>
      <c r="C106" s="412">
        <v>4825</v>
      </c>
      <c r="D106" s="412">
        <v>6219</v>
      </c>
      <c r="E106" s="412">
        <v>1896</v>
      </c>
      <c r="F106" s="412">
        <v>872072</v>
      </c>
      <c r="G106" s="412">
        <v>1099122</v>
      </c>
      <c r="H106" s="412">
        <v>746614</v>
      </c>
    </row>
    <row r="107" spans="1:8" s="189" customFormat="1" ht="12.75" customHeight="1" x14ac:dyDescent="0.2">
      <c r="A107" s="411">
        <v>659</v>
      </c>
      <c r="B107" s="314" t="s">
        <v>297</v>
      </c>
      <c r="C107" s="412">
        <v>57760</v>
      </c>
      <c r="D107" s="412">
        <v>66854</v>
      </c>
      <c r="E107" s="412">
        <v>66233</v>
      </c>
      <c r="F107" s="412">
        <v>590888</v>
      </c>
      <c r="G107" s="412">
        <v>647452</v>
      </c>
      <c r="H107" s="412">
        <v>534767</v>
      </c>
    </row>
    <row r="108" spans="1:8" s="189" customFormat="1" ht="12.75" customHeight="1" x14ac:dyDescent="0.2">
      <c r="A108" s="411">
        <v>661</v>
      </c>
      <c r="B108" s="314" t="s">
        <v>405</v>
      </c>
      <c r="C108" s="412">
        <v>629976</v>
      </c>
      <c r="D108" s="412">
        <v>604615</v>
      </c>
      <c r="E108" s="412">
        <v>621754</v>
      </c>
      <c r="F108" s="412">
        <v>1034868</v>
      </c>
      <c r="G108" s="412">
        <v>1022767</v>
      </c>
      <c r="H108" s="412">
        <v>998484</v>
      </c>
    </row>
    <row r="109" spans="1:8" s="189" customFormat="1" ht="12.75" customHeight="1" x14ac:dyDescent="0.2">
      <c r="A109" s="411">
        <v>665</v>
      </c>
      <c r="B109" s="314" t="s">
        <v>849</v>
      </c>
      <c r="C109" s="412">
        <v>212801</v>
      </c>
      <c r="D109" s="412">
        <v>308762</v>
      </c>
      <c r="E109" s="412">
        <v>351808</v>
      </c>
      <c r="F109" s="412">
        <v>67600</v>
      </c>
      <c r="G109" s="412">
        <v>87844</v>
      </c>
      <c r="H109" s="412">
        <v>81687</v>
      </c>
    </row>
    <row r="110" spans="1:8" s="189" customFormat="1" ht="12.75" customHeight="1" x14ac:dyDescent="0.2">
      <c r="A110" s="411">
        <v>667</v>
      </c>
      <c r="B110" s="314" t="s">
        <v>753</v>
      </c>
      <c r="C110" s="412">
        <v>2509617</v>
      </c>
      <c r="D110" s="412">
        <v>2358644</v>
      </c>
      <c r="E110" s="412">
        <v>2334697</v>
      </c>
      <c r="F110" s="412">
        <v>872894</v>
      </c>
      <c r="G110" s="412">
        <v>899023</v>
      </c>
      <c r="H110" s="412">
        <v>803195</v>
      </c>
    </row>
    <row r="111" spans="1:8" s="189" customFormat="1" ht="12.75" customHeight="1" x14ac:dyDescent="0.2">
      <c r="A111" s="411">
        <v>669</v>
      </c>
      <c r="B111" s="314" t="s">
        <v>754</v>
      </c>
      <c r="C111" s="412">
        <v>16677315</v>
      </c>
      <c r="D111" s="412">
        <v>21936518</v>
      </c>
      <c r="E111" s="412">
        <v>23160544</v>
      </c>
      <c r="F111" s="412">
        <v>12594884</v>
      </c>
      <c r="G111" s="412">
        <v>17727070</v>
      </c>
      <c r="H111" s="412">
        <v>17420475</v>
      </c>
    </row>
    <row r="112" spans="1:8" s="189" customFormat="1" ht="12.75" customHeight="1" x14ac:dyDescent="0.2">
      <c r="A112" s="411">
        <v>671</v>
      </c>
      <c r="B112" s="314" t="s">
        <v>1236</v>
      </c>
      <c r="C112" s="412">
        <v>2622987</v>
      </c>
      <c r="D112" s="412">
        <v>2775573</v>
      </c>
      <c r="E112" s="412">
        <v>3336668</v>
      </c>
      <c r="F112" s="412">
        <v>1893648</v>
      </c>
      <c r="G112" s="412">
        <v>2333602</v>
      </c>
      <c r="H112" s="412">
        <v>2679866</v>
      </c>
    </row>
    <row r="113" spans="1:8" s="189" customFormat="1" ht="12.75" customHeight="1" x14ac:dyDescent="0.2">
      <c r="A113" s="411">
        <v>673</v>
      </c>
      <c r="B113" s="314" t="s">
        <v>1164</v>
      </c>
      <c r="C113" s="412">
        <v>8214172</v>
      </c>
      <c r="D113" s="412">
        <v>8351782</v>
      </c>
      <c r="E113" s="412">
        <v>8221726</v>
      </c>
      <c r="F113" s="412">
        <v>2582893</v>
      </c>
      <c r="G113" s="412">
        <v>2823446</v>
      </c>
      <c r="H113" s="412">
        <v>2496460</v>
      </c>
    </row>
    <row r="114" spans="1:8" s="189" customFormat="1" ht="12.75" customHeight="1" x14ac:dyDescent="0.2">
      <c r="A114" s="411">
        <v>679</v>
      </c>
      <c r="B114" s="314" t="s">
        <v>1237</v>
      </c>
      <c r="C114" s="412">
        <v>9513455</v>
      </c>
      <c r="D114" s="412">
        <v>9825700</v>
      </c>
      <c r="E114" s="412">
        <v>9939387</v>
      </c>
      <c r="F114" s="412">
        <v>5290226</v>
      </c>
      <c r="G114" s="412">
        <v>5561520</v>
      </c>
      <c r="H114" s="412">
        <v>5316666</v>
      </c>
    </row>
    <row r="115" spans="1:8" s="189" customFormat="1" ht="12.75" customHeight="1" x14ac:dyDescent="0.2">
      <c r="A115" s="411">
        <v>683</v>
      </c>
      <c r="B115" s="314" t="s">
        <v>1238</v>
      </c>
      <c r="C115" s="412">
        <v>899</v>
      </c>
      <c r="D115" s="412">
        <v>1154</v>
      </c>
      <c r="E115" s="412">
        <v>316</v>
      </c>
      <c r="F115" s="412">
        <v>6539253</v>
      </c>
      <c r="G115" s="412">
        <v>6861016</v>
      </c>
      <c r="H115" s="412">
        <v>5129281</v>
      </c>
    </row>
    <row r="116" spans="1:8" s="189" customFormat="1" ht="12.75" customHeight="1" x14ac:dyDescent="0.2">
      <c r="A116" s="411">
        <v>690</v>
      </c>
      <c r="B116" s="314" t="s">
        <v>873</v>
      </c>
      <c r="C116" s="412">
        <v>392566</v>
      </c>
      <c r="D116" s="412">
        <v>416761</v>
      </c>
      <c r="E116" s="412">
        <v>372888</v>
      </c>
      <c r="F116" s="412">
        <v>8122410</v>
      </c>
      <c r="G116" s="412">
        <v>8569463</v>
      </c>
      <c r="H116" s="412">
        <v>7852134</v>
      </c>
    </row>
    <row r="117" spans="1:8" s="189" customFormat="1" ht="12.75" customHeight="1" x14ac:dyDescent="0.2">
      <c r="A117" s="411">
        <v>701</v>
      </c>
      <c r="B117" s="314" t="s">
        <v>552</v>
      </c>
      <c r="C117" s="412">
        <v>93653</v>
      </c>
      <c r="D117" s="412">
        <v>93699</v>
      </c>
      <c r="E117" s="412">
        <v>96439</v>
      </c>
      <c r="F117" s="412">
        <v>923215</v>
      </c>
      <c r="G117" s="412">
        <v>893637</v>
      </c>
      <c r="H117" s="412">
        <v>870570</v>
      </c>
    </row>
    <row r="118" spans="1:8" s="189" customFormat="1" ht="12.75" customHeight="1" x14ac:dyDescent="0.2">
      <c r="A118" s="411">
        <v>702</v>
      </c>
      <c r="B118" s="314" t="s">
        <v>553</v>
      </c>
      <c r="C118" s="412">
        <v>204738</v>
      </c>
      <c r="D118" s="412">
        <v>198390</v>
      </c>
      <c r="E118" s="412">
        <v>203865</v>
      </c>
      <c r="F118" s="412">
        <v>2108556</v>
      </c>
      <c r="G118" s="412">
        <v>2033691</v>
      </c>
      <c r="H118" s="412">
        <v>2045069</v>
      </c>
    </row>
    <row r="119" spans="1:8" s="189" customFormat="1" ht="12.75" customHeight="1" x14ac:dyDescent="0.2">
      <c r="A119" s="411">
        <v>703</v>
      </c>
      <c r="B119" s="314" t="s">
        <v>991</v>
      </c>
      <c r="C119" s="412">
        <v>8471</v>
      </c>
      <c r="D119" s="412">
        <v>7105</v>
      </c>
      <c r="E119" s="412">
        <v>6153</v>
      </c>
      <c r="F119" s="412">
        <v>264205</v>
      </c>
      <c r="G119" s="412">
        <v>239436</v>
      </c>
      <c r="H119" s="412">
        <v>207045</v>
      </c>
    </row>
    <row r="120" spans="1:8" s="413" customFormat="1" ht="12.75" customHeight="1" x14ac:dyDescent="0.2">
      <c r="A120" s="411">
        <v>704</v>
      </c>
      <c r="B120" s="314" t="s">
        <v>992</v>
      </c>
      <c r="C120" s="412">
        <v>79593</v>
      </c>
      <c r="D120" s="412">
        <v>74024</v>
      </c>
      <c r="E120" s="412">
        <v>72454</v>
      </c>
      <c r="F120" s="412">
        <v>957523</v>
      </c>
      <c r="G120" s="412">
        <v>875791</v>
      </c>
      <c r="H120" s="412">
        <v>847197</v>
      </c>
    </row>
    <row r="121" spans="1:8" s="189" customFormat="1" ht="12.75" customHeight="1" x14ac:dyDescent="0.2">
      <c r="A121" s="411">
        <v>705</v>
      </c>
      <c r="B121" s="314" t="s">
        <v>993</v>
      </c>
      <c r="C121" s="412">
        <v>9496</v>
      </c>
      <c r="D121" s="412">
        <v>8596</v>
      </c>
      <c r="E121" s="412">
        <v>7863</v>
      </c>
      <c r="F121" s="412">
        <v>116167</v>
      </c>
      <c r="G121" s="412">
        <v>104433</v>
      </c>
      <c r="H121" s="412">
        <v>100348</v>
      </c>
    </row>
    <row r="122" spans="1:8" s="189" customFormat="1" ht="12.75" customHeight="1" x14ac:dyDescent="0.2">
      <c r="A122" s="411">
        <v>706</v>
      </c>
      <c r="B122" s="314" t="s">
        <v>994</v>
      </c>
      <c r="C122" s="412">
        <v>55397</v>
      </c>
      <c r="D122" s="412">
        <v>54301</v>
      </c>
      <c r="E122" s="412">
        <v>55183</v>
      </c>
      <c r="F122" s="412">
        <v>671137</v>
      </c>
      <c r="G122" s="412">
        <v>676192</v>
      </c>
      <c r="H122" s="412">
        <v>710038</v>
      </c>
    </row>
    <row r="123" spans="1:8" s="189" customFormat="1" ht="12.75" customHeight="1" x14ac:dyDescent="0.2">
      <c r="A123" s="411">
        <v>707</v>
      </c>
      <c r="B123" s="314" t="s">
        <v>995</v>
      </c>
      <c r="C123" s="412">
        <v>608</v>
      </c>
      <c r="D123" s="412">
        <v>542</v>
      </c>
      <c r="E123" s="412">
        <v>696</v>
      </c>
      <c r="F123" s="412">
        <v>61815</v>
      </c>
      <c r="G123" s="412">
        <v>69812</v>
      </c>
      <c r="H123" s="412">
        <v>72375</v>
      </c>
    </row>
    <row r="124" spans="1:8" s="189" customFormat="1" ht="12.75" customHeight="1" x14ac:dyDescent="0.2">
      <c r="A124" s="411">
        <v>708</v>
      </c>
      <c r="B124" s="314" t="s">
        <v>996</v>
      </c>
      <c r="C124" s="412">
        <v>12871707</v>
      </c>
      <c r="D124" s="412">
        <v>12718972</v>
      </c>
      <c r="E124" s="412">
        <v>12242829</v>
      </c>
      <c r="F124" s="412">
        <v>9239324</v>
      </c>
      <c r="G124" s="412">
        <v>8745596</v>
      </c>
      <c r="H124" s="412">
        <v>8289831</v>
      </c>
    </row>
    <row r="125" spans="1:8" s="189" customFormat="1" ht="12.75" customHeight="1" x14ac:dyDescent="0.2">
      <c r="A125" s="411">
        <v>709</v>
      </c>
      <c r="B125" s="314" t="s">
        <v>77</v>
      </c>
      <c r="C125" s="412">
        <v>3824426</v>
      </c>
      <c r="D125" s="412">
        <v>3748493</v>
      </c>
      <c r="E125" s="412">
        <v>3797484</v>
      </c>
      <c r="F125" s="412">
        <v>2451964</v>
      </c>
      <c r="G125" s="412">
        <v>2425318</v>
      </c>
      <c r="H125" s="412">
        <v>2423706</v>
      </c>
    </row>
    <row r="126" spans="1:8" s="189" customFormat="1" ht="12.75" customHeight="1" x14ac:dyDescent="0.2">
      <c r="A126" s="411">
        <v>711</v>
      </c>
      <c r="B126" s="314" t="s">
        <v>78</v>
      </c>
      <c r="C126" s="412">
        <v>1917445</v>
      </c>
      <c r="D126" s="412">
        <v>1617004</v>
      </c>
      <c r="E126" s="412">
        <v>1785107</v>
      </c>
      <c r="F126" s="412">
        <v>2261027</v>
      </c>
      <c r="G126" s="412">
        <v>2132589</v>
      </c>
      <c r="H126" s="412">
        <v>2229952</v>
      </c>
    </row>
    <row r="127" spans="1:8" s="189" customFormat="1" ht="12.75" customHeight="1" x14ac:dyDescent="0.2">
      <c r="A127" s="411">
        <v>732</v>
      </c>
      <c r="B127" s="314" t="s">
        <v>79</v>
      </c>
      <c r="C127" s="412">
        <v>13566543</v>
      </c>
      <c r="D127" s="412">
        <v>13657960</v>
      </c>
      <c r="E127" s="412">
        <v>13677099</v>
      </c>
      <c r="F127" s="412">
        <v>22875246</v>
      </c>
      <c r="G127" s="412">
        <v>23320110</v>
      </c>
      <c r="H127" s="412">
        <v>23603475</v>
      </c>
    </row>
    <row r="128" spans="1:8" s="189" customFormat="1" ht="12.75" customHeight="1" x14ac:dyDescent="0.2">
      <c r="A128" s="411">
        <v>734</v>
      </c>
      <c r="B128" s="314" t="s">
        <v>80</v>
      </c>
      <c r="C128" s="412">
        <v>2855687</v>
      </c>
      <c r="D128" s="412">
        <v>2790030</v>
      </c>
      <c r="E128" s="412">
        <v>2803170</v>
      </c>
      <c r="F128" s="412">
        <v>9197142</v>
      </c>
      <c r="G128" s="412">
        <v>9974172</v>
      </c>
      <c r="H128" s="412">
        <v>10110965</v>
      </c>
    </row>
    <row r="129" spans="1:8" s="189" customFormat="1" ht="12.75" customHeight="1" x14ac:dyDescent="0.2">
      <c r="A129" s="411">
        <v>736</v>
      </c>
      <c r="B129" s="314" t="s">
        <v>81</v>
      </c>
      <c r="C129" s="412">
        <v>789898</v>
      </c>
      <c r="D129" s="412">
        <v>780817</v>
      </c>
      <c r="E129" s="412">
        <v>768397</v>
      </c>
      <c r="F129" s="412">
        <v>1785363</v>
      </c>
      <c r="G129" s="412">
        <v>1868509</v>
      </c>
      <c r="H129" s="412">
        <v>1922568</v>
      </c>
    </row>
    <row r="130" spans="1:8" s="189" customFormat="1" ht="12.75" customHeight="1" x14ac:dyDescent="0.2">
      <c r="A130" s="411">
        <v>738</v>
      </c>
      <c r="B130" s="314" t="s">
        <v>1112</v>
      </c>
      <c r="C130" s="412">
        <v>51643</v>
      </c>
      <c r="D130" s="412">
        <v>52453</v>
      </c>
      <c r="E130" s="412">
        <v>50963</v>
      </c>
      <c r="F130" s="412">
        <v>358524</v>
      </c>
      <c r="G130" s="412">
        <v>358065</v>
      </c>
      <c r="H130" s="412">
        <v>344075</v>
      </c>
    </row>
    <row r="131" spans="1:8" s="189" customFormat="1" ht="12.75" customHeight="1" x14ac:dyDescent="0.2">
      <c r="A131" s="411">
        <v>740</v>
      </c>
      <c r="B131" s="314" t="s">
        <v>1400</v>
      </c>
      <c r="C131" s="412">
        <v>609193</v>
      </c>
      <c r="D131" s="412">
        <v>607609</v>
      </c>
      <c r="E131" s="412">
        <v>605277</v>
      </c>
      <c r="F131" s="412">
        <v>6619366</v>
      </c>
      <c r="G131" s="412">
        <v>7145377</v>
      </c>
      <c r="H131" s="412">
        <v>7231486</v>
      </c>
    </row>
    <row r="132" spans="1:8" s="189" customFormat="1" ht="12.75" customHeight="1" x14ac:dyDescent="0.2">
      <c r="A132" s="411">
        <v>749</v>
      </c>
      <c r="B132" s="314" t="s">
        <v>1401</v>
      </c>
      <c r="C132" s="412">
        <v>11579196</v>
      </c>
      <c r="D132" s="412">
        <v>11908685</v>
      </c>
      <c r="E132" s="412">
        <v>11908116</v>
      </c>
      <c r="F132" s="412">
        <v>22899416</v>
      </c>
      <c r="G132" s="412">
        <v>23017121</v>
      </c>
      <c r="H132" s="412">
        <v>22482713</v>
      </c>
    </row>
    <row r="133" spans="1:8" s="189" customFormat="1" ht="12.75" customHeight="1" x14ac:dyDescent="0.2">
      <c r="A133" s="411">
        <v>751</v>
      </c>
      <c r="B133" s="314" t="s">
        <v>267</v>
      </c>
      <c r="C133" s="412">
        <v>4579003</v>
      </c>
      <c r="D133" s="412">
        <v>3616909</v>
      </c>
      <c r="E133" s="412">
        <v>2981287</v>
      </c>
      <c r="F133" s="412">
        <v>7189760</v>
      </c>
      <c r="G133" s="412">
        <v>7050029</v>
      </c>
      <c r="H133" s="412">
        <v>6385091</v>
      </c>
    </row>
    <row r="134" spans="1:8" s="189" customFormat="1" ht="12.75" customHeight="1" x14ac:dyDescent="0.2">
      <c r="A134" s="411">
        <v>753</v>
      </c>
      <c r="B134" s="314" t="s">
        <v>268</v>
      </c>
      <c r="C134" s="412">
        <v>4087557</v>
      </c>
      <c r="D134" s="412">
        <v>4040520</v>
      </c>
      <c r="E134" s="412">
        <v>3994714</v>
      </c>
      <c r="F134" s="412">
        <v>4332454</v>
      </c>
      <c r="G134" s="412">
        <v>4162492</v>
      </c>
      <c r="H134" s="412">
        <v>3926665</v>
      </c>
    </row>
    <row r="135" spans="1:8" s="189" customFormat="1" ht="12.75" customHeight="1" x14ac:dyDescent="0.2">
      <c r="A135" s="411">
        <v>755</v>
      </c>
      <c r="B135" s="314" t="s">
        <v>269</v>
      </c>
      <c r="C135" s="412">
        <v>13061564</v>
      </c>
      <c r="D135" s="412">
        <v>13601842</v>
      </c>
      <c r="E135" s="412">
        <v>12903979</v>
      </c>
      <c r="F135" s="412">
        <v>12467637</v>
      </c>
      <c r="G135" s="412">
        <v>12092273</v>
      </c>
      <c r="H135" s="412">
        <v>10780752</v>
      </c>
    </row>
    <row r="136" spans="1:8" s="189" customFormat="1" ht="12.75" customHeight="1" x14ac:dyDescent="0.2">
      <c r="A136" s="411">
        <v>757</v>
      </c>
      <c r="B136" s="314" t="s">
        <v>270</v>
      </c>
      <c r="C136" s="412">
        <v>3107181</v>
      </c>
      <c r="D136" s="412">
        <v>3179075</v>
      </c>
      <c r="E136" s="412">
        <v>2995267</v>
      </c>
      <c r="F136" s="412">
        <v>2480950</v>
      </c>
      <c r="G136" s="412">
        <v>2366568</v>
      </c>
      <c r="H136" s="412">
        <v>2164733</v>
      </c>
    </row>
    <row r="137" spans="1:8" s="189" customFormat="1" ht="12.75" customHeight="1" x14ac:dyDescent="0.2">
      <c r="A137" s="411">
        <v>759</v>
      </c>
      <c r="B137" s="314" t="s">
        <v>271</v>
      </c>
      <c r="C137" s="412">
        <v>165213</v>
      </c>
      <c r="D137" s="412">
        <v>144047</v>
      </c>
      <c r="E137" s="412">
        <v>123052</v>
      </c>
      <c r="F137" s="412">
        <v>253220</v>
      </c>
      <c r="G137" s="412">
        <v>212752</v>
      </c>
      <c r="H137" s="412">
        <v>220920</v>
      </c>
    </row>
    <row r="138" spans="1:8" s="189" customFormat="1" ht="12.75" customHeight="1" x14ac:dyDescent="0.2">
      <c r="A138" s="411">
        <v>771</v>
      </c>
      <c r="B138" s="314" t="s">
        <v>1105</v>
      </c>
      <c r="C138" s="412">
        <v>990782</v>
      </c>
      <c r="D138" s="412">
        <v>913661</v>
      </c>
      <c r="E138" s="412">
        <v>933463</v>
      </c>
      <c r="F138" s="412">
        <v>7591250</v>
      </c>
      <c r="G138" s="412">
        <v>6804718</v>
      </c>
      <c r="H138" s="412">
        <v>6512211</v>
      </c>
    </row>
    <row r="139" spans="1:8" s="189" customFormat="1" ht="12.75" customHeight="1" x14ac:dyDescent="0.2">
      <c r="A139" s="411">
        <v>772</v>
      </c>
      <c r="B139" s="314" t="s">
        <v>126</v>
      </c>
      <c r="C139" s="412">
        <v>1887086</v>
      </c>
      <c r="D139" s="412">
        <v>1824925</v>
      </c>
      <c r="E139" s="412">
        <v>1865173</v>
      </c>
      <c r="F139" s="412">
        <v>7113821</v>
      </c>
      <c r="G139" s="412">
        <v>6670898</v>
      </c>
      <c r="H139" s="412">
        <v>6653853</v>
      </c>
    </row>
    <row r="140" spans="1:8" s="189" customFormat="1" ht="12.75" customHeight="1" x14ac:dyDescent="0.2">
      <c r="A140" s="411">
        <v>779</v>
      </c>
      <c r="B140" s="314" t="s">
        <v>980</v>
      </c>
      <c r="C140" s="412">
        <v>118601</v>
      </c>
      <c r="D140" s="412">
        <v>116210</v>
      </c>
      <c r="E140" s="412">
        <v>119271</v>
      </c>
      <c r="F140" s="412">
        <v>1114782</v>
      </c>
      <c r="G140" s="412">
        <v>1202675</v>
      </c>
      <c r="H140" s="412">
        <v>1123695</v>
      </c>
    </row>
    <row r="141" spans="1:8" s="189" customFormat="1" ht="12.75" customHeight="1" x14ac:dyDescent="0.2">
      <c r="A141" s="411">
        <v>781</v>
      </c>
      <c r="B141" s="314" t="s">
        <v>981</v>
      </c>
      <c r="C141" s="412">
        <v>1410</v>
      </c>
      <c r="D141" s="412">
        <v>1225</v>
      </c>
      <c r="E141" s="412">
        <v>1304</v>
      </c>
      <c r="F141" s="412">
        <v>1666234</v>
      </c>
      <c r="G141" s="412">
        <v>1636425</v>
      </c>
      <c r="H141" s="412">
        <v>1360559</v>
      </c>
    </row>
    <row r="142" spans="1:8" s="189" customFormat="1" ht="12.75" customHeight="1" x14ac:dyDescent="0.2">
      <c r="A142" s="411">
        <v>790</v>
      </c>
      <c r="B142" s="314" t="s">
        <v>484</v>
      </c>
      <c r="C142" s="412">
        <v>18449</v>
      </c>
      <c r="D142" s="412">
        <v>18457</v>
      </c>
      <c r="E142" s="412">
        <v>19521</v>
      </c>
      <c r="F142" s="412">
        <v>139453</v>
      </c>
      <c r="G142" s="412">
        <v>150684</v>
      </c>
      <c r="H142" s="412">
        <v>165056</v>
      </c>
    </row>
    <row r="143" spans="1:8" s="189" customFormat="1" ht="12.75" customHeight="1" x14ac:dyDescent="0.2">
      <c r="A143" s="411">
        <v>801</v>
      </c>
      <c r="B143" s="314" t="s">
        <v>485</v>
      </c>
      <c r="C143" s="412">
        <v>81299</v>
      </c>
      <c r="D143" s="412">
        <v>80495</v>
      </c>
      <c r="E143" s="412">
        <v>85146</v>
      </c>
      <c r="F143" s="412">
        <v>2726106</v>
      </c>
      <c r="G143" s="412">
        <v>2713370</v>
      </c>
      <c r="H143" s="412">
        <v>2847541</v>
      </c>
    </row>
    <row r="144" spans="1:8" s="189" customFormat="1" ht="12.75" customHeight="1" x14ac:dyDescent="0.2">
      <c r="A144" s="411">
        <v>802</v>
      </c>
      <c r="B144" s="314" t="s">
        <v>486</v>
      </c>
      <c r="C144" s="412">
        <v>5241</v>
      </c>
      <c r="D144" s="412">
        <v>5046</v>
      </c>
      <c r="E144" s="412">
        <v>4574</v>
      </c>
      <c r="F144" s="412">
        <v>333468</v>
      </c>
      <c r="G144" s="412">
        <v>330942</v>
      </c>
      <c r="H144" s="412">
        <v>311576</v>
      </c>
    </row>
    <row r="145" spans="1:8" s="189" customFormat="1" ht="12.75" customHeight="1" x14ac:dyDescent="0.2">
      <c r="A145" s="411">
        <v>803</v>
      </c>
      <c r="B145" s="314" t="s">
        <v>806</v>
      </c>
      <c r="C145" s="412">
        <v>135663</v>
      </c>
      <c r="D145" s="412">
        <v>130324</v>
      </c>
      <c r="E145" s="412">
        <v>135208</v>
      </c>
      <c r="F145" s="412">
        <v>3013682</v>
      </c>
      <c r="G145" s="412">
        <v>2822098</v>
      </c>
      <c r="H145" s="412">
        <v>2937691</v>
      </c>
    </row>
    <row r="146" spans="1:8" s="189" customFormat="1" ht="12.75" customHeight="1" x14ac:dyDescent="0.2">
      <c r="A146" s="411">
        <v>804</v>
      </c>
      <c r="B146" s="314" t="s">
        <v>792</v>
      </c>
      <c r="C146" s="412">
        <v>64472</v>
      </c>
      <c r="D146" s="412">
        <v>61988</v>
      </c>
      <c r="E146" s="412">
        <v>63814</v>
      </c>
      <c r="F146" s="412">
        <v>2424618</v>
      </c>
      <c r="G146" s="412">
        <v>2393106</v>
      </c>
      <c r="H146" s="412">
        <v>2504991</v>
      </c>
    </row>
    <row r="147" spans="1:8" s="189" customFormat="1" ht="12.75" customHeight="1" x14ac:dyDescent="0.2">
      <c r="A147" s="411">
        <v>805</v>
      </c>
      <c r="B147" s="314" t="s">
        <v>590</v>
      </c>
      <c r="C147" s="412">
        <v>8089</v>
      </c>
      <c r="D147" s="412">
        <v>7667</v>
      </c>
      <c r="E147" s="412">
        <v>6622</v>
      </c>
      <c r="F147" s="412">
        <v>701105</v>
      </c>
      <c r="G147" s="412">
        <v>691246</v>
      </c>
      <c r="H147" s="412">
        <v>625342</v>
      </c>
    </row>
    <row r="148" spans="1:8" s="189" customFormat="1" ht="12.75" customHeight="1" x14ac:dyDescent="0.2">
      <c r="A148" s="411">
        <v>806</v>
      </c>
      <c r="B148" s="314" t="s">
        <v>911</v>
      </c>
      <c r="C148" s="412">
        <v>103451</v>
      </c>
      <c r="D148" s="412">
        <v>97028</v>
      </c>
      <c r="E148" s="412">
        <v>97810</v>
      </c>
      <c r="F148" s="412">
        <v>3303390</v>
      </c>
      <c r="G148" s="412">
        <v>3216030</v>
      </c>
      <c r="H148" s="412">
        <v>3254553</v>
      </c>
    </row>
    <row r="149" spans="1:8" s="189" customFormat="1" ht="12.75" customHeight="1" x14ac:dyDescent="0.2">
      <c r="A149" s="411">
        <v>807</v>
      </c>
      <c r="B149" s="314" t="s">
        <v>665</v>
      </c>
      <c r="C149" s="412">
        <v>12437</v>
      </c>
      <c r="D149" s="412">
        <v>9930</v>
      </c>
      <c r="E149" s="412">
        <v>10315</v>
      </c>
      <c r="F149" s="412">
        <v>544956</v>
      </c>
      <c r="G149" s="412">
        <v>484372</v>
      </c>
      <c r="H149" s="412">
        <v>471518</v>
      </c>
    </row>
    <row r="150" spans="1:8" s="189" customFormat="1" ht="12.75" customHeight="1" x14ac:dyDescent="0.2">
      <c r="A150" s="411">
        <v>808</v>
      </c>
      <c r="B150" s="314" t="s">
        <v>385</v>
      </c>
      <c r="C150" s="412">
        <v>7930</v>
      </c>
      <c r="D150" s="412">
        <v>7589</v>
      </c>
      <c r="E150" s="412">
        <v>8043</v>
      </c>
      <c r="F150" s="412">
        <v>272292</v>
      </c>
      <c r="G150" s="412">
        <v>256366</v>
      </c>
      <c r="H150" s="412">
        <v>289154</v>
      </c>
    </row>
    <row r="151" spans="1:8" s="189" customFormat="1" ht="12.75" customHeight="1" x14ac:dyDescent="0.2">
      <c r="A151" s="411">
        <v>809</v>
      </c>
      <c r="B151" s="314" t="s">
        <v>666</v>
      </c>
      <c r="C151" s="412">
        <v>747362</v>
      </c>
      <c r="D151" s="412">
        <v>733915</v>
      </c>
      <c r="E151" s="412">
        <v>746165</v>
      </c>
      <c r="F151" s="412">
        <v>5638368</v>
      </c>
      <c r="G151" s="412">
        <v>5623426</v>
      </c>
      <c r="H151" s="412">
        <v>5712414</v>
      </c>
    </row>
    <row r="152" spans="1:8" s="189" customFormat="1" ht="12.75" customHeight="1" x14ac:dyDescent="0.2">
      <c r="A152" s="411">
        <v>810</v>
      </c>
      <c r="B152" s="314" t="s">
        <v>667</v>
      </c>
      <c r="C152" s="412">
        <v>420</v>
      </c>
      <c r="D152" s="412">
        <v>335</v>
      </c>
      <c r="E152" s="412">
        <v>344</v>
      </c>
      <c r="F152" s="412">
        <v>82765</v>
      </c>
      <c r="G152" s="412">
        <v>85239</v>
      </c>
      <c r="H152" s="412">
        <v>82271</v>
      </c>
    </row>
    <row r="153" spans="1:8" s="189" customFormat="1" ht="12.75" customHeight="1" x14ac:dyDescent="0.2">
      <c r="A153" s="411">
        <v>811</v>
      </c>
      <c r="B153" s="314" t="s">
        <v>384</v>
      </c>
      <c r="C153" s="412">
        <v>139371</v>
      </c>
      <c r="D153" s="412">
        <v>121591</v>
      </c>
      <c r="E153" s="412">
        <v>129284</v>
      </c>
      <c r="F153" s="412">
        <v>3592229</v>
      </c>
      <c r="G153" s="412">
        <v>3232160</v>
      </c>
      <c r="H153" s="412">
        <v>3585791</v>
      </c>
    </row>
    <row r="154" spans="1:8" s="189" customFormat="1" ht="12.75" customHeight="1" x14ac:dyDescent="0.2">
      <c r="A154" s="411">
        <v>812</v>
      </c>
      <c r="B154" s="314" t="s">
        <v>812</v>
      </c>
      <c r="C154" s="412">
        <v>67718</v>
      </c>
      <c r="D154" s="412">
        <v>65411</v>
      </c>
      <c r="E154" s="412">
        <v>67172</v>
      </c>
      <c r="F154" s="412">
        <v>1493858</v>
      </c>
      <c r="G154" s="412">
        <v>1502326</v>
      </c>
      <c r="H154" s="412">
        <v>1553756</v>
      </c>
    </row>
    <row r="155" spans="1:8" s="189" customFormat="1" ht="12.75" customHeight="1" x14ac:dyDescent="0.2">
      <c r="A155" s="411">
        <v>813</v>
      </c>
      <c r="B155" s="314" t="s">
        <v>813</v>
      </c>
      <c r="C155" s="412">
        <v>4131640</v>
      </c>
      <c r="D155" s="412">
        <v>4148808</v>
      </c>
      <c r="E155" s="412">
        <v>4125257</v>
      </c>
      <c r="F155" s="412">
        <v>9338186</v>
      </c>
      <c r="G155" s="412">
        <v>9470118</v>
      </c>
      <c r="H155" s="412">
        <v>9424112</v>
      </c>
    </row>
    <row r="156" spans="1:8" s="189" customFormat="1" ht="12.75" customHeight="1" x14ac:dyDescent="0.2">
      <c r="A156" s="411">
        <v>814</v>
      </c>
      <c r="B156" s="314" t="s">
        <v>814</v>
      </c>
      <c r="C156" s="412">
        <v>1267707</v>
      </c>
      <c r="D156" s="412">
        <v>1164754</v>
      </c>
      <c r="E156" s="412">
        <v>1147170</v>
      </c>
      <c r="F156" s="412">
        <v>4080547</v>
      </c>
      <c r="G156" s="412">
        <v>3967169</v>
      </c>
      <c r="H156" s="412">
        <v>4006523</v>
      </c>
    </row>
    <row r="157" spans="1:8" s="189" customFormat="1" ht="12.75" customHeight="1" x14ac:dyDescent="0.2">
      <c r="A157" s="411">
        <v>815</v>
      </c>
      <c r="B157" s="314" t="s">
        <v>815</v>
      </c>
      <c r="C157" s="412">
        <v>1500632</v>
      </c>
      <c r="D157" s="412">
        <v>1402733</v>
      </c>
      <c r="E157" s="412">
        <v>1394869</v>
      </c>
      <c r="F157" s="412">
        <v>1818371</v>
      </c>
      <c r="G157" s="412">
        <v>1789196</v>
      </c>
      <c r="H157" s="412">
        <v>1825173</v>
      </c>
    </row>
    <row r="158" spans="1:8" s="189" customFormat="1" ht="12.75" customHeight="1" x14ac:dyDescent="0.2">
      <c r="A158" s="411">
        <v>816</v>
      </c>
      <c r="B158" s="314" t="s">
        <v>26</v>
      </c>
      <c r="C158" s="412">
        <v>1571696</v>
      </c>
      <c r="D158" s="412">
        <v>1498074</v>
      </c>
      <c r="E158" s="412">
        <v>1526108</v>
      </c>
      <c r="F158" s="412">
        <v>9717823</v>
      </c>
      <c r="G158" s="412">
        <v>9996976</v>
      </c>
      <c r="H158" s="412">
        <v>10104490</v>
      </c>
    </row>
    <row r="159" spans="1:8" s="189" customFormat="1" ht="12.75" customHeight="1" x14ac:dyDescent="0.2">
      <c r="A159" s="411">
        <v>817</v>
      </c>
      <c r="B159" s="314" t="s">
        <v>239</v>
      </c>
      <c r="C159" s="412">
        <v>151333</v>
      </c>
      <c r="D159" s="412">
        <v>155104</v>
      </c>
      <c r="E159" s="412">
        <v>136293</v>
      </c>
      <c r="F159" s="412">
        <v>596715</v>
      </c>
      <c r="G159" s="412">
        <v>611667</v>
      </c>
      <c r="H159" s="412">
        <v>605463</v>
      </c>
    </row>
    <row r="160" spans="1:8" s="189" customFormat="1" ht="12.75" customHeight="1" x14ac:dyDescent="0.2">
      <c r="A160" s="411">
        <v>818</v>
      </c>
      <c r="B160" s="314" t="s">
        <v>240</v>
      </c>
      <c r="C160" s="412">
        <v>589466</v>
      </c>
      <c r="D160" s="412">
        <v>575700</v>
      </c>
      <c r="E160" s="412">
        <v>580402</v>
      </c>
      <c r="F160" s="412">
        <v>1956139</v>
      </c>
      <c r="G160" s="412">
        <v>1949053</v>
      </c>
      <c r="H160" s="412">
        <v>1949037</v>
      </c>
    </row>
    <row r="161" spans="1:8" s="413" customFormat="1" ht="12.75" customHeight="1" x14ac:dyDescent="0.2">
      <c r="A161" s="411">
        <v>819</v>
      </c>
      <c r="B161" s="314" t="s">
        <v>241</v>
      </c>
      <c r="C161" s="412">
        <v>1830418</v>
      </c>
      <c r="D161" s="412">
        <v>1770637</v>
      </c>
      <c r="E161" s="412">
        <v>1742377</v>
      </c>
      <c r="F161" s="412">
        <v>2815211</v>
      </c>
      <c r="G161" s="412">
        <v>2804689</v>
      </c>
      <c r="H161" s="412">
        <v>2874065</v>
      </c>
    </row>
    <row r="162" spans="1:8" s="189" customFormat="1" ht="12.75" customHeight="1" x14ac:dyDescent="0.2">
      <c r="A162" s="411">
        <v>820</v>
      </c>
      <c r="B162" s="314" t="s">
        <v>242</v>
      </c>
      <c r="C162" s="412">
        <v>255852</v>
      </c>
      <c r="D162" s="412">
        <v>261686</v>
      </c>
      <c r="E162" s="412">
        <v>232970</v>
      </c>
      <c r="F162" s="412">
        <v>6347305</v>
      </c>
      <c r="G162" s="412">
        <v>6658882</v>
      </c>
      <c r="H162" s="412">
        <v>6753303</v>
      </c>
    </row>
    <row r="163" spans="1:8" s="413" customFormat="1" ht="12.75" customHeight="1" x14ac:dyDescent="0.2">
      <c r="A163" s="411">
        <v>823</v>
      </c>
      <c r="B163" s="314" t="s">
        <v>243</v>
      </c>
      <c r="C163" s="412">
        <v>72231</v>
      </c>
      <c r="D163" s="412">
        <v>66859</v>
      </c>
      <c r="E163" s="412">
        <v>69363</v>
      </c>
      <c r="F163" s="412">
        <v>989924</v>
      </c>
      <c r="G163" s="412">
        <v>951521</v>
      </c>
      <c r="H163" s="412">
        <v>942188</v>
      </c>
    </row>
    <row r="164" spans="1:8" s="189" customFormat="1" ht="12.75" customHeight="1" x14ac:dyDescent="0.2">
      <c r="A164" s="411">
        <v>829</v>
      </c>
      <c r="B164" s="314" t="s">
        <v>71</v>
      </c>
      <c r="C164" s="412">
        <v>6700822</v>
      </c>
      <c r="D164" s="412">
        <v>6431999</v>
      </c>
      <c r="E164" s="412">
        <v>6444625</v>
      </c>
      <c r="F164" s="412">
        <v>30438497</v>
      </c>
      <c r="G164" s="412">
        <v>30513555</v>
      </c>
      <c r="H164" s="412">
        <v>31091118</v>
      </c>
    </row>
    <row r="165" spans="1:8" s="189" customFormat="1" ht="12.75" customHeight="1" x14ac:dyDescent="0.2">
      <c r="A165" s="411">
        <v>831</v>
      </c>
      <c r="B165" s="314" t="s">
        <v>1106</v>
      </c>
      <c r="C165" s="412">
        <v>318398</v>
      </c>
      <c r="D165" s="412">
        <v>322653</v>
      </c>
      <c r="E165" s="412">
        <v>336245</v>
      </c>
      <c r="F165" s="412">
        <v>783189</v>
      </c>
      <c r="G165" s="412">
        <v>784890</v>
      </c>
      <c r="H165" s="412">
        <v>797661</v>
      </c>
    </row>
    <row r="166" spans="1:8" s="189" customFormat="1" ht="12.75" customHeight="1" x14ac:dyDescent="0.2">
      <c r="A166" s="411">
        <v>832</v>
      </c>
      <c r="B166" s="314" t="s">
        <v>1107</v>
      </c>
      <c r="C166" s="412">
        <v>5749404</v>
      </c>
      <c r="D166" s="412">
        <v>5651262</v>
      </c>
      <c r="E166" s="412">
        <v>5623167</v>
      </c>
      <c r="F166" s="412">
        <v>26886746</v>
      </c>
      <c r="G166" s="412">
        <v>27055248</v>
      </c>
      <c r="H166" s="412">
        <v>27729561</v>
      </c>
    </row>
    <row r="167" spans="1:8" s="189" customFormat="1" ht="12.75" customHeight="1" x14ac:dyDescent="0.2">
      <c r="A167" s="411">
        <v>833</v>
      </c>
      <c r="B167" s="314" t="s">
        <v>1346</v>
      </c>
      <c r="C167" s="412">
        <v>119865</v>
      </c>
      <c r="D167" s="412">
        <v>117482</v>
      </c>
      <c r="E167" s="412">
        <v>110247</v>
      </c>
      <c r="F167" s="412">
        <v>977775</v>
      </c>
      <c r="G167" s="412">
        <v>1014214</v>
      </c>
      <c r="H167" s="412">
        <v>1012007</v>
      </c>
    </row>
    <row r="168" spans="1:8" s="189" customFormat="1" ht="12.75" customHeight="1" x14ac:dyDescent="0.2">
      <c r="A168" s="411">
        <v>834</v>
      </c>
      <c r="B168" s="314" t="s">
        <v>961</v>
      </c>
      <c r="C168" s="412">
        <v>627803</v>
      </c>
      <c r="D168" s="412">
        <v>650220</v>
      </c>
      <c r="E168" s="412">
        <v>673993</v>
      </c>
      <c r="F168" s="412">
        <v>48475544</v>
      </c>
      <c r="G168" s="412">
        <v>53408828</v>
      </c>
      <c r="H168" s="412">
        <v>54535992</v>
      </c>
    </row>
    <row r="169" spans="1:8" s="189" customFormat="1" ht="12.75" customHeight="1" x14ac:dyDescent="0.2">
      <c r="A169" s="411">
        <v>835</v>
      </c>
      <c r="B169" s="314" t="s">
        <v>1232</v>
      </c>
      <c r="C169" s="412">
        <v>787993</v>
      </c>
      <c r="D169" s="412">
        <v>804660</v>
      </c>
      <c r="E169" s="412">
        <v>812224</v>
      </c>
      <c r="F169" s="412">
        <v>6183708</v>
      </c>
      <c r="G169" s="412">
        <v>6587632</v>
      </c>
      <c r="H169" s="412">
        <v>6660584</v>
      </c>
    </row>
    <row r="170" spans="1:8" s="189" customFormat="1" ht="12.75" customHeight="1" x14ac:dyDescent="0.2">
      <c r="A170" s="411">
        <v>839</v>
      </c>
      <c r="B170" s="314" t="s">
        <v>1233</v>
      </c>
      <c r="C170" s="412">
        <v>8380870</v>
      </c>
      <c r="D170" s="412">
        <v>8179068</v>
      </c>
      <c r="E170" s="412">
        <v>8922390</v>
      </c>
      <c r="F170" s="412">
        <v>19731709</v>
      </c>
      <c r="G170" s="412">
        <v>20223504</v>
      </c>
      <c r="H170" s="412">
        <v>21291783</v>
      </c>
    </row>
    <row r="171" spans="1:8" s="189" customFormat="1" ht="12.75" customHeight="1" x14ac:dyDescent="0.2">
      <c r="A171" s="411">
        <v>841</v>
      </c>
      <c r="B171" s="314" t="s">
        <v>1234</v>
      </c>
      <c r="C171" s="412">
        <v>288468</v>
      </c>
      <c r="D171" s="412">
        <v>274227</v>
      </c>
      <c r="E171" s="412">
        <v>264608</v>
      </c>
      <c r="F171" s="412">
        <v>7836252</v>
      </c>
      <c r="G171" s="412">
        <v>7864887</v>
      </c>
      <c r="H171" s="412">
        <v>7438889</v>
      </c>
    </row>
    <row r="172" spans="1:8" s="189" customFormat="1" ht="12.75" customHeight="1" x14ac:dyDescent="0.2">
      <c r="A172" s="411">
        <v>842</v>
      </c>
      <c r="B172" s="314" t="s">
        <v>1235</v>
      </c>
      <c r="C172" s="412">
        <v>570567</v>
      </c>
      <c r="D172" s="412">
        <v>570290</v>
      </c>
      <c r="E172" s="412">
        <v>557808</v>
      </c>
      <c r="F172" s="412">
        <v>11649240</v>
      </c>
      <c r="G172" s="412">
        <v>12062470</v>
      </c>
      <c r="H172" s="412">
        <v>12194309</v>
      </c>
    </row>
    <row r="173" spans="1:8" s="189" customFormat="1" ht="12.75" customHeight="1" x14ac:dyDescent="0.2">
      <c r="A173" s="411">
        <v>843</v>
      </c>
      <c r="B173" s="314" t="s">
        <v>96</v>
      </c>
      <c r="C173" s="412">
        <v>281495</v>
      </c>
      <c r="D173" s="412">
        <v>284413</v>
      </c>
      <c r="E173" s="412">
        <v>287216</v>
      </c>
      <c r="F173" s="412">
        <v>8444550</v>
      </c>
      <c r="G173" s="412">
        <v>8820101</v>
      </c>
      <c r="H173" s="412">
        <v>9166148</v>
      </c>
    </row>
    <row r="174" spans="1:8" s="189" customFormat="1" ht="12.75" customHeight="1" x14ac:dyDescent="0.2">
      <c r="A174" s="411">
        <v>844</v>
      </c>
      <c r="B174" s="314" t="s">
        <v>97</v>
      </c>
      <c r="C174" s="412">
        <v>1163780</v>
      </c>
      <c r="D174" s="412">
        <v>1122938</v>
      </c>
      <c r="E174" s="412">
        <v>1082121</v>
      </c>
      <c r="F174" s="412">
        <v>13363991</v>
      </c>
      <c r="G174" s="412">
        <v>13459924</v>
      </c>
      <c r="H174" s="412">
        <v>13272506</v>
      </c>
    </row>
    <row r="175" spans="1:8" s="189" customFormat="1" ht="12.75" customHeight="1" x14ac:dyDescent="0.2">
      <c r="A175" s="411">
        <v>845</v>
      </c>
      <c r="B175" s="314" t="s">
        <v>98</v>
      </c>
      <c r="C175" s="412">
        <v>1180622</v>
      </c>
      <c r="D175" s="412">
        <v>1239176</v>
      </c>
      <c r="E175" s="412">
        <v>1197120</v>
      </c>
      <c r="F175" s="412">
        <v>9914633</v>
      </c>
      <c r="G175" s="412">
        <v>10376031</v>
      </c>
      <c r="H175" s="412">
        <v>10201427</v>
      </c>
    </row>
    <row r="176" spans="1:8" s="189" customFormat="1" ht="12.75" customHeight="1" x14ac:dyDescent="0.2">
      <c r="A176" s="411">
        <v>846</v>
      </c>
      <c r="B176" s="314" t="s">
        <v>1076</v>
      </c>
      <c r="C176" s="412">
        <v>1019990</v>
      </c>
      <c r="D176" s="412">
        <v>1041537</v>
      </c>
      <c r="E176" s="412">
        <v>1049947</v>
      </c>
      <c r="F176" s="412">
        <v>7849796</v>
      </c>
      <c r="G176" s="412">
        <v>8426301</v>
      </c>
      <c r="H176" s="412">
        <v>8967019</v>
      </c>
    </row>
    <row r="177" spans="1:8" s="189" customFormat="1" ht="12.75" customHeight="1" x14ac:dyDescent="0.2">
      <c r="A177" s="411">
        <v>847</v>
      </c>
      <c r="B177" s="314" t="s">
        <v>1273</v>
      </c>
      <c r="C177" s="412">
        <v>247979</v>
      </c>
      <c r="D177" s="412">
        <v>214651</v>
      </c>
      <c r="E177" s="412">
        <v>204335</v>
      </c>
      <c r="F177" s="412">
        <v>4609870</v>
      </c>
      <c r="G177" s="412">
        <v>4310377</v>
      </c>
      <c r="H177" s="412">
        <v>4274587</v>
      </c>
    </row>
    <row r="178" spans="1:8" s="189" customFormat="1" ht="12.75" customHeight="1" x14ac:dyDescent="0.2">
      <c r="A178" s="411">
        <v>848</v>
      </c>
      <c r="B178" s="314" t="s">
        <v>244</v>
      </c>
      <c r="C178" s="412">
        <v>113887</v>
      </c>
      <c r="D178" s="412">
        <v>107263</v>
      </c>
      <c r="E178" s="412">
        <v>111464</v>
      </c>
      <c r="F178" s="412">
        <v>3228544</v>
      </c>
      <c r="G178" s="412">
        <v>3305632</v>
      </c>
      <c r="H178" s="412">
        <v>3457747</v>
      </c>
    </row>
    <row r="179" spans="1:8" s="189" customFormat="1" ht="12.75" customHeight="1" x14ac:dyDescent="0.2">
      <c r="A179" s="411">
        <v>849</v>
      </c>
      <c r="B179" s="314" t="s">
        <v>245</v>
      </c>
      <c r="C179" s="412">
        <v>1390221</v>
      </c>
      <c r="D179" s="412">
        <v>1339906</v>
      </c>
      <c r="E179" s="412">
        <v>1207956</v>
      </c>
      <c r="F179" s="412">
        <v>9738256</v>
      </c>
      <c r="G179" s="412">
        <v>9898167</v>
      </c>
      <c r="H179" s="412">
        <v>8890590</v>
      </c>
    </row>
    <row r="180" spans="1:8" s="189" customFormat="1" ht="12.75" customHeight="1" x14ac:dyDescent="0.2">
      <c r="A180" s="411">
        <v>850</v>
      </c>
      <c r="B180" s="314" t="s">
        <v>1345</v>
      </c>
      <c r="C180" s="412">
        <v>106938</v>
      </c>
      <c r="D180" s="412">
        <v>91456</v>
      </c>
      <c r="E180" s="412">
        <v>91709</v>
      </c>
      <c r="F180" s="412">
        <v>1031965</v>
      </c>
      <c r="G180" s="412">
        <v>812981</v>
      </c>
      <c r="H180" s="412">
        <v>935961</v>
      </c>
    </row>
    <row r="181" spans="1:8" s="189" customFormat="1" ht="12.75" customHeight="1" x14ac:dyDescent="0.2">
      <c r="A181" s="411">
        <v>851</v>
      </c>
      <c r="B181" s="314" t="s">
        <v>1043</v>
      </c>
      <c r="C181" s="412">
        <v>204904</v>
      </c>
      <c r="D181" s="412">
        <v>207532</v>
      </c>
      <c r="E181" s="412">
        <v>194773</v>
      </c>
      <c r="F181" s="412">
        <v>4558223</v>
      </c>
      <c r="G181" s="412">
        <v>4581920</v>
      </c>
      <c r="H181" s="412">
        <v>4678612</v>
      </c>
    </row>
    <row r="182" spans="1:8" s="189" customFormat="1" ht="12.75" customHeight="1" x14ac:dyDescent="0.2">
      <c r="A182" s="411">
        <v>852</v>
      </c>
      <c r="B182" s="314" t="s">
        <v>1044</v>
      </c>
      <c r="C182" s="412">
        <v>767299</v>
      </c>
      <c r="D182" s="412">
        <v>758703</v>
      </c>
      <c r="E182" s="412">
        <v>686100</v>
      </c>
      <c r="F182" s="412">
        <v>15921021</v>
      </c>
      <c r="G182" s="412">
        <v>17257517</v>
      </c>
      <c r="H182" s="412">
        <v>16586733</v>
      </c>
    </row>
    <row r="183" spans="1:8" s="189" customFormat="1" ht="12.75" customHeight="1" x14ac:dyDescent="0.2">
      <c r="A183" s="411">
        <v>853</v>
      </c>
      <c r="B183" s="314" t="s">
        <v>18</v>
      </c>
      <c r="C183" s="412">
        <v>383241</v>
      </c>
      <c r="D183" s="412">
        <v>308593</v>
      </c>
      <c r="E183" s="412">
        <v>285214</v>
      </c>
      <c r="F183" s="412">
        <v>19454559</v>
      </c>
      <c r="G183" s="412">
        <v>18044717</v>
      </c>
      <c r="H183" s="412">
        <v>17148218</v>
      </c>
    </row>
    <row r="184" spans="1:8" s="189" customFormat="1" ht="12.75" customHeight="1" x14ac:dyDescent="0.2">
      <c r="A184" s="411">
        <v>854</v>
      </c>
      <c r="B184" s="314" t="s">
        <v>300</v>
      </c>
      <c r="C184" s="412">
        <v>238980</v>
      </c>
      <c r="D184" s="412">
        <v>221719</v>
      </c>
      <c r="E184" s="412">
        <v>206148</v>
      </c>
      <c r="F184" s="412">
        <v>4950667</v>
      </c>
      <c r="G184" s="412">
        <v>4796626</v>
      </c>
      <c r="H184" s="412">
        <v>4475146</v>
      </c>
    </row>
    <row r="185" spans="1:8" s="189" customFormat="1" ht="12.75" customHeight="1" x14ac:dyDescent="0.2">
      <c r="A185" s="411">
        <v>859</v>
      </c>
      <c r="B185" s="314" t="s">
        <v>301</v>
      </c>
      <c r="C185" s="412">
        <v>1627211</v>
      </c>
      <c r="D185" s="412">
        <v>1675011</v>
      </c>
      <c r="E185" s="412">
        <v>1626322</v>
      </c>
      <c r="F185" s="412">
        <v>38071868</v>
      </c>
      <c r="G185" s="412">
        <v>38174243</v>
      </c>
      <c r="H185" s="412">
        <v>38606141</v>
      </c>
    </row>
    <row r="186" spans="1:8" s="189" customFormat="1" ht="12.75" customHeight="1" x14ac:dyDescent="0.2">
      <c r="A186" s="411">
        <v>860</v>
      </c>
      <c r="B186" s="314" t="s">
        <v>302</v>
      </c>
      <c r="C186" s="412">
        <v>94583</v>
      </c>
      <c r="D186" s="412">
        <v>89104</v>
      </c>
      <c r="E186" s="412">
        <v>92635</v>
      </c>
      <c r="F186" s="412">
        <v>803781</v>
      </c>
      <c r="G186" s="412">
        <v>769405</v>
      </c>
      <c r="H186" s="412">
        <v>828715</v>
      </c>
    </row>
    <row r="187" spans="1:8" s="189" customFormat="1" ht="12.75" customHeight="1" x14ac:dyDescent="0.2">
      <c r="A187" s="411">
        <v>861</v>
      </c>
      <c r="B187" s="314" t="s">
        <v>303</v>
      </c>
      <c r="C187" s="412">
        <v>2770413</v>
      </c>
      <c r="D187" s="412">
        <v>2847230</v>
      </c>
      <c r="E187" s="412">
        <v>2702008</v>
      </c>
      <c r="F187" s="412">
        <v>47064986</v>
      </c>
      <c r="G187" s="412">
        <v>48105346</v>
      </c>
      <c r="H187" s="412">
        <v>48225720</v>
      </c>
    </row>
    <row r="188" spans="1:8" s="189" customFormat="1" ht="12.75" customHeight="1" x14ac:dyDescent="0.2">
      <c r="A188" s="411">
        <v>862</v>
      </c>
      <c r="B188" s="314" t="s">
        <v>10</v>
      </c>
      <c r="C188" s="412">
        <v>183424</v>
      </c>
      <c r="D188" s="412">
        <v>167849</v>
      </c>
      <c r="E188" s="412">
        <v>158411</v>
      </c>
      <c r="F188" s="412">
        <v>4196557</v>
      </c>
      <c r="G188" s="412">
        <v>4326865</v>
      </c>
      <c r="H188" s="412">
        <v>4334834</v>
      </c>
    </row>
    <row r="189" spans="1:8" s="189" customFormat="1" ht="12.75" customHeight="1" x14ac:dyDescent="0.2">
      <c r="A189" s="411">
        <v>863</v>
      </c>
      <c r="B189" s="314" t="s">
        <v>1417</v>
      </c>
      <c r="C189" s="412">
        <v>126653</v>
      </c>
      <c r="D189" s="412">
        <v>164766</v>
      </c>
      <c r="E189" s="412">
        <v>158617</v>
      </c>
      <c r="F189" s="412">
        <v>10109253</v>
      </c>
      <c r="G189" s="412">
        <v>11436423</v>
      </c>
      <c r="H189" s="412">
        <v>11395265</v>
      </c>
    </row>
    <row r="190" spans="1:8" s="189" customFormat="1" ht="12.75" customHeight="1" x14ac:dyDescent="0.2">
      <c r="A190" s="411">
        <v>864</v>
      </c>
      <c r="B190" s="314" t="s">
        <v>1011</v>
      </c>
      <c r="C190" s="412">
        <v>184579</v>
      </c>
      <c r="D190" s="412">
        <v>174090</v>
      </c>
      <c r="E190" s="412">
        <v>142570</v>
      </c>
      <c r="F190" s="412">
        <v>6317752</v>
      </c>
      <c r="G190" s="412">
        <v>6719366</v>
      </c>
      <c r="H190" s="412">
        <v>6134931</v>
      </c>
    </row>
    <row r="191" spans="1:8" s="189" customFormat="1" ht="12.75" customHeight="1" x14ac:dyDescent="0.2">
      <c r="A191" s="411">
        <v>865</v>
      </c>
      <c r="B191" s="314" t="s">
        <v>1012</v>
      </c>
      <c r="C191" s="412">
        <v>372141</v>
      </c>
      <c r="D191" s="412">
        <v>345243</v>
      </c>
      <c r="E191" s="412">
        <v>277342</v>
      </c>
      <c r="F191" s="412">
        <v>17400186</v>
      </c>
      <c r="G191" s="412">
        <v>16219612</v>
      </c>
      <c r="H191" s="412">
        <v>16068614</v>
      </c>
    </row>
    <row r="192" spans="1:8" s="189" customFormat="1" ht="12.75" customHeight="1" x14ac:dyDescent="0.2">
      <c r="A192" s="411">
        <v>869</v>
      </c>
      <c r="B192" s="314" t="s">
        <v>513</v>
      </c>
      <c r="C192" s="412">
        <v>1070554</v>
      </c>
      <c r="D192" s="412">
        <v>983964</v>
      </c>
      <c r="E192" s="412">
        <v>968364</v>
      </c>
      <c r="F192" s="412">
        <v>16962691</v>
      </c>
      <c r="G192" s="412">
        <v>16637958</v>
      </c>
      <c r="H192" s="412">
        <v>17016617</v>
      </c>
    </row>
    <row r="193" spans="1:8" s="189" customFormat="1" ht="12.75" customHeight="1" x14ac:dyDescent="0.2">
      <c r="A193" s="411">
        <v>871</v>
      </c>
      <c r="B193" s="314" t="s">
        <v>514</v>
      </c>
      <c r="C193" s="412">
        <v>187931</v>
      </c>
      <c r="D193" s="412">
        <v>194044</v>
      </c>
      <c r="E193" s="412">
        <v>199976</v>
      </c>
      <c r="F193" s="412">
        <v>17378612</v>
      </c>
      <c r="G193" s="412">
        <v>18879325</v>
      </c>
      <c r="H193" s="412">
        <v>19243032</v>
      </c>
    </row>
    <row r="194" spans="1:8" s="189" customFormat="1" ht="12.75" customHeight="1" x14ac:dyDescent="0.2">
      <c r="A194" s="411">
        <v>872</v>
      </c>
      <c r="B194" s="314" t="s">
        <v>722</v>
      </c>
      <c r="C194" s="412">
        <v>233067</v>
      </c>
      <c r="D194" s="412">
        <v>226485</v>
      </c>
      <c r="E194" s="412">
        <v>217485</v>
      </c>
      <c r="F194" s="412">
        <v>25186068</v>
      </c>
      <c r="G194" s="412">
        <v>26410693</v>
      </c>
      <c r="H194" s="412">
        <v>26687655</v>
      </c>
    </row>
    <row r="195" spans="1:8" s="189" customFormat="1" ht="12.75" customHeight="1" x14ac:dyDescent="0.2">
      <c r="A195" s="411">
        <v>873</v>
      </c>
      <c r="B195" s="314" t="s">
        <v>1348</v>
      </c>
      <c r="C195" s="412">
        <v>28702</v>
      </c>
      <c r="D195" s="412">
        <v>29263</v>
      </c>
      <c r="E195" s="412">
        <v>28252</v>
      </c>
      <c r="F195" s="412">
        <v>5920207</v>
      </c>
      <c r="G195" s="412">
        <v>5532684</v>
      </c>
      <c r="H195" s="412">
        <v>5731700</v>
      </c>
    </row>
    <row r="196" spans="1:8" s="189" customFormat="1" ht="12.75" customHeight="1" x14ac:dyDescent="0.2">
      <c r="A196" s="411">
        <v>874</v>
      </c>
      <c r="B196" s="314" t="s">
        <v>1349</v>
      </c>
      <c r="C196" s="412">
        <v>6434</v>
      </c>
      <c r="D196" s="412">
        <v>6470</v>
      </c>
      <c r="E196" s="412">
        <v>6719</v>
      </c>
      <c r="F196" s="412">
        <v>1443926</v>
      </c>
      <c r="G196" s="412">
        <v>1576815</v>
      </c>
      <c r="H196" s="412">
        <v>1741370</v>
      </c>
    </row>
    <row r="197" spans="1:8" s="413" customFormat="1" ht="12.75" customHeight="1" x14ac:dyDescent="0.2">
      <c r="A197" s="411">
        <v>875</v>
      </c>
      <c r="B197" s="314" t="s">
        <v>218</v>
      </c>
      <c r="C197" s="412">
        <v>2046051</v>
      </c>
      <c r="D197" s="412">
        <v>2002406</v>
      </c>
      <c r="E197" s="412">
        <v>1945662</v>
      </c>
      <c r="F197" s="412">
        <v>9229995</v>
      </c>
      <c r="G197" s="412">
        <v>9292991</v>
      </c>
      <c r="H197" s="412">
        <v>9105831</v>
      </c>
    </row>
    <row r="198" spans="1:8" s="189" customFormat="1" ht="12.75" customHeight="1" x14ac:dyDescent="0.2">
      <c r="A198" s="411">
        <v>876</v>
      </c>
      <c r="B198" s="314" t="s">
        <v>1255</v>
      </c>
      <c r="C198" s="412">
        <v>14672</v>
      </c>
      <c r="D198" s="412">
        <v>14177</v>
      </c>
      <c r="E198" s="412">
        <v>12985</v>
      </c>
      <c r="F198" s="412">
        <v>479998</v>
      </c>
      <c r="G198" s="412">
        <v>492349</v>
      </c>
      <c r="H198" s="412">
        <v>499513</v>
      </c>
    </row>
    <row r="199" spans="1:8" s="189" customFormat="1" ht="12.75" customHeight="1" x14ac:dyDescent="0.2">
      <c r="A199" s="411">
        <v>877</v>
      </c>
      <c r="B199" s="314" t="s">
        <v>1350</v>
      </c>
      <c r="C199" s="412">
        <v>172430</v>
      </c>
      <c r="D199" s="412">
        <v>151982</v>
      </c>
      <c r="E199" s="412">
        <v>139927</v>
      </c>
      <c r="F199" s="412">
        <v>3802608</v>
      </c>
      <c r="G199" s="412">
        <v>2877992</v>
      </c>
      <c r="H199" s="412">
        <v>2253224</v>
      </c>
    </row>
    <row r="200" spans="1:8" s="189" customFormat="1" ht="12.75" customHeight="1" x14ac:dyDescent="0.2">
      <c r="A200" s="411">
        <v>878</v>
      </c>
      <c r="B200" s="314" t="s">
        <v>1351</v>
      </c>
      <c r="C200" s="412">
        <v>673</v>
      </c>
      <c r="D200" s="412">
        <v>704</v>
      </c>
      <c r="E200" s="412">
        <v>780</v>
      </c>
      <c r="F200" s="412">
        <v>1806930</v>
      </c>
      <c r="G200" s="412">
        <v>1949789</v>
      </c>
      <c r="H200" s="412">
        <v>2013021</v>
      </c>
    </row>
    <row r="201" spans="1:8" s="189" customFormat="1" ht="12.75" customHeight="1" x14ac:dyDescent="0.2">
      <c r="A201" s="411">
        <v>881</v>
      </c>
      <c r="B201" s="314" t="s">
        <v>1352</v>
      </c>
      <c r="C201" s="412">
        <v>283222</v>
      </c>
      <c r="D201" s="412">
        <v>313308</v>
      </c>
      <c r="E201" s="412">
        <v>310395</v>
      </c>
      <c r="F201" s="412">
        <v>3415825</v>
      </c>
      <c r="G201" s="412">
        <v>3897576</v>
      </c>
      <c r="H201" s="412">
        <v>3553517</v>
      </c>
    </row>
    <row r="202" spans="1:8" s="189" customFormat="1" ht="12.75" customHeight="1" x14ac:dyDescent="0.2">
      <c r="A202" s="411">
        <v>882</v>
      </c>
      <c r="B202" s="314" t="s">
        <v>1353</v>
      </c>
      <c r="C202" s="412">
        <v>585097</v>
      </c>
      <c r="D202" s="412">
        <v>896485</v>
      </c>
      <c r="E202" s="412">
        <v>1731098</v>
      </c>
      <c r="F202" s="412">
        <v>2838713</v>
      </c>
      <c r="G202" s="412">
        <v>3883928</v>
      </c>
      <c r="H202" s="412">
        <v>3387219</v>
      </c>
    </row>
    <row r="203" spans="1:8" s="189" customFormat="1" ht="12.75" customHeight="1" x14ac:dyDescent="0.2">
      <c r="A203" s="411">
        <v>883</v>
      </c>
      <c r="B203" s="314" t="s">
        <v>532</v>
      </c>
      <c r="C203" s="412">
        <v>54743</v>
      </c>
      <c r="D203" s="412">
        <v>63480</v>
      </c>
      <c r="E203" s="412">
        <v>63977</v>
      </c>
      <c r="F203" s="412">
        <v>33073249</v>
      </c>
      <c r="G203" s="412">
        <v>40784300</v>
      </c>
      <c r="H203" s="412">
        <v>39998405</v>
      </c>
    </row>
    <row r="204" spans="1:8" s="189" customFormat="1" ht="12.75" customHeight="1" x14ac:dyDescent="0.2">
      <c r="A204" s="411">
        <v>884</v>
      </c>
      <c r="B204" s="314" t="s">
        <v>935</v>
      </c>
      <c r="C204" s="412">
        <v>7324739</v>
      </c>
      <c r="D204" s="412">
        <v>7338653</v>
      </c>
      <c r="E204" s="412">
        <v>7405891</v>
      </c>
      <c r="F204" s="412">
        <v>63799606</v>
      </c>
      <c r="G204" s="412">
        <v>66199915</v>
      </c>
      <c r="H204" s="412">
        <v>68191121</v>
      </c>
    </row>
    <row r="205" spans="1:8" s="189" customFormat="1" ht="12.75" customHeight="1" x14ac:dyDescent="0.2">
      <c r="A205" s="411">
        <v>885</v>
      </c>
      <c r="B205" s="314" t="s">
        <v>936</v>
      </c>
      <c r="C205" s="412">
        <v>7850707</v>
      </c>
      <c r="D205" s="412">
        <v>7815620</v>
      </c>
      <c r="E205" s="412">
        <v>7779670</v>
      </c>
      <c r="F205" s="412">
        <v>111015605</v>
      </c>
      <c r="G205" s="412">
        <v>114136390</v>
      </c>
      <c r="H205" s="412">
        <v>111785904</v>
      </c>
    </row>
    <row r="206" spans="1:8" s="189" customFormat="1" ht="12.75" customHeight="1" x14ac:dyDescent="0.2">
      <c r="A206" s="411">
        <v>886</v>
      </c>
      <c r="B206" s="314" t="s">
        <v>937</v>
      </c>
      <c r="C206" s="412">
        <v>113324</v>
      </c>
      <c r="D206" s="412">
        <v>108978</v>
      </c>
      <c r="E206" s="412">
        <v>106703</v>
      </c>
      <c r="F206" s="412">
        <v>1145579</v>
      </c>
      <c r="G206" s="412">
        <v>1003226</v>
      </c>
      <c r="H206" s="412">
        <v>1053452</v>
      </c>
    </row>
    <row r="207" spans="1:8" s="189" customFormat="1" ht="12.75" customHeight="1" x14ac:dyDescent="0.2">
      <c r="A207" s="411">
        <v>887</v>
      </c>
      <c r="B207" s="314" t="s">
        <v>938</v>
      </c>
      <c r="C207" s="412">
        <v>2267191</v>
      </c>
      <c r="D207" s="412">
        <v>2319813</v>
      </c>
      <c r="E207" s="412">
        <v>2209872</v>
      </c>
      <c r="F207" s="412">
        <v>15546783</v>
      </c>
      <c r="G207" s="412">
        <v>15970283</v>
      </c>
      <c r="H207" s="412">
        <v>15674351</v>
      </c>
    </row>
    <row r="208" spans="1:8" s="189" customFormat="1" ht="12.75" customHeight="1" x14ac:dyDescent="0.2">
      <c r="A208" s="411">
        <v>888</v>
      </c>
      <c r="B208" s="314" t="s">
        <v>939</v>
      </c>
      <c r="C208" s="412">
        <v>37795</v>
      </c>
      <c r="D208" s="412">
        <v>39523</v>
      </c>
      <c r="E208" s="412">
        <v>38460</v>
      </c>
      <c r="F208" s="412">
        <v>582506</v>
      </c>
      <c r="G208" s="412">
        <v>664655</v>
      </c>
      <c r="H208" s="412">
        <v>676667</v>
      </c>
    </row>
    <row r="209" spans="1:8" s="189" customFormat="1" ht="12.75" customHeight="1" x14ac:dyDescent="0.2">
      <c r="A209" s="411">
        <v>889</v>
      </c>
      <c r="B209" s="314" t="s">
        <v>1249</v>
      </c>
      <c r="C209" s="412">
        <v>1112879</v>
      </c>
      <c r="D209" s="412">
        <v>1067422</v>
      </c>
      <c r="E209" s="412">
        <v>1021308</v>
      </c>
      <c r="F209" s="412">
        <v>5702949</v>
      </c>
      <c r="G209" s="412">
        <v>5531326</v>
      </c>
      <c r="H209" s="412">
        <v>5487420</v>
      </c>
    </row>
    <row r="210" spans="1:8" s="189" customFormat="1" ht="12.75" customHeight="1" x14ac:dyDescent="0.2">
      <c r="A210" s="411">
        <v>891</v>
      </c>
      <c r="B210" s="314" t="s">
        <v>574</v>
      </c>
      <c r="C210" s="412">
        <v>168360</v>
      </c>
      <c r="D210" s="412">
        <v>181991</v>
      </c>
      <c r="E210" s="412">
        <v>157719</v>
      </c>
      <c r="F210" s="412">
        <v>3288439</v>
      </c>
      <c r="G210" s="412">
        <v>3322388</v>
      </c>
      <c r="H210" s="412">
        <v>3093294</v>
      </c>
    </row>
    <row r="211" spans="1:8" s="189" customFormat="1" ht="12.75" customHeight="1" x14ac:dyDescent="0.2">
      <c r="A211" s="411">
        <v>896</v>
      </c>
      <c r="B211" s="314" t="s">
        <v>1250</v>
      </c>
      <c r="C211" s="412">
        <v>530459</v>
      </c>
      <c r="D211" s="412">
        <v>612442</v>
      </c>
      <c r="E211" s="412">
        <v>490148</v>
      </c>
      <c r="F211" s="412">
        <v>13506202</v>
      </c>
      <c r="G211" s="412">
        <v>13332593</v>
      </c>
      <c r="H211" s="412">
        <v>12713563</v>
      </c>
    </row>
    <row r="212" spans="1:8" s="189" customFormat="1" ht="12.75" customHeight="1" x14ac:dyDescent="0.2">
      <c r="A212" s="411">
        <v>901</v>
      </c>
      <c r="B212" s="314" t="s">
        <v>463</v>
      </c>
      <c r="C212" s="412">
        <v>323350</v>
      </c>
      <c r="D212" s="412">
        <v>327987</v>
      </c>
      <c r="E212" s="412">
        <v>534285</v>
      </c>
      <c r="F212" s="412">
        <v>3535472</v>
      </c>
      <c r="G212" s="412">
        <v>3330545</v>
      </c>
      <c r="H212" s="412">
        <v>3082467</v>
      </c>
    </row>
    <row r="213" spans="1:8" s="189" customFormat="1" ht="12.75" customHeight="1" x14ac:dyDescent="0.2">
      <c r="A213" s="411">
        <v>903</v>
      </c>
      <c r="B213" s="314" t="s">
        <v>464</v>
      </c>
      <c r="C213" s="412">
        <v>26622</v>
      </c>
      <c r="D213" s="412">
        <v>34047</v>
      </c>
      <c r="E213" s="412">
        <v>37135</v>
      </c>
      <c r="F213" s="412">
        <v>797033</v>
      </c>
      <c r="G213" s="412">
        <v>843388</v>
      </c>
      <c r="H213" s="412">
        <v>843439</v>
      </c>
    </row>
    <row r="214" spans="1:8" s="189" customFormat="1" ht="12.75" customHeight="1" x14ac:dyDescent="0.2">
      <c r="A214" s="411">
        <v>904</v>
      </c>
      <c r="B214" s="314" t="s">
        <v>533</v>
      </c>
      <c r="C214" s="412">
        <v>6134762</v>
      </c>
      <c r="D214" s="412">
        <v>5545614</v>
      </c>
      <c r="E214" s="412">
        <v>6899013</v>
      </c>
      <c r="F214" s="412">
        <v>13368573</v>
      </c>
      <c r="G214" s="412">
        <v>12316459</v>
      </c>
      <c r="H214" s="412">
        <v>14903800</v>
      </c>
    </row>
    <row r="215" spans="1:8" s="189" customFormat="1" ht="12.75" customHeight="1" x14ac:dyDescent="0.2">
      <c r="A215" s="378"/>
      <c r="B215" s="399" t="s">
        <v>487</v>
      </c>
      <c r="C215" s="414">
        <v>378448876</v>
      </c>
      <c r="D215" s="414">
        <v>377072641</v>
      </c>
      <c r="E215" s="414">
        <v>384498000</v>
      </c>
      <c r="F215" s="414">
        <v>1061225291</v>
      </c>
      <c r="G215" s="414">
        <v>1095766404</v>
      </c>
      <c r="H215" s="414">
        <v>1093114584</v>
      </c>
    </row>
    <row r="216" spans="1:8" ht="12.75" x14ac:dyDescent="0.2">
      <c r="C216" s="415"/>
    </row>
    <row r="217" spans="1:8" ht="12.75" x14ac:dyDescent="0.2">
      <c r="A217" s="124" t="s">
        <v>576</v>
      </c>
      <c r="B217" s="16"/>
      <c r="C217" s="95"/>
      <c r="D217" s="95"/>
      <c r="E217" s="95"/>
      <c r="F217" s="95"/>
      <c r="G217" s="95"/>
      <c r="H217" s="9"/>
    </row>
    <row r="218" spans="1:8" ht="29.25" customHeight="1" x14ac:dyDescent="0.2">
      <c r="A218" s="664" t="s">
        <v>315</v>
      </c>
      <c r="B218" s="664"/>
      <c r="C218" s="664"/>
      <c r="D218" s="664"/>
      <c r="E218" s="664"/>
      <c r="F218" s="664"/>
      <c r="G218" s="664"/>
      <c r="H218" s="664"/>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2013&amp;R&amp;"MetaNormalLF-Roman,Standard"&amp;8&amp;P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408" customWidth="1"/>
    <col min="2" max="2" width="62.28515625" style="408" customWidth="1"/>
    <col min="3" max="8" width="12.5703125" style="408" customWidth="1"/>
    <col min="9" max="16384" width="11.42578125" style="408"/>
  </cols>
  <sheetData>
    <row r="1" spans="1:8" s="406" customFormat="1" ht="19.5" customHeight="1" x14ac:dyDescent="0.2">
      <c r="A1" s="636" t="s">
        <v>1996</v>
      </c>
      <c r="B1" s="636"/>
      <c r="C1" s="636"/>
      <c r="D1" s="636"/>
      <c r="E1" s="636"/>
      <c r="F1" s="636"/>
      <c r="G1" s="636"/>
      <c r="H1" s="636"/>
    </row>
    <row r="2" spans="1:8" s="407" customFormat="1" ht="19.5" customHeight="1" x14ac:dyDescent="0.2">
      <c r="A2" s="700" t="s">
        <v>2001</v>
      </c>
      <c r="B2" s="700"/>
      <c r="C2" s="700"/>
      <c r="D2" s="700"/>
      <c r="E2" s="700"/>
      <c r="F2" s="700"/>
      <c r="G2" s="700"/>
      <c r="H2" s="700"/>
    </row>
    <row r="3" spans="1:8" ht="20.25" customHeight="1" x14ac:dyDescent="0.2">
      <c r="A3" s="701"/>
      <c r="B3" s="701"/>
      <c r="C3" s="701"/>
      <c r="D3" s="701"/>
      <c r="E3" s="701"/>
      <c r="F3" s="701"/>
      <c r="G3" s="701"/>
      <c r="H3" s="701"/>
    </row>
    <row r="4" spans="1:8" s="189" customFormat="1" ht="12.75" customHeight="1" x14ac:dyDescent="0.2">
      <c r="A4" s="639" t="s">
        <v>1998</v>
      </c>
      <c r="B4" s="644" t="s">
        <v>1180</v>
      </c>
      <c r="C4" s="642">
        <v>2011</v>
      </c>
      <c r="D4" s="644">
        <v>2012</v>
      </c>
      <c r="E4" s="642">
        <v>2013</v>
      </c>
      <c r="F4" s="642">
        <v>2011</v>
      </c>
      <c r="G4" s="642">
        <v>2012</v>
      </c>
      <c r="H4" s="644">
        <v>2013</v>
      </c>
    </row>
    <row r="5" spans="1:8" s="189" customFormat="1" ht="12.75" customHeight="1" x14ac:dyDescent="0.2">
      <c r="A5" s="640"/>
      <c r="B5" s="675"/>
      <c r="C5" s="643"/>
      <c r="D5" s="645"/>
      <c r="E5" s="643"/>
      <c r="F5" s="643"/>
      <c r="G5" s="643"/>
      <c r="H5" s="645"/>
    </row>
    <row r="6" spans="1:8" s="189" customFormat="1" ht="12.75" customHeight="1" x14ac:dyDescent="0.2">
      <c r="A6" s="640"/>
      <c r="B6" s="675"/>
      <c r="C6" s="644" t="s">
        <v>1999</v>
      </c>
      <c r="D6" s="699"/>
      <c r="E6" s="689"/>
      <c r="F6" s="644" t="s">
        <v>531</v>
      </c>
      <c r="G6" s="699"/>
      <c r="H6" s="699"/>
    </row>
    <row r="7" spans="1:8" s="189" customFormat="1" ht="12.75" customHeight="1" x14ac:dyDescent="0.2">
      <c r="A7" s="641"/>
      <c r="B7" s="645"/>
      <c r="C7" s="645"/>
      <c r="D7" s="690"/>
      <c r="E7" s="641"/>
      <c r="F7" s="645"/>
      <c r="G7" s="690"/>
      <c r="H7" s="690"/>
    </row>
    <row r="8" spans="1:8" ht="12.75" customHeight="1" x14ac:dyDescent="0.2">
      <c r="B8" s="409"/>
      <c r="C8" s="410"/>
    </row>
    <row r="9" spans="1:8" s="189" customFormat="1" ht="12.75" customHeight="1" x14ac:dyDescent="0.2">
      <c r="A9" s="411">
        <v>101</v>
      </c>
      <c r="B9" s="314" t="s">
        <v>465</v>
      </c>
      <c r="C9" s="412">
        <v>865</v>
      </c>
      <c r="D9" s="412">
        <v>938</v>
      </c>
      <c r="E9" s="412">
        <v>840</v>
      </c>
      <c r="F9" s="412">
        <v>20532</v>
      </c>
      <c r="G9" s="412">
        <v>21376</v>
      </c>
      <c r="H9" s="412">
        <v>21288</v>
      </c>
    </row>
    <row r="10" spans="1:8" s="189" customFormat="1" ht="12.75" customHeight="1" x14ac:dyDescent="0.2">
      <c r="A10" s="411">
        <v>102</v>
      </c>
      <c r="B10" s="314" t="s">
        <v>466</v>
      </c>
      <c r="C10" s="412">
        <v>34698</v>
      </c>
      <c r="D10" s="412">
        <v>26306</v>
      </c>
      <c r="E10" s="412">
        <v>26978</v>
      </c>
      <c r="F10" s="412">
        <v>90308</v>
      </c>
      <c r="G10" s="412">
        <v>77026</v>
      </c>
      <c r="H10" s="412">
        <v>75525</v>
      </c>
    </row>
    <row r="11" spans="1:8" s="413" customFormat="1" ht="12.75" customHeight="1" x14ac:dyDescent="0.2">
      <c r="A11" s="411">
        <v>103</v>
      </c>
      <c r="B11" s="314" t="s">
        <v>467</v>
      </c>
      <c r="C11" s="412">
        <v>731630</v>
      </c>
      <c r="D11" s="412">
        <v>766761</v>
      </c>
      <c r="E11" s="412">
        <v>803810</v>
      </c>
      <c r="F11" s="412">
        <v>1084744</v>
      </c>
      <c r="G11" s="412">
        <v>1298021</v>
      </c>
      <c r="H11" s="412">
        <v>1352876</v>
      </c>
    </row>
    <row r="12" spans="1:8" s="189" customFormat="1" ht="12.75" customHeight="1" x14ac:dyDescent="0.2">
      <c r="A12" s="411">
        <v>105</v>
      </c>
      <c r="B12" s="314" t="s">
        <v>468</v>
      </c>
      <c r="C12" s="412">
        <v>2350</v>
      </c>
      <c r="D12" s="412">
        <v>2316</v>
      </c>
      <c r="E12" s="412">
        <v>3087</v>
      </c>
      <c r="F12" s="412">
        <v>5498</v>
      </c>
      <c r="G12" s="412">
        <v>5929</v>
      </c>
      <c r="H12" s="412">
        <v>7598</v>
      </c>
    </row>
    <row r="13" spans="1:8" s="189" customFormat="1" ht="12.75" customHeight="1" x14ac:dyDescent="0.2">
      <c r="A13" s="411">
        <v>107</v>
      </c>
      <c r="B13" s="314" t="s">
        <v>1133</v>
      </c>
      <c r="C13" s="412">
        <v>143872</v>
      </c>
      <c r="D13" s="412">
        <v>160545</v>
      </c>
      <c r="E13" s="412">
        <v>160187</v>
      </c>
      <c r="F13" s="412">
        <v>241708</v>
      </c>
      <c r="G13" s="412">
        <v>266417</v>
      </c>
      <c r="H13" s="412">
        <v>287192</v>
      </c>
    </row>
    <row r="14" spans="1:8" s="189" customFormat="1" ht="12.75" customHeight="1" x14ac:dyDescent="0.2">
      <c r="A14" s="411">
        <v>109</v>
      </c>
      <c r="B14" s="314" t="s">
        <v>1231</v>
      </c>
      <c r="C14" s="412">
        <v>918</v>
      </c>
      <c r="D14" s="412">
        <v>1133</v>
      </c>
      <c r="E14" s="412">
        <v>1076</v>
      </c>
      <c r="F14" s="412">
        <v>29126</v>
      </c>
      <c r="G14" s="412">
        <v>27168</v>
      </c>
      <c r="H14" s="412">
        <v>29484</v>
      </c>
    </row>
    <row r="15" spans="1:8" s="189" customFormat="1" ht="12.75" customHeight="1" x14ac:dyDescent="0.2">
      <c r="A15" s="411">
        <v>201</v>
      </c>
      <c r="B15" s="314" t="s">
        <v>617</v>
      </c>
      <c r="C15" s="412">
        <v>3247106</v>
      </c>
      <c r="D15" s="412">
        <v>3211503</v>
      </c>
      <c r="E15" s="412">
        <v>3073223</v>
      </c>
      <c r="F15" s="412">
        <v>2192373</v>
      </c>
      <c r="G15" s="412">
        <v>2123591</v>
      </c>
      <c r="H15" s="412">
        <v>2277588</v>
      </c>
    </row>
    <row r="16" spans="1:8" s="189" customFormat="1" ht="12.75" customHeight="1" x14ac:dyDescent="0.2">
      <c r="A16" s="411">
        <v>202</v>
      </c>
      <c r="B16" s="314" t="s">
        <v>99</v>
      </c>
      <c r="C16" s="412">
        <v>135590</v>
      </c>
      <c r="D16" s="412">
        <v>135703</v>
      </c>
      <c r="E16" s="412">
        <v>143089</v>
      </c>
      <c r="F16" s="412">
        <v>537132</v>
      </c>
      <c r="G16" s="412">
        <v>441087</v>
      </c>
      <c r="H16" s="412">
        <v>531073</v>
      </c>
    </row>
    <row r="17" spans="1:8" s="413" customFormat="1" ht="12.75" customHeight="1" x14ac:dyDescent="0.2">
      <c r="A17" s="411">
        <v>203</v>
      </c>
      <c r="B17" s="314" t="s">
        <v>100</v>
      </c>
      <c r="C17" s="412">
        <v>668798</v>
      </c>
      <c r="D17" s="412">
        <v>687104</v>
      </c>
      <c r="E17" s="412">
        <v>708362</v>
      </c>
      <c r="F17" s="412">
        <v>3029473</v>
      </c>
      <c r="G17" s="412">
        <v>3081092</v>
      </c>
      <c r="H17" s="412">
        <v>3307702</v>
      </c>
    </row>
    <row r="18" spans="1:8" s="189" customFormat="1" ht="12.75" customHeight="1" x14ac:dyDescent="0.2">
      <c r="A18" s="411">
        <v>204</v>
      </c>
      <c r="B18" s="314" t="s">
        <v>1451</v>
      </c>
      <c r="C18" s="412">
        <v>2434538</v>
      </c>
      <c r="D18" s="412">
        <v>2418627</v>
      </c>
      <c r="E18" s="412">
        <v>2428980</v>
      </c>
      <c r="F18" s="412">
        <v>6849036</v>
      </c>
      <c r="G18" s="412">
        <v>6997429</v>
      </c>
      <c r="H18" s="412">
        <v>6937585</v>
      </c>
    </row>
    <row r="19" spans="1:8" s="189" customFormat="1" ht="12.75" customHeight="1" x14ac:dyDescent="0.2">
      <c r="A19" s="411">
        <v>206</v>
      </c>
      <c r="B19" s="314" t="s">
        <v>798</v>
      </c>
      <c r="C19" s="412">
        <v>974668</v>
      </c>
      <c r="D19" s="412">
        <v>943284</v>
      </c>
      <c r="E19" s="412">
        <v>930063</v>
      </c>
      <c r="F19" s="412">
        <v>3808748</v>
      </c>
      <c r="G19" s="412">
        <v>3781372</v>
      </c>
      <c r="H19" s="412">
        <v>3960857</v>
      </c>
    </row>
    <row r="20" spans="1:8" s="189" customFormat="1" ht="12.75" customHeight="1" x14ac:dyDescent="0.2">
      <c r="A20" s="411">
        <v>208</v>
      </c>
      <c r="B20" s="314" t="s">
        <v>799</v>
      </c>
      <c r="C20" s="412">
        <v>117871</v>
      </c>
      <c r="D20" s="412">
        <v>123296</v>
      </c>
      <c r="E20" s="412">
        <v>121927</v>
      </c>
      <c r="F20" s="412">
        <v>90266</v>
      </c>
      <c r="G20" s="412">
        <v>96395</v>
      </c>
      <c r="H20" s="412">
        <v>92882</v>
      </c>
    </row>
    <row r="21" spans="1:8" s="189" customFormat="1" ht="12.75" customHeight="1" x14ac:dyDescent="0.2">
      <c r="A21" s="411">
        <v>209</v>
      </c>
      <c r="B21" s="314" t="s">
        <v>800</v>
      </c>
      <c r="C21" s="412">
        <v>497508</v>
      </c>
      <c r="D21" s="412">
        <v>458833</v>
      </c>
      <c r="E21" s="412">
        <v>459394</v>
      </c>
      <c r="F21" s="412">
        <v>639164</v>
      </c>
      <c r="G21" s="412">
        <v>741647</v>
      </c>
      <c r="H21" s="412">
        <v>669606</v>
      </c>
    </row>
    <row r="22" spans="1:8" s="189" customFormat="1" ht="12.75" customHeight="1" x14ac:dyDescent="0.2">
      <c r="A22" s="411">
        <v>211</v>
      </c>
      <c r="B22" s="314" t="s">
        <v>818</v>
      </c>
      <c r="C22" s="412">
        <v>304743</v>
      </c>
      <c r="D22" s="412">
        <v>371387</v>
      </c>
      <c r="E22" s="412">
        <v>310028</v>
      </c>
      <c r="F22" s="412">
        <v>220974</v>
      </c>
      <c r="G22" s="412">
        <v>286647</v>
      </c>
      <c r="H22" s="412">
        <v>254628</v>
      </c>
    </row>
    <row r="23" spans="1:8" s="189" customFormat="1" ht="12.75" customHeight="1" x14ac:dyDescent="0.2">
      <c r="A23" s="411">
        <v>219</v>
      </c>
      <c r="B23" s="314" t="s">
        <v>1168</v>
      </c>
      <c r="C23" s="412">
        <v>374275</v>
      </c>
      <c r="D23" s="412">
        <v>439217</v>
      </c>
      <c r="E23" s="412">
        <v>496550</v>
      </c>
      <c r="F23" s="412">
        <v>800532</v>
      </c>
      <c r="G23" s="412">
        <v>911653</v>
      </c>
      <c r="H23" s="412">
        <v>912964</v>
      </c>
    </row>
    <row r="24" spans="1:8" s="189" customFormat="1" ht="12.75" customHeight="1" x14ac:dyDescent="0.2">
      <c r="A24" s="411">
        <v>301</v>
      </c>
      <c r="B24" s="314" t="s">
        <v>1169</v>
      </c>
      <c r="C24" s="412">
        <v>4493657</v>
      </c>
      <c r="D24" s="412">
        <v>3534902</v>
      </c>
      <c r="E24" s="412">
        <v>3896816</v>
      </c>
      <c r="F24" s="412">
        <v>1022219</v>
      </c>
      <c r="G24" s="412">
        <v>840619</v>
      </c>
      <c r="H24" s="412">
        <v>921752</v>
      </c>
    </row>
    <row r="25" spans="1:8" s="189" customFormat="1" ht="12.75" customHeight="1" x14ac:dyDescent="0.2">
      <c r="A25" s="411">
        <v>302</v>
      </c>
      <c r="B25" s="314" t="s">
        <v>1170</v>
      </c>
      <c r="C25" s="412">
        <v>268834</v>
      </c>
      <c r="D25" s="412">
        <v>366485</v>
      </c>
      <c r="E25" s="412">
        <v>524295</v>
      </c>
      <c r="F25" s="412">
        <v>58781</v>
      </c>
      <c r="G25" s="412">
        <v>80799</v>
      </c>
      <c r="H25" s="412">
        <v>95230</v>
      </c>
    </row>
    <row r="26" spans="1:8" s="189" customFormat="1" ht="12.75" customHeight="1" x14ac:dyDescent="0.2">
      <c r="A26" s="411">
        <v>303</v>
      </c>
      <c r="B26" s="314" t="s">
        <v>1171</v>
      </c>
      <c r="C26" s="412">
        <v>1351787</v>
      </c>
      <c r="D26" s="412">
        <v>1408888</v>
      </c>
      <c r="E26" s="412">
        <v>1160319</v>
      </c>
      <c r="F26" s="412">
        <v>278107</v>
      </c>
      <c r="G26" s="412">
        <v>327970</v>
      </c>
      <c r="H26" s="412">
        <v>263413</v>
      </c>
    </row>
    <row r="27" spans="1:8" s="189" customFormat="1" ht="12.75" customHeight="1" x14ac:dyDescent="0.2">
      <c r="A27" s="411">
        <v>304</v>
      </c>
      <c r="B27" s="314" t="s">
        <v>1172</v>
      </c>
      <c r="C27" s="412">
        <v>302820</v>
      </c>
      <c r="D27" s="412">
        <v>282574</v>
      </c>
      <c r="E27" s="412">
        <v>317997</v>
      </c>
      <c r="F27" s="412">
        <v>68156</v>
      </c>
      <c r="G27" s="412">
        <v>68168</v>
      </c>
      <c r="H27" s="412">
        <v>77336</v>
      </c>
    </row>
    <row r="28" spans="1:8" s="189" customFormat="1" ht="12.75" customHeight="1" x14ac:dyDescent="0.2">
      <c r="A28" s="411">
        <v>305</v>
      </c>
      <c r="B28" s="314" t="s">
        <v>2000</v>
      </c>
      <c r="C28" s="412">
        <v>1945449</v>
      </c>
      <c r="D28" s="412">
        <v>2215514</v>
      </c>
      <c r="E28" s="412">
        <v>2179057</v>
      </c>
      <c r="F28" s="412">
        <v>627273</v>
      </c>
      <c r="G28" s="412">
        <v>692370</v>
      </c>
      <c r="H28" s="412">
        <v>686258</v>
      </c>
    </row>
    <row r="29" spans="1:8" s="413" customFormat="1" ht="12.75" customHeight="1" x14ac:dyDescent="0.2">
      <c r="A29" s="411">
        <v>308</v>
      </c>
      <c r="B29" s="314" t="s">
        <v>1267</v>
      </c>
      <c r="C29" s="412">
        <v>203041</v>
      </c>
      <c r="D29" s="412">
        <v>250285</v>
      </c>
      <c r="E29" s="412">
        <v>234609</v>
      </c>
      <c r="F29" s="412">
        <v>57293</v>
      </c>
      <c r="G29" s="412">
        <v>66768</v>
      </c>
      <c r="H29" s="412">
        <v>58305</v>
      </c>
    </row>
    <row r="30" spans="1:8" s="189" customFormat="1" ht="12.75" customHeight="1" x14ac:dyDescent="0.2">
      <c r="A30" s="411">
        <v>309</v>
      </c>
      <c r="B30" s="314" t="s">
        <v>1071</v>
      </c>
      <c r="C30" s="412">
        <v>437431</v>
      </c>
      <c r="D30" s="412">
        <v>420438</v>
      </c>
      <c r="E30" s="412">
        <v>428059</v>
      </c>
      <c r="F30" s="412">
        <v>289562</v>
      </c>
      <c r="G30" s="412">
        <v>288249</v>
      </c>
      <c r="H30" s="412">
        <v>307188</v>
      </c>
    </row>
    <row r="31" spans="1:8" s="189" customFormat="1" ht="12.75" customHeight="1" x14ac:dyDescent="0.2">
      <c r="A31" s="411">
        <v>310</v>
      </c>
      <c r="B31" s="314" t="s">
        <v>1173</v>
      </c>
      <c r="C31" s="412">
        <v>574240</v>
      </c>
      <c r="D31" s="412">
        <v>595608</v>
      </c>
      <c r="E31" s="412">
        <v>606689</v>
      </c>
      <c r="F31" s="412">
        <v>275349</v>
      </c>
      <c r="G31" s="412">
        <v>263523</v>
      </c>
      <c r="H31" s="412">
        <v>283448</v>
      </c>
    </row>
    <row r="32" spans="1:8" s="189" customFormat="1" ht="12.75" customHeight="1" x14ac:dyDescent="0.2">
      <c r="A32" s="411">
        <v>315</v>
      </c>
      <c r="B32" s="314" t="s">
        <v>338</v>
      </c>
      <c r="C32" s="412">
        <v>1442258</v>
      </c>
      <c r="D32" s="412">
        <v>1454234</v>
      </c>
      <c r="E32" s="412">
        <v>1538972</v>
      </c>
      <c r="F32" s="412">
        <v>2524218</v>
      </c>
      <c r="G32" s="412">
        <v>2648375</v>
      </c>
      <c r="H32" s="412">
        <v>2892439</v>
      </c>
    </row>
    <row r="33" spans="1:8" s="189" customFormat="1" ht="12.75" customHeight="1" x14ac:dyDescent="0.2">
      <c r="A33" s="411">
        <v>316</v>
      </c>
      <c r="B33" s="314" t="s">
        <v>339</v>
      </c>
      <c r="C33" s="412">
        <v>314084</v>
      </c>
      <c r="D33" s="412">
        <v>278286</v>
      </c>
      <c r="E33" s="412">
        <v>231815</v>
      </c>
      <c r="F33" s="412">
        <v>104922</v>
      </c>
      <c r="G33" s="412">
        <v>107988</v>
      </c>
      <c r="H33" s="412">
        <v>93531</v>
      </c>
    </row>
    <row r="34" spans="1:8" s="189" customFormat="1" ht="12.75" customHeight="1" x14ac:dyDescent="0.2">
      <c r="A34" s="411">
        <v>320</v>
      </c>
      <c r="B34" s="314" t="s">
        <v>423</v>
      </c>
      <c r="C34" s="412">
        <v>92442</v>
      </c>
      <c r="D34" s="412">
        <v>72816</v>
      </c>
      <c r="E34" s="412">
        <v>72173</v>
      </c>
      <c r="F34" s="412">
        <v>256153</v>
      </c>
      <c r="G34" s="412">
        <v>253133</v>
      </c>
      <c r="H34" s="412">
        <v>257421</v>
      </c>
    </row>
    <row r="35" spans="1:8" s="189" customFormat="1" ht="12.75" customHeight="1" x14ac:dyDescent="0.2">
      <c r="A35" s="411">
        <v>325</v>
      </c>
      <c r="B35" s="314" t="s">
        <v>424</v>
      </c>
      <c r="C35" s="412">
        <v>176263</v>
      </c>
      <c r="D35" s="412">
        <v>118494</v>
      </c>
      <c r="E35" s="412">
        <v>165832</v>
      </c>
      <c r="F35" s="412">
        <v>86143</v>
      </c>
      <c r="G35" s="412">
        <v>74261</v>
      </c>
      <c r="H35" s="412">
        <v>97959</v>
      </c>
    </row>
    <row r="36" spans="1:8" s="189" customFormat="1" ht="12.75" customHeight="1" x14ac:dyDescent="0.2">
      <c r="A36" s="411">
        <v>335</v>
      </c>
      <c r="B36" s="314" t="s">
        <v>425</v>
      </c>
      <c r="C36" s="412">
        <v>140656</v>
      </c>
      <c r="D36" s="412">
        <v>169514</v>
      </c>
      <c r="E36" s="412">
        <v>162451</v>
      </c>
      <c r="F36" s="412">
        <v>38044</v>
      </c>
      <c r="G36" s="412">
        <v>44017</v>
      </c>
      <c r="H36" s="412">
        <v>43358</v>
      </c>
    </row>
    <row r="37" spans="1:8" s="189" customFormat="1" ht="12.75" customHeight="1" x14ac:dyDescent="0.2">
      <c r="A37" s="411">
        <v>340</v>
      </c>
      <c r="B37" s="314" t="s">
        <v>293</v>
      </c>
      <c r="C37" s="412">
        <v>1116696</v>
      </c>
      <c r="D37" s="412">
        <v>1294636</v>
      </c>
      <c r="E37" s="412">
        <v>1521516</v>
      </c>
      <c r="F37" s="412">
        <v>572477</v>
      </c>
      <c r="G37" s="412">
        <v>558399</v>
      </c>
      <c r="H37" s="412">
        <v>755757</v>
      </c>
    </row>
    <row r="38" spans="1:8" s="189" customFormat="1" ht="12.75" customHeight="1" x14ac:dyDescent="0.2">
      <c r="A38" s="411">
        <v>345</v>
      </c>
      <c r="B38" s="314" t="s">
        <v>418</v>
      </c>
      <c r="C38" s="412">
        <v>3135428</v>
      </c>
      <c r="D38" s="412">
        <v>3068684</v>
      </c>
      <c r="E38" s="412">
        <v>3169445</v>
      </c>
      <c r="F38" s="412">
        <v>3341138</v>
      </c>
      <c r="G38" s="412">
        <v>3576009</v>
      </c>
      <c r="H38" s="412">
        <v>3798821</v>
      </c>
    </row>
    <row r="39" spans="1:8" s="189" customFormat="1" ht="12.75" customHeight="1" x14ac:dyDescent="0.2">
      <c r="A39" s="411">
        <v>350</v>
      </c>
      <c r="B39" s="314" t="s">
        <v>947</v>
      </c>
      <c r="C39" s="412">
        <v>2117984</v>
      </c>
      <c r="D39" s="412">
        <v>2135594</v>
      </c>
      <c r="E39" s="412">
        <v>2324648</v>
      </c>
      <c r="F39" s="412">
        <v>2213325</v>
      </c>
      <c r="G39" s="412">
        <v>2338845</v>
      </c>
      <c r="H39" s="412">
        <v>2617879</v>
      </c>
    </row>
    <row r="40" spans="1:8" s="189" customFormat="1" ht="12.75" customHeight="1" x14ac:dyDescent="0.2">
      <c r="A40" s="411">
        <v>355</v>
      </c>
      <c r="B40" s="314" t="s">
        <v>948</v>
      </c>
      <c r="C40" s="412">
        <v>2791308</v>
      </c>
      <c r="D40" s="412">
        <v>2719771</v>
      </c>
      <c r="E40" s="412">
        <v>2911894</v>
      </c>
      <c r="F40" s="412">
        <v>1978452</v>
      </c>
      <c r="G40" s="412">
        <v>2064994</v>
      </c>
      <c r="H40" s="412">
        <v>2300857</v>
      </c>
    </row>
    <row r="41" spans="1:8" s="189" customFormat="1" ht="12.75" customHeight="1" x14ac:dyDescent="0.2">
      <c r="A41" s="411">
        <v>360</v>
      </c>
      <c r="B41" s="314" t="s">
        <v>949</v>
      </c>
      <c r="C41" s="412">
        <v>536801</v>
      </c>
      <c r="D41" s="412">
        <v>503446</v>
      </c>
      <c r="E41" s="412">
        <v>556697</v>
      </c>
      <c r="F41" s="412">
        <v>2027835</v>
      </c>
      <c r="G41" s="412">
        <v>2100834</v>
      </c>
      <c r="H41" s="412">
        <v>2386734</v>
      </c>
    </row>
    <row r="42" spans="1:8" s="189" customFormat="1" ht="12.75" customHeight="1" x14ac:dyDescent="0.2">
      <c r="A42" s="411">
        <v>370</v>
      </c>
      <c r="B42" s="314" t="s">
        <v>950</v>
      </c>
      <c r="C42" s="412">
        <v>1809220</v>
      </c>
      <c r="D42" s="412">
        <v>1815566</v>
      </c>
      <c r="E42" s="412">
        <v>1837340</v>
      </c>
      <c r="F42" s="412">
        <v>1880958</v>
      </c>
      <c r="G42" s="412">
        <v>1919474</v>
      </c>
      <c r="H42" s="412">
        <v>1951668</v>
      </c>
    </row>
    <row r="43" spans="1:8" s="189" customFormat="1" ht="12.75" customHeight="1" x14ac:dyDescent="0.2">
      <c r="A43" s="411">
        <v>372</v>
      </c>
      <c r="B43" s="314" t="s">
        <v>951</v>
      </c>
      <c r="C43" s="412">
        <v>958918</v>
      </c>
      <c r="D43" s="412">
        <v>947666</v>
      </c>
      <c r="E43" s="412">
        <v>949229</v>
      </c>
      <c r="F43" s="412">
        <v>1208231</v>
      </c>
      <c r="G43" s="412">
        <v>1279222</v>
      </c>
      <c r="H43" s="412">
        <v>1289726</v>
      </c>
    </row>
    <row r="44" spans="1:8" s="189" customFormat="1" ht="12.75" customHeight="1" x14ac:dyDescent="0.2">
      <c r="A44" s="411">
        <v>375</v>
      </c>
      <c r="B44" s="314" t="s">
        <v>1340</v>
      </c>
      <c r="C44" s="412">
        <v>1121521</v>
      </c>
      <c r="D44" s="412">
        <v>1083336</v>
      </c>
      <c r="E44" s="412">
        <v>1019486</v>
      </c>
      <c r="F44" s="412">
        <v>1384543</v>
      </c>
      <c r="G44" s="412">
        <v>1404290</v>
      </c>
      <c r="H44" s="412">
        <v>1228561</v>
      </c>
    </row>
    <row r="45" spans="1:8" s="189" customFormat="1" ht="12.75" customHeight="1" x14ac:dyDescent="0.2">
      <c r="A45" s="411">
        <v>377</v>
      </c>
      <c r="B45" s="314" t="s">
        <v>375</v>
      </c>
      <c r="C45" s="412">
        <v>1043508</v>
      </c>
      <c r="D45" s="412">
        <v>982331</v>
      </c>
      <c r="E45" s="412">
        <v>1006240</v>
      </c>
      <c r="F45" s="412">
        <v>3238883</v>
      </c>
      <c r="G45" s="412">
        <v>2955825</v>
      </c>
      <c r="H45" s="412">
        <v>3011907</v>
      </c>
    </row>
    <row r="46" spans="1:8" s="189" customFormat="1" ht="12.75" customHeight="1" x14ac:dyDescent="0.2">
      <c r="A46" s="411">
        <v>379</v>
      </c>
      <c r="B46" s="314" t="s">
        <v>1197</v>
      </c>
      <c r="C46" s="412">
        <v>97934</v>
      </c>
      <c r="D46" s="412">
        <v>96503</v>
      </c>
      <c r="E46" s="412">
        <v>104354</v>
      </c>
      <c r="F46" s="412">
        <v>347254</v>
      </c>
      <c r="G46" s="412">
        <v>386594</v>
      </c>
      <c r="H46" s="412">
        <v>411956</v>
      </c>
    </row>
    <row r="47" spans="1:8" s="189" customFormat="1" ht="12.75" customHeight="1" x14ac:dyDescent="0.2">
      <c r="A47" s="411">
        <v>381</v>
      </c>
      <c r="B47" s="314" t="s">
        <v>1198</v>
      </c>
      <c r="C47" s="412">
        <v>2007388</v>
      </c>
      <c r="D47" s="412">
        <v>2084990</v>
      </c>
      <c r="E47" s="412">
        <v>2083945</v>
      </c>
      <c r="F47" s="412">
        <v>1365445</v>
      </c>
      <c r="G47" s="412">
        <v>1560546</v>
      </c>
      <c r="H47" s="412">
        <v>1605283</v>
      </c>
    </row>
    <row r="48" spans="1:8" s="189" customFormat="1" ht="12.75" customHeight="1" x14ac:dyDescent="0.2">
      <c r="A48" s="411">
        <v>383</v>
      </c>
      <c r="B48" s="314" t="s">
        <v>1199</v>
      </c>
      <c r="C48" s="412">
        <v>7058199</v>
      </c>
      <c r="D48" s="412">
        <v>8525426</v>
      </c>
      <c r="E48" s="412">
        <v>9157797</v>
      </c>
      <c r="F48" s="412">
        <v>3222194</v>
      </c>
      <c r="G48" s="412">
        <v>4218032</v>
      </c>
      <c r="H48" s="412">
        <v>4284677</v>
      </c>
    </row>
    <row r="49" spans="1:8" s="189" customFormat="1" ht="12.75" customHeight="1" x14ac:dyDescent="0.2">
      <c r="A49" s="411">
        <v>385</v>
      </c>
      <c r="B49" s="314" t="s">
        <v>1200</v>
      </c>
      <c r="C49" s="412">
        <v>3385847</v>
      </c>
      <c r="D49" s="412">
        <v>2876992</v>
      </c>
      <c r="E49" s="412">
        <v>3255323</v>
      </c>
      <c r="F49" s="412">
        <v>3719918</v>
      </c>
      <c r="G49" s="412">
        <v>3036754</v>
      </c>
      <c r="H49" s="412">
        <v>2971194</v>
      </c>
    </row>
    <row r="50" spans="1:8" s="189" customFormat="1" ht="12.75" customHeight="1" x14ac:dyDescent="0.2">
      <c r="A50" s="411">
        <v>389</v>
      </c>
      <c r="B50" s="314" t="s">
        <v>1201</v>
      </c>
      <c r="C50" s="412">
        <v>4383671</v>
      </c>
      <c r="D50" s="412">
        <v>4754662</v>
      </c>
      <c r="E50" s="412">
        <v>4199360</v>
      </c>
      <c r="F50" s="412">
        <v>1209809</v>
      </c>
      <c r="G50" s="412">
        <v>1558909</v>
      </c>
      <c r="H50" s="412">
        <v>1529815</v>
      </c>
    </row>
    <row r="51" spans="1:8" s="189" customFormat="1" ht="12.75" customHeight="1" x14ac:dyDescent="0.2">
      <c r="A51" s="411">
        <v>393</v>
      </c>
      <c r="B51" s="314" t="s">
        <v>210</v>
      </c>
      <c r="C51" s="412">
        <v>3398772</v>
      </c>
      <c r="D51" s="412">
        <v>3338530</v>
      </c>
      <c r="E51" s="412">
        <v>3244054</v>
      </c>
      <c r="F51" s="412">
        <v>1566415</v>
      </c>
      <c r="G51" s="412">
        <v>1629493</v>
      </c>
      <c r="H51" s="412">
        <v>1717812</v>
      </c>
    </row>
    <row r="52" spans="1:8" s="189" customFormat="1" ht="12.75" customHeight="1" x14ac:dyDescent="0.2">
      <c r="A52" s="411">
        <v>395</v>
      </c>
      <c r="B52" s="314" t="s">
        <v>211</v>
      </c>
      <c r="C52" s="412">
        <v>4419408</v>
      </c>
      <c r="D52" s="412">
        <v>4256638</v>
      </c>
      <c r="E52" s="412">
        <v>2956299</v>
      </c>
      <c r="F52" s="412">
        <v>2790284</v>
      </c>
      <c r="G52" s="412">
        <v>2983328</v>
      </c>
      <c r="H52" s="412">
        <v>3122502</v>
      </c>
    </row>
    <row r="53" spans="1:8" s="189" customFormat="1" ht="12.75" customHeight="1" x14ac:dyDescent="0.2">
      <c r="A53" s="411">
        <v>396</v>
      </c>
      <c r="B53" s="314" t="s">
        <v>906</v>
      </c>
      <c r="C53" s="412">
        <v>924682</v>
      </c>
      <c r="D53" s="412">
        <v>939509</v>
      </c>
      <c r="E53" s="412">
        <v>894665</v>
      </c>
      <c r="F53" s="412">
        <v>2460759</v>
      </c>
      <c r="G53" s="412">
        <v>2434938</v>
      </c>
      <c r="H53" s="412">
        <v>2413601</v>
      </c>
    </row>
    <row r="54" spans="1:8" s="189" customFormat="1" ht="12.75" customHeight="1" x14ac:dyDescent="0.2">
      <c r="A54" s="411">
        <v>401</v>
      </c>
      <c r="B54" s="314" t="s">
        <v>506</v>
      </c>
      <c r="C54" s="412">
        <v>6574</v>
      </c>
      <c r="D54" s="412">
        <v>5902</v>
      </c>
      <c r="E54" s="412">
        <v>5555</v>
      </c>
      <c r="F54" s="412">
        <v>41988</v>
      </c>
      <c r="G54" s="412">
        <v>34356</v>
      </c>
      <c r="H54" s="412">
        <v>34271</v>
      </c>
    </row>
    <row r="55" spans="1:8" s="189" customFormat="1" ht="12.75" customHeight="1" x14ac:dyDescent="0.2">
      <c r="A55" s="411">
        <v>402</v>
      </c>
      <c r="B55" s="314" t="s">
        <v>507</v>
      </c>
      <c r="C55" s="412">
        <v>1220526</v>
      </c>
      <c r="D55" s="412">
        <v>1261793</v>
      </c>
      <c r="E55" s="412">
        <v>1229370</v>
      </c>
      <c r="F55" s="412">
        <v>4391173</v>
      </c>
      <c r="G55" s="412">
        <v>4191197</v>
      </c>
      <c r="H55" s="412">
        <v>3266133</v>
      </c>
    </row>
    <row r="56" spans="1:8" s="189" customFormat="1" ht="12.75" customHeight="1" x14ac:dyDescent="0.2">
      <c r="A56" s="411">
        <v>403</v>
      </c>
      <c r="B56" s="314" t="s">
        <v>508</v>
      </c>
      <c r="C56" s="412">
        <v>60905</v>
      </c>
      <c r="D56" s="412">
        <v>84869</v>
      </c>
      <c r="E56" s="412">
        <v>98367</v>
      </c>
      <c r="F56" s="412">
        <v>172857</v>
      </c>
      <c r="G56" s="412">
        <v>195653</v>
      </c>
      <c r="H56" s="412">
        <v>215720</v>
      </c>
    </row>
    <row r="57" spans="1:8" s="189" customFormat="1" ht="12.75" customHeight="1" x14ac:dyDescent="0.2">
      <c r="A57" s="411">
        <v>411</v>
      </c>
      <c r="B57" s="314" t="s">
        <v>509</v>
      </c>
      <c r="C57" s="412">
        <v>274548</v>
      </c>
      <c r="D57" s="412">
        <v>267234</v>
      </c>
      <c r="E57" s="412">
        <v>250738</v>
      </c>
      <c r="F57" s="412">
        <v>1866113</v>
      </c>
      <c r="G57" s="412">
        <v>1840185</v>
      </c>
      <c r="H57" s="412">
        <v>1776184</v>
      </c>
    </row>
    <row r="58" spans="1:8" s="189" customFormat="1" ht="12.75" customHeight="1" x14ac:dyDescent="0.2">
      <c r="A58" s="411">
        <v>421</v>
      </c>
      <c r="B58" s="314" t="s">
        <v>510</v>
      </c>
      <c r="C58" s="412">
        <v>769415</v>
      </c>
      <c r="D58" s="412">
        <v>727575</v>
      </c>
      <c r="E58" s="412">
        <v>645182</v>
      </c>
      <c r="F58" s="412">
        <v>436461</v>
      </c>
      <c r="G58" s="412">
        <v>445250</v>
      </c>
      <c r="H58" s="412">
        <v>438216</v>
      </c>
    </row>
    <row r="59" spans="1:8" s="189" customFormat="1" ht="12.75" customHeight="1" x14ac:dyDescent="0.2">
      <c r="A59" s="411">
        <v>423</v>
      </c>
      <c r="B59" s="314" t="s">
        <v>511</v>
      </c>
      <c r="C59" s="412">
        <v>1280128</v>
      </c>
      <c r="D59" s="412">
        <v>992125</v>
      </c>
      <c r="E59" s="412">
        <v>1094599</v>
      </c>
      <c r="F59" s="412">
        <v>2051880</v>
      </c>
      <c r="G59" s="412">
        <v>1907853</v>
      </c>
      <c r="H59" s="412">
        <v>2033354</v>
      </c>
    </row>
    <row r="60" spans="1:8" s="189" customFormat="1" ht="12.75" customHeight="1" x14ac:dyDescent="0.2">
      <c r="A60" s="411">
        <v>425</v>
      </c>
      <c r="B60" s="314" t="s">
        <v>512</v>
      </c>
      <c r="C60" s="412">
        <v>1696743</v>
      </c>
      <c r="D60" s="412">
        <v>1608793</v>
      </c>
      <c r="E60" s="412">
        <v>1601926</v>
      </c>
      <c r="F60" s="412">
        <v>2458474</v>
      </c>
      <c r="G60" s="412">
        <v>2514267</v>
      </c>
      <c r="H60" s="412">
        <v>2686673</v>
      </c>
    </row>
    <row r="61" spans="1:8" s="189" customFormat="1" ht="12.75" customHeight="1" x14ac:dyDescent="0.2">
      <c r="A61" s="411">
        <v>502</v>
      </c>
      <c r="B61" s="314" t="s">
        <v>793</v>
      </c>
      <c r="C61" s="412">
        <v>431390</v>
      </c>
      <c r="D61" s="412">
        <v>407479</v>
      </c>
      <c r="E61" s="412">
        <v>425054</v>
      </c>
      <c r="F61" s="412">
        <v>798504</v>
      </c>
      <c r="G61" s="412">
        <v>708256</v>
      </c>
      <c r="H61" s="412">
        <v>729533</v>
      </c>
    </row>
    <row r="62" spans="1:8" s="413" customFormat="1" ht="12.75" customHeight="1" x14ac:dyDescent="0.2">
      <c r="A62" s="411">
        <v>503</v>
      </c>
      <c r="B62" s="314" t="s">
        <v>1338</v>
      </c>
      <c r="C62" s="412">
        <v>62376</v>
      </c>
      <c r="D62" s="412">
        <v>53100</v>
      </c>
      <c r="E62" s="412">
        <v>34785</v>
      </c>
      <c r="F62" s="412">
        <v>374107</v>
      </c>
      <c r="G62" s="412">
        <v>338800</v>
      </c>
      <c r="H62" s="412">
        <v>253537</v>
      </c>
    </row>
    <row r="63" spans="1:8" s="189" customFormat="1" ht="12.75" customHeight="1" x14ac:dyDescent="0.2">
      <c r="A63" s="411">
        <v>504</v>
      </c>
      <c r="B63" s="314" t="s">
        <v>1339</v>
      </c>
      <c r="C63" s="412">
        <v>107516</v>
      </c>
      <c r="D63" s="412">
        <v>87527</v>
      </c>
      <c r="E63" s="412">
        <v>105064</v>
      </c>
      <c r="F63" s="412">
        <v>203170</v>
      </c>
      <c r="G63" s="412">
        <v>127230</v>
      </c>
      <c r="H63" s="412">
        <v>129748</v>
      </c>
    </row>
    <row r="64" spans="1:8" s="189" customFormat="1" ht="12.75" customHeight="1" x14ac:dyDescent="0.2">
      <c r="A64" s="411">
        <v>505</v>
      </c>
      <c r="B64" s="314" t="s">
        <v>589</v>
      </c>
      <c r="C64" s="412">
        <v>28894</v>
      </c>
      <c r="D64" s="412">
        <v>30217</v>
      </c>
      <c r="E64" s="412">
        <v>26370</v>
      </c>
      <c r="F64" s="412">
        <v>16269</v>
      </c>
      <c r="G64" s="412">
        <v>18361</v>
      </c>
      <c r="H64" s="412">
        <v>15132</v>
      </c>
    </row>
    <row r="65" spans="1:8" s="189" customFormat="1" ht="12.75" customHeight="1" x14ac:dyDescent="0.2">
      <c r="A65" s="411">
        <v>506</v>
      </c>
      <c r="B65" s="314" t="s">
        <v>591</v>
      </c>
      <c r="C65" s="412">
        <v>92420</v>
      </c>
      <c r="D65" s="412">
        <v>110808</v>
      </c>
      <c r="E65" s="412">
        <v>85907</v>
      </c>
      <c r="F65" s="412">
        <v>62802</v>
      </c>
      <c r="G65" s="412">
        <v>77777</v>
      </c>
      <c r="H65" s="412">
        <v>62847</v>
      </c>
    </row>
    <row r="66" spans="1:8" s="189" customFormat="1" ht="12.75" customHeight="1" x14ac:dyDescent="0.2">
      <c r="A66" s="411">
        <v>507</v>
      </c>
      <c r="B66" s="314" t="s">
        <v>592</v>
      </c>
      <c r="C66" s="412">
        <v>225</v>
      </c>
      <c r="D66" s="412">
        <v>226</v>
      </c>
      <c r="E66" s="412">
        <v>170</v>
      </c>
      <c r="F66" s="412">
        <v>26013</v>
      </c>
      <c r="G66" s="412">
        <v>30694</v>
      </c>
      <c r="H66" s="412">
        <v>36099</v>
      </c>
    </row>
    <row r="67" spans="1:8" s="189" customFormat="1" ht="12.75" customHeight="1" x14ac:dyDescent="0.2">
      <c r="A67" s="411">
        <v>508</v>
      </c>
      <c r="B67" s="314" t="s">
        <v>593</v>
      </c>
      <c r="C67" s="412">
        <v>116200</v>
      </c>
      <c r="D67" s="412">
        <v>92011</v>
      </c>
      <c r="E67" s="412">
        <v>102529</v>
      </c>
      <c r="F67" s="412">
        <v>171989</v>
      </c>
      <c r="G67" s="412">
        <v>146623</v>
      </c>
      <c r="H67" s="412">
        <v>197183</v>
      </c>
    </row>
    <row r="68" spans="1:8" s="189" customFormat="1" ht="12.75" customHeight="1" x14ac:dyDescent="0.2">
      <c r="A68" s="411">
        <v>511</v>
      </c>
      <c r="B68" s="314" t="s">
        <v>594</v>
      </c>
      <c r="C68" s="412">
        <v>5280416</v>
      </c>
      <c r="D68" s="412">
        <v>4838510</v>
      </c>
      <c r="E68" s="412">
        <v>6275883</v>
      </c>
      <c r="F68" s="412">
        <v>503939</v>
      </c>
      <c r="G68" s="412">
        <v>468855</v>
      </c>
      <c r="H68" s="412">
        <v>577330</v>
      </c>
    </row>
    <row r="69" spans="1:8" s="189" customFormat="1" ht="12.75" customHeight="1" x14ac:dyDescent="0.2">
      <c r="A69" s="411">
        <v>513</v>
      </c>
      <c r="B69" s="314" t="s">
        <v>595</v>
      </c>
      <c r="C69" s="412">
        <v>1117720</v>
      </c>
      <c r="D69" s="412">
        <v>1004024</v>
      </c>
      <c r="E69" s="412">
        <v>1000691</v>
      </c>
      <c r="F69" s="412">
        <v>2967324</v>
      </c>
      <c r="G69" s="412">
        <v>2376597</v>
      </c>
      <c r="H69" s="412">
        <v>2007890</v>
      </c>
    </row>
    <row r="70" spans="1:8" s="189" customFormat="1" ht="12.75" customHeight="1" x14ac:dyDescent="0.2">
      <c r="A70" s="411">
        <v>516</v>
      </c>
      <c r="B70" s="314" t="s">
        <v>1422</v>
      </c>
      <c r="C70" s="412">
        <v>43061502</v>
      </c>
      <c r="D70" s="412">
        <v>43894339</v>
      </c>
      <c r="E70" s="412">
        <v>51225512</v>
      </c>
      <c r="F70" s="412">
        <v>4904248</v>
      </c>
      <c r="G70" s="412">
        <v>4620269</v>
      </c>
      <c r="H70" s="412">
        <v>4186514</v>
      </c>
    </row>
    <row r="71" spans="1:8" s="189" customFormat="1" ht="12.75" customHeight="1" x14ac:dyDescent="0.2">
      <c r="A71" s="411">
        <v>517</v>
      </c>
      <c r="B71" s="314" t="s">
        <v>1423</v>
      </c>
      <c r="C71" s="412">
        <v>58557</v>
      </c>
      <c r="D71" s="412">
        <v>33582</v>
      </c>
      <c r="E71" s="412">
        <v>87581</v>
      </c>
      <c r="F71" s="412">
        <v>3356</v>
      </c>
      <c r="G71" s="412">
        <v>2086</v>
      </c>
      <c r="H71" s="412">
        <v>5101</v>
      </c>
    </row>
    <row r="72" spans="1:8" s="413" customFormat="1" ht="12.75" customHeight="1" x14ac:dyDescent="0.2">
      <c r="A72" s="411">
        <v>518</v>
      </c>
      <c r="B72" s="314" t="s">
        <v>27</v>
      </c>
      <c r="C72" s="412">
        <v>179403487</v>
      </c>
      <c r="D72" s="412">
        <v>186314066</v>
      </c>
      <c r="E72" s="412">
        <v>193592945</v>
      </c>
      <c r="F72" s="412">
        <v>83722537</v>
      </c>
      <c r="G72" s="412">
        <v>97678234</v>
      </c>
      <c r="H72" s="412">
        <v>95635518</v>
      </c>
    </row>
    <row r="73" spans="1:8" s="189" customFormat="1" ht="12.75" customHeight="1" x14ac:dyDescent="0.2">
      <c r="A73" s="411">
        <v>519</v>
      </c>
      <c r="B73" s="314" t="s">
        <v>1424</v>
      </c>
      <c r="C73" s="412">
        <v>41983880</v>
      </c>
      <c r="D73" s="412">
        <v>38924906</v>
      </c>
      <c r="E73" s="412">
        <v>40343369</v>
      </c>
      <c r="F73" s="412">
        <v>5185364</v>
      </c>
      <c r="G73" s="412">
        <v>4207238</v>
      </c>
      <c r="H73" s="412">
        <v>3981283</v>
      </c>
    </row>
    <row r="74" spans="1:8" s="413" customFormat="1" ht="12.75" customHeight="1" x14ac:dyDescent="0.2">
      <c r="A74" s="411">
        <v>520</v>
      </c>
      <c r="B74" s="314" t="s">
        <v>72</v>
      </c>
      <c r="C74" s="412">
        <v>675553</v>
      </c>
      <c r="D74" s="412">
        <v>760721</v>
      </c>
      <c r="E74" s="412">
        <v>667366</v>
      </c>
      <c r="F74" s="412">
        <v>36742</v>
      </c>
      <c r="G74" s="412">
        <v>72845</v>
      </c>
      <c r="H74" s="412">
        <v>13173</v>
      </c>
    </row>
    <row r="75" spans="1:8" s="189" customFormat="1" ht="12.75" customHeight="1" x14ac:dyDescent="0.2">
      <c r="A75" s="411">
        <v>522</v>
      </c>
      <c r="B75" s="314" t="s">
        <v>73</v>
      </c>
      <c r="C75" s="412">
        <v>1136103</v>
      </c>
      <c r="D75" s="412">
        <v>1244278</v>
      </c>
      <c r="E75" s="412">
        <v>1013432</v>
      </c>
      <c r="F75" s="412">
        <v>2252963</v>
      </c>
      <c r="G75" s="412">
        <v>2352098</v>
      </c>
      <c r="H75" s="412">
        <v>1794675</v>
      </c>
    </row>
    <row r="76" spans="1:8" s="189" customFormat="1" ht="12.75" customHeight="1" x14ac:dyDescent="0.2">
      <c r="A76" s="411">
        <v>523</v>
      </c>
      <c r="B76" s="314" t="s">
        <v>278</v>
      </c>
      <c r="C76" s="412">
        <v>205464</v>
      </c>
      <c r="D76" s="412">
        <v>228444</v>
      </c>
      <c r="E76" s="412">
        <v>261177</v>
      </c>
      <c r="F76" s="412">
        <v>430874</v>
      </c>
      <c r="G76" s="412">
        <v>387450</v>
      </c>
      <c r="H76" s="412">
        <v>460390</v>
      </c>
    </row>
    <row r="77" spans="1:8" s="189" customFormat="1" ht="12.75" customHeight="1" x14ac:dyDescent="0.2">
      <c r="A77" s="411">
        <v>524</v>
      </c>
      <c r="B77" s="314" t="s">
        <v>279</v>
      </c>
      <c r="C77" s="412">
        <v>344106</v>
      </c>
      <c r="D77" s="412">
        <v>324954</v>
      </c>
      <c r="E77" s="412">
        <v>292042</v>
      </c>
      <c r="F77" s="412">
        <v>180439</v>
      </c>
      <c r="G77" s="412">
        <v>148234</v>
      </c>
      <c r="H77" s="412">
        <v>134135</v>
      </c>
    </row>
    <row r="78" spans="1:8" s="189" customFormat="1" ht="12.75" customHeight="1" x14ac:dyDescent="0.2">
      <c r="A78" s="411">
        <v>526</v>
      </c>
      <c r="B78" s="314" t="s">
        <v>280</v>
      </c>
      <c r="C78" s="412">
        <v>1142</v>
      </c>
      <c r="D78" s="412">
        <v>8228</v>
      </c>
      <c r="E78" s="412">
        <v>1637</v>
      </c>
      <c r="F78" s="412">
        <v>1770</v>
      </c>
      <c r="G78" s="412">
        <v>1686</v>
      </c>
      <c r="H78" s="412">
        <v>2225</v>
      </c>
    </row>
    <row r="79" spans="1:8" s="189" customFormat="1" ht="12.75" customHeight="1" x14ac:dyDescent="0.2">
      <c r="A79" s="411">
        <v>528</v>
      </c>
      <c r="B79" s="314" t="s">
        <v>281</v>
      </c>
      <c r="C79" s="412">
        <v>1609373</v>
      </c>
      <c r="D79" s="412">
        <v>1510699</v>
      </c>
      <c r="E79" s="412">
        <v>1450229</v>
      </c>
      <c r="F79" s="412">
        <v>1472391</v>
      </c>
      <c r="G79" s="412">
        <v>1448729</v>
      </c>
      <c r="H79" s="412">
        <v>1237191</v>
      </c>
    </row>
    <row r="80" spans="1:8" s="189" customFormat="1" ht="12.75" customHeight="1" x14ac:dyDescent="0.2">
      <c r="A80" s="411">
        <v>529</v>
      </c>
      <c r="B80" s="314" t="s">
        <v>282</v>
      </c>
      <c r="C80" s="412">
        <v>2436626</v>
      </c>
      <c r="D80" s="412">
        <v>2776158</v>
      </c>
      <c r="E80" s="412">
        <v>2410523</v>
      </c>
      <c r="F80" s="412">
        <v>126584</v>
      </c>
      <c r="G80" s="412">
        <v>153587</v>
      </c>
      <c r="H80" s="412">
        <v>124686</v>
      </c>
    </row>
    <row r="81" spans="1:8" s="189" customFormat="1" ht="12.75" customHeight="1" x14ac:dyDescent="0.2">
      <c r="A81" s="411">
        <v>530</v>
      </c>
      <c r="B81" s="314" t="s">
        <v>283</v>
      </c>
      <c r="C81" s="412">
        <v>3534072</v>
      </c>
      <c r="D81" s="412">
        <v>2282423</v>
      </c>
      <c r="E81" s="412">
        <v>2379615</v>
      </c>
      <c r="F81" s="412">
        <v>194702</v>
      </c>
      <c r="G81" s="412">
        <v>131165</v>
      </c>
      <c r="H81" s="412">
        <v>143253</v>
      </c>
    </row>
    <row r="82" spans="1:8" s="189" customFormat="1" ht="12.75" customHeight="1" x14ac:dyDescent="0.2">
      <c r="A82" s="411">
        <v>532</v>
      </c>
      <c r="B82" s="314" t="s">
        <v>161</v>
      </c>
      <c r="C82" s="412">
        <v>24248086</v>
      </c>
      <c r="D82" s="412">
        <v>20980939</v>
      </c>
      <c r="E82" s="412">
        <v>19646682</v>
      </c>
      <c r="F82" s="412">
        <v>1274189</v>
      </c>
      <c r="G82" s="412">
        <v>1183297</v>
      </c>
      <c r="H82" s="412">
        <v>1147782</v>
      </c>
    </row>
    <row r="83" spans="1:8" s="189" customFormat="1" ht="12.75" customHeight="1" x14ac:dyDescent="0.2">
      <c r="A83" s="411">
        <v>534</v>
      </c>
      <c r="B83" s="314" t="s">
        <v>313</v>
      </c>
      <c r="C83" s="412">
        <v>1064509</v>
      </c>
      <c r="D83" s="412">
        <v>1035357</v>
      </c>
      <c r="E83" s="412">
        <v>1011880</v>
      </c>
      <c r="F83" s="412">
        <v>459424</v>
      </c>
      <c r="G83" s="412">
        <v>473450</v>
      </c>
      <c r="H83" s="412">
        <v>448655</v>
      </c>
    </row>
    <row r="84" spans="1:8" s="189" customFormat="1" ht="12.75" customHeight="1" x14ac:dyDescent="0.2">
      <c r="A84" s="411">
        <v>537</v>
      </c>
      <c r="B84" s="314" t="s">
        <v>314</v>
      </c>
      <c r="C84" s="412">
        <v>1027</v>
      </c>
      <c r="D84" s="412">
        <v>1135</v>
      </c>
      <c r="E84" s="412">
        <v>683</v>
      </c>
      <c r="F84" s="412">
        <v>42294</v>
      </c>
      <c r="G84" s="412">
        <v>44157</v>
      </c>
      <c r="H84" s="412">
        <v>46211</v>
      </c>
    </row>
    <row r="85" spans="1:8" s="189" customFormat="1" ht="12.75" customHeight="1" x14ac:dyDescent="0.2">
      <c r="A85" s="411">
        <v>590</v>
      </c>
      <c r="B85" s="314" t="s">
        <v>520</v>
      </c>
      <c r="C85" s="412">
        <v>7891431</v>
      </c>
      <c r="D85" s="412">
        <v>7699324</v>
      </c>
      <c r="E85" s="412">
        <v>8504915</v>
      </c>
      <c r="F85" s="412">
        <v>1273138</v>
      </c>
      <c r="G85" s="412">
        <v>1119683</v>
      </c>
      <c r="H85" s="412">
        <v>1161644</v>
      </c>
    </row>
    <row r="86" spans="1:8" s="189" customFormat="1" ht="12.75" customHeight="1" x14ac:dyDescent="0.2">
      <c r="A86" s="411">
        <v>602</v>
      </c>
      <c r="B86" s="314" t="s">
        <v>783</v>
      </c>
      <c r="C86" s="412">
        <v>236163</v>
      </c>
      <c r="D86" s="412">
        <v>210737</v>
      </c>
      <c r="E86" s="412">
        <v>222802</v>
      </c>
      <c r="F86" s="412">
        <v>1016123</v>
      </c>
      <c r="G86" s="412">
        <v>915784</v>
      </c>
      <c r="H86" s="412">
        <v>943970</v>
      </c>
    </row>
    <row r="87" spans="1:8" s="189" customFormat="1" ht="12.75" customHeight="1" x14ac:dyDescent="0.2">
      <c r="A87" s="411">
        <v>603</v>
      </c>
      <c r="B87" s="314" t="s">
        <v>784</v>
      </c>
      <c r="C87" s="412">
        <v>47104</v>
      </c>
      <c r="D87" s="412">
        <v>40703</v>
      </c>
      <c r="E87" s="412">
        <v>41814</v>
      </c>
      <c r="F87" s="412">
        <v>248276</v>
      </c>
      <c r="G87" s="412">
        <v>230596</v>
      </c>
      <c r="H87" s="412">
        <v>245161</v>
      </c>
    </row>
    <row r="88" spans="1:8" s="189" customFormat="1" ht="12.75" customHeight="1" x14ac:dyDescent="0.2">
      <c r="A88" s="411">
        <v>604</v>
      </c>
      <c r="B88" s="314" t="s">
        <v>785</v>
      </c>
      <c r="C88" s="412">
        <v>15214</v>
      </c>
      <c r="D88" s="412">
        <v>13341</v>
      </c>
      <c r="E88" s="412">
        <v>13362</v>
      </c>
      <c r="F88" s="412">
        <v>222350</v>
      </c>
      <c r="G88" s="412">
        <v>213967</v>
      </c>
      <c r="H88" s="412">
        <v>207170</v>
      </c>
    </row>
    <row r="89" spans="1:8" s="189" customFormat="1" ht="12.75" customHeight="1" x14ac:dyDescent="0.2">
      <c r="A89" s="411">
        <v>605</v>
      </c>
      <c r="B89" s="314" t="s">
        <v>786</v>
      </c>
      <c r="C89" s="412">
        <v>64717</v>
      </c>
      <c r="D89" s="412">
        <v>55749</v>
      </c>
      <c r="E89" s="412">
        <v>56482</v>
      </c>
      <c r="F89" s="412">
        <v>270506</v>
      </c>
      <c r="G89" s="412">
        <v>207490</v>
      </c>
      <c r="H89" s="412">
        <v>211628</v>
      </c>
    </row>
    <row r="90" spans="1:8" s="189" customFormat="1" ht="12.75" customHeight="1" x14ac:dyDescent="0.2">
      <c r="A90" s="411">
        <v>606</v>
      </c>
      <c r="B90" s="314" t="s">
        <v>787</v>
      </c>
      <c r="C90" s="412">
        <v>3343</v>
      </c>
      <c r="D90" s="412">
        <v>2820</v>
      </c>
      <c r="E90" s="412">
        <v>3749</v>
      </c>
      <c r="F90" s="412">
        <v>9331</v>
      </c>
      <c r="G90" s="412">
        <v>8562</v>
      </c>
      <c r="H90" s="412">
        <v>9178</v>
      </c>
    </row>
    <row r="91" spans="1:8" s="189" customFormat="1" ht="12.75" customHeight="1" x14ac:dyDescent="0.2">
      <c r="A91" s="411">
        <v>607</v>
      </c>
      <c r="B91" s="314" t="s">
        <v>788</v>
      </c>
      <c r="C91" s="412">
        <v>2847881</v>
      </c>
      <c r="D91" s="412">
        <v>2729168</v>
      </c>
      <c r="E91" s="412">
        <v>2761577</v>
      </c>
      <c r="F91" s="412">
        <v>1344611</v>
      </c>
      <c r="G91" s="412">
        <v>1277226</v>
      </c>
      <c r="H91" s="412">
        <v>1276676</v>
      </c>
    </row>
    <row r="92" spans="1:8" s="189" customFormat="1" ht="12.75" customHeight="1" x14ac:dyDescent="0.2">
      <c r="A92" s="411">
        <v>608</v>
      </c>
      <c r="B92" s="314" t="s">
        <v>521</v>
      </c>
      <c r="C92" s="412">
        <v>5075487</v>
      </c>
      <c r="D92" s="412">
        <v>5002392</v>
      </c>
      <c r="E92" s="412">
        <v>5060589</v>
      </c>
      <c r="F92" s="412">
        <v>3064331</v>
      </c>
      <c r="G92" s="412">
        <v>2808573</v>
      </c>
      <c r="H92" s="412">
        <v>2809600</v>
      </c>
    </row>
    <row r="93" spans="1:8" s="189" customFormat="1" ht="12.75" customHeight="1" x14ac:dyDescent="0.2">
      <c r="A93" s="411">
        <v>609</v>
      </c>
      <c r="B93" s="314" t="s">
        <v>759</v>
      </c>
      <c r="C93" s="412">
        <v>309331</v>
      </c>
      <c r="D93" s="412">
        <v>250714</v>
      </c>
      <c r="E93" s="412">
        <v>250244</v>
      </c>
      <c r="F93" s="412">
        <v>942086</v>
      </c>
      <c r="G93" s="412">
        <v>805230</v>
      </c>
      <c r="H93" s="412">
        <v>776205</v>
      </c>
    </row>
    <row r="94" spans="1:8" s="189" customFormat="1" ht="12.75" customHeight="1" x14ac:dyDescent="0.2">
      <c r="A94" s="411">
        <v>611</v>
      </c>
      <c r="B94" s="314" t="s">
        <v>760</v>
      </c>
      <c r="C94" s="412">
        <v>1343566</v>
      </c>
      <c r="D94" s="412">
        <v>1346457</v>
      </c>
      <c r="E94" s="412">
        <v>1387782</v>
      </c>
      <c r="F94" s="412">
        <v>147719</v>
      </c>
      <c r="G94" s="412">
        <v>146576</v>
      </c>
      <c r="H94" s="412">
        <v>156379</v>
      </c>
    </row>
    <row r="95" spans="1:8" s="189" customFormat="1" ht="12.75" customHeight="1" x14ac:dyDescent="0.2">
      <c r="A95" s="411">
        <v>612</v>
      </c>
      <c r="B95" s="314" t="s">
        <v>761</v>
      </c>
      <c r="C95" s="412">
        <v>4255965</v>
      </c>
      <c r="D95" s="412">
        <v>4032543</v>
      </c>
      <c r="E95" s="412">
        <v>3976186</v>
      </c>
      <c r="F95" s="412">
        <v>1547317</v>
      </c>
      <c r="G95" s="412">
        <v>1562728</v>
      </c>
      <c r="H95" s="412">
        <v>1509507</v>
      </c>
    </row>
    <row r="96" spans="1:8" s="189" customFormat="1" ht="12.75" customHeight="1" x14ac:dyDescent="0.2">
      <c r="A96" s="411">
        <v>641</v>
      </c>
      <c r="B96" s="314" t="s">
        <v>762</v>
      </c>
      <c r="C96" s="412">
        <v>846514</v>
      </c>
      <c r="D96" s="412">
        <v>771910</v>
      </c>
      <c r="E96" s="412">
        <v>960387</v>
      </c>
      <c r="F96" s="412">
        <v>333385</v>
      </c>
      <c r="G96" s="412">
        <v>308942</v>
      </c>
      <c r="H96" s="412">
        <v>266650</v>
      </c>
    </row>
    <row r="97" spans="1:8" s="189" customFormat="1" ht="12.75" customHeight="1" x14ac:dyDescent="0.2">
      <c r="A97" s="411">
        <v>642</v>
      </c>
      <c r="B97" s="314" t="s">
        <v>763</v>
      </c>
      <c r="C97" s="412">
        <v>6674261</v>
      </c>
      <c r="D97" s="412">
        <v>5792820</v>
      </c>
      <c r="E97" s="412">
        <v>5676756</v>
      </c>
      <c r="F97" s="412">
        <v>2549672</v>
      </c>
      <c r="G97" s="412">
        <v>2150595</v>
      </c>
      <c r="H97" s="412">
        <v>1772181</v>
      </c>
    </row>
    <row r="98" spans="1:8" s="189" customFormat="1" ht="12.75" customHeight="1" x14ac:dyDescent="0.2">
      <c r="A98" s="411">
        <v>643</v>
      </c>
      <c r="B98" s="314" t="s">
        <v>764</v>
      </c>
      <c r="C98" s="412">
        <v>1432177</v>
      </c>
      <c r="D98" s="412">
        <v>1205776</v>
      </c>
      <c r="E98" s="412">
        <v>1178154</v>
      </c>
      <c r="F98" s="412">
        <v>2667436</v>
      </c>
      <c r="G98" s="412">
        <v>1985472</v>
      </c>
      <c r="H98" s="412">
        <v>1786502</v>
      </c>
    </row>
    <row r="99" spans="1:8" s="189" customFormat="1" ht="12.75" customHeight="1" x14ac:dyDescent="0.2">
      <c r="A99" s="411">
        <v>644</v>
      </c>
      <c r="B99" s="314" t="s">
        <v>765</v>
      </c>
      <c r="C99" s="412">
        <v>2589612</v>
      </c>
      <c r="D99" s="412">
        <v>1924687</v>
      </c>
      <c r="E99" s="412">
        <v>1666927</v>
      </c>
      <c r="F99" s="412">
        <v>1781396</v>
      </c>
      <c r="G99" s="412">
        <v>1410153</v>
      </c>
      <c r="H99" s="412">
        <v>1173497</v>
      </c>
    </row>
    <row r="100" spans="1:8" s="189" customFormat="1" ht="12.75" customHeight="1" x14ac:dyDescent="0.2">
      <c r="A100" s="411">
        <v>645</v>
      </c>
      <c r="B100" s="314" t="s">
        <v>186</v>
      </c>
      <c r="C100" s="412">
        <v>3123596</v>
      </c>
      <c r="D100" s="412">
        <v>3100793</v>
      </c>
      <c r="E100" s="412">
        <v>3096431</v>
      </c>
      <c r="F100" s="412">
        <v>5816500</v>
      </c>
      <c r="G100" s="412">
        <v>5331772</v>
      </c>
      <c r="H100" s="412">
        <v>5080315</v>
      </c>
    </row>
    <row r="101" spans="1:8" s="189" customFormat="1" ht="12.75" customHeight="1" x14ac:dyDescent="0.2">
      <c r="A101" s="411">
        <v>646</v>
      </c>
      <c r="B101" s="314" t="s">
        <v>187</v>
      </c>
      <c r="C101" s="412">
        <v>1499250</v>
      </c>
      <c r="D101" s="412">
        <v>1462234</v>
      </c>
      <c r="E101" s="412">
        <v>1473615</v>
      </c>
      <c r="F101" s="412">
        <v>8528752</v>
      </c>
      <c r="G101" s="412">
        <v>7937154</v>
      </c>
      <c r="H101" s="412">
        <v>7290274</v>
      </c>
    </row>
    <row r="102" spans="1:8" s="189" customFormat="1" ht="12.75" customHeight="1" x14ac:dyDescent="0.2">
      <c r="A102" s="411">
        <v>647</v>
      </c>
      <c r="B102" s="314" t="s">
        <v>188</v>
      </c>
      <c r="C102" s="412">
        <v>94141</v>
      </c>
      <c r="D102" s="412">
        <v>118912</v>
      </c>
      <c r="E102" s="412">
        <v>85739</v>
      </c>
      <c r="F102" s="412">
        <v>1485737</v>
      </c>
      <c r="G102" s="412">
        <v>1405123</v>
      </c>
      <c r="H102" s="412">
        <v>975380</v>
      </c>
    </row>
    <row r="103" spans="1:8" s="189" customFormat="1" ht="12.75" customHeight="1" x14ac:dyDescent="0.2">
      <c r="A103" s="411">
        <v>648</v>
      </c>
      <c r="B103" s="314" t="s">
        <v>630</v>
      </c>
      <c r="C103" s="412">
        <v>194170</v>
      </c>
      <c r="D103" s="412">
        <v>174495</v>
      </c>
      <c r="E103" s="412">
        <v>171452</v>
      </c>
      <c r="F103" s="412">
        <v>328792</v>
      </c>
      <c r="G103" s="412">
        <v>278983</v>
      </c>
      <c r="H103" s="412">
        <v>297826</v>
      </c>
    </row>
    <row r="104" spans="1:8" s="189" customFormat="1" ht="12.75" customHeight="1" x14ac:dyDescent="0.2">
      <c r="A104" s="411">
        <v>649</v>
      </c>
      <c r="B104" s="314" t="s">
        <v>631</v>
      </c>
      <c r="C104" s="412">
        <v>23169</v>
      </c>
      <c r="D104" s="412">
        <v>19526</v>
      </c>
      <c r="E104" s="412">
        <v>20618</v>
      </c>
      <c r="F104" s="412">
        <v>425897</v>
      </c>
      <c r="G104" s="412">
        <v>325714</v>
      </c>
      <c r="H104" s="412">
        <v>346865</v>
      </c>
    </row>
    <row r="105" spans="1:8" s="189" customFormat="1" ht="12.75" customHeight="1" x14ac:dyDescent="0.2">
      <c r="A105" s="411">
        <v>650</v>
      </c>
      <c r="B105" s="314" t="s">
        <v>1109</v>
      </c>
      <c r="C105" s="412">
        <v>498122</v>
      </c>
      <c r="D105" s="412">
        <v>457215</v>
      </c>
      <c r="E105" s="412">
        <v>458714</v>
      </c>
      <c r="F105" s="412">
        <v>833614</v>
      </c>
      <c r="G105" s="412">
        <v>736412</v>
      </c>
      <c r="H105" s="412">
        <v>716794</v>
      </c>
    </row>
    <row r="106" spans="1:8" s="189" customFormat="1" ht="12.75" customHeight="1" x14ac:dyDescent="0.2">
      <c r="A106" s="411">
        <v>656</v>
      </c>
      <c r="B106" s="314" t="s">
        <v>296</v>
      </c>
      <c r="C106" s="412">
        <v>8477</v>
      </c>
      <c r="D106" s="412">
        <v>6934</v>
      </c>
      <c r="E106" s="412">
        <v>7755</v>
      </c>
      <c r="F106" s="412">
        <v>872886</v>
      </c>
      <c r="G106" s="412">
        <v>1008989</v>
      </c>
      <c r="H106" s="412">
        <v>896101</v>
      </c>
    </row>
    <row r="107" spans="1:8" s="189" customFormat="1" ht="12.75" customHeight="1" x14ac:dyDescent="0.2">
      <c r="A107" s="411">
        <v>659</v>
      </c>
      <c r="B107" s="314" t="s">
        <v>297</v>
      </c>
      <c r="C107" s="412">
        <v>130837</v>
      </c>
      <c r="D107" s="412">
        <v>125754</v>
      </c>
      <c r="E107" s="412">
        <v>122799</v>
      </c>
      <c r="F107" s="412">
        <v>914104</v>
      </c>
      <c r="G107" s="412">
        <v>837719</v>
      </c>
      <c r="H107" s="412">
        <v>702857</v>
      </c>
    </row>
    <row r="108" spans="1:8" s="189" customFormat="1" ht="12.75" customHeight="1" x14ac:dyDescent="0.2">
      <c r="A108" s="411">
        <v>661</v>
      </c>
      <c r="B108" s="314" t="s">
        <v>405</v>
      </c>
      <c r="C108" s="412">
        <v>847080</v>
      </c>
      <c r="D108" s="412">
        <v>750748</v>
      </c>
      <c r="E108" s="412">
        <v>810546</v>
      </c>
      <c r="F108" s="412">
        <v>889265</v>
      </c>
      <c r="G108" s="412">
        <v>856771</v>
      </c>
      <c r="H108" s="412">
        <v>827119</v>
      </c>
    </row>
    <row r="109" spans="1:8" s="189" customFormat="1" ht="12.75" customHeight="1" x14ac:dyDescent="0.2">
      <c r="A109" s="411">
        <v>665</v>
      </c>
      <c r="B109" s="314" t="s">
        <v>849</v>
      </c>
      <c r="C109" s="412">
        <v>4238405</v>
      </c>
      <c r="D109" s="412">
        <v>3169019</v>
      </c>
      <c r="E109" s="412">
        <v>2783636</v>
      </c>
      <c r="F109" s="412">
        <v>1334457</v>
      </c>
      <c r="G109" s="412">
        <v>834165</v>
      </c>
      <c r="H109" s="412">
        <v>572645</v>
      </c>
    </row>
    <row r="110" spans="1:8" s="189" customFormat="1" ht="12.75" customHeight="1" x14ac:dyDescent="0.2">
      <c r="A110" s="411">
        <v>667</v>
      </c>
      <c r="B110" s="314" t="s">
        <v>753</v>
      </c>
      <c r="C110" s="412">
        <v>2041057</v>
      </c>
      <c r="D110" s="412">
        <v>2146226</v>
      </c>
      <c r="E110" s="412">
        <v>2394766</v>
      </c>
      <c r="F110" s="412">
        <v>581910</v>
      </c>
      <c r="G110" s="412">
        <v>551045</v>
      </c>
      <c r="H110" s="412">
        <v>502120</v>
      </c>
    </row>
    <row r="111" spans="1:8" s="189" customFormat="1" ht="12.75" customHeight="1" x14ac:dyDescent="0.2">
      <c r="A111" s="411">
        <v>669</v>
      </c>
      <c r="B111" s="314" t="s">
        <v>754</v>
      </c>
      <c r="C111" s="412">
        <v>39077205</v>
      </c>
      <c r="D111" s="412">
        <v>35967987</v>
      </c>
      <c r="E111" s="412">
        <v>40931918</v>
      </c>
      <c r="F111" s="412">
        <v>27485180</v>
      </c>
      <c r="G111" s="412">
        <v>28161357</v>
      </c>
      <c r="H111" s="412">
        <v>29515050</v>
      </c>
    </row>
    <row r="112" spans="1:8" s="189" customFormat="1" ht="12.75" customHeight="1" x14ac:dyDescent="0.2">
      <c r="A112" s="411">
        <v>671</v>
      </c>
      <c r="B112" s="314" t="s">
        <v>1236</v>
      </c>
      <c r="C112" s="412">
        <v>1979846</v>
      </c>
      <c r="D112" s="412">
        <v>1891122</v>
      </c>
      <c r="E112" s="412">
        <v>1939160</v>
      </c>
      <c r="F112" s="412">
        <v>1238215</v>
      </c>
      <c r="G112" s="412">
        <v>1411818</v>
      </c>
      <c r="H112" s="412">
        <v>1469550</v>
      </c>
    </row>
    <row r="113" spans="1:8" s="189" customFormat="1" ht="12.75" customHeight="1" x14ac:dyDescent="0.2">
      <c r="A113" s="411">
        <v>673</v>
      </c>
      <c r="B113" s="314" t="s">
        <v>1164</v>
      </c>
      <c r="C113" s="412">
        <v>5444205</v>
      </c>
      <c r="D113" s="412">
        <v>5039796</v>
      </c>
      <c r="E113" s="412">
        <v>4910833</v>
      </c>
      <c r="F113" s="412">
        <v>1482199</v>
      </c>
      <c r="G113" s="412">
        <v>1461182</v>
      </c>
      <c r="H113" s="412">
        <v>1368086</v>
      </c>
    </row>
    <row r="114" spans="1:8" s="189" customFormat="1" ht="12.75" customHeight="1" x14ac:dyDescent="0.2">
      <c r="A114" s="411">
        <v>679</v>
      </c>
      <c r="B114" s="314" t="s">
        <v>1237</v>
      </c>
      <c r="C114" s="412">
        <v>7942280</v>
      </c>
      <c r="D114" s="412">
        <v>7465965</v>
      </c>
      <c r="E114" s="412">
        <v>7948848</v>
      </c>
      <c r="F114" s="412">
        <v>5628160</v>
      </c>
      <c r="G114" s="412">
        <v>5724064</v>
      </c>
      <c r="H114" s="412">
        <v>5722859</v>
      </c>
    </row>
    <row r="115" spans="1:8" s="189" customFormat="1" ht="12.75" customHeight="1" x14ac:dyDescent="0.2">
      <c r="A115" s="411">
        <v>683</v>
      </c>
      <c r="B115" s="314" t="s">
        <v>1238</v>
      </c>
      <c r="C115" s="412">
        <v>2806</v>
      </c>
      <c r="D115" s="412">
        <v>2711</v>
      </c>
      <c r="E115" s="412">
        <v>2102</v>
      </c>
      <c r="F115" s="412">
        <v>4609878</v>
      </c>
      <c r="G115" s="412">
        <v>4737941</v>
      </c>
      <c r="H115" s="412">
        <v>4260474</v>
      </c>
    </row>
    <row r="116" spans="1:8" s="189" customFormat="1" ht="12.75" customHeight="1" x14ac:dyDescent="0.2">
      <c r="A116" s="411">
        <v>690</v>
      </c>
      <c r="B116" s="314" t="s">
        <v>873</v>
      </c>
      <c r="C116" s="412">
        <v>699140</v>
      </c>
      <c r="D116" s="412">
        <v>1148055</v>
      </c>
      <c r="E116" s="412">
        <v>1103607</v>
      </c>
      <c r="F116" s="412">
        <v>9146815</v>
      </c>
      <c r="G116" s="412">
        <v>8501857</v>
      </c>
      <c r="H116" s="412">
        <v>8256074</v>
      </c>
    </row>
    <row r="117" spans="1:8" s="189" customFormat="1" ht="12.75" customHeight="1" x14ac:dyDescent="0.2">
      <c r="A117" s="411">
        <v>701</v>
      </c>
      <c r="B117" s="314" t="s">
        <v>552</v>
      </c>
      <c r="C117" s="412">
        <v>100412</v>
      </c>
      <c r="D117" s="412">
        <v>101017</v>
      </c>
      <c r="E117" s="412">
        <v>105318</v>
      </c>
      <c r="F117" s="412">
        <v>768123</v>
      </c>
      <c r="G117" s="412">
        <v>760388</v>
      </c>
      <c r="H117" s="412">
        <v>770575</v>
      </c>
    </row>
    <row r="118" spans="1:8" s="189" customFormat="1" ht="12.75" customHeight="1" x14ac:dyDescent="0.2">
      <c r="A118" s="411">
        <v>702</v>
      </c>
      <c r="B118" s="314" t="s">
        <v>553</v>
      </c>
      <c r="C118" s="412">
        <v>154728</v>
      </c>
      <c r="D118" s="412">
        <v>150419</v>
      </c>
      <c r="E118" s="412">
        <v>149257</v>
      </c>
      <c r="F118" s="412">
        <v>1092862</v>
      </c>
      <c r="G118" s="412">
        <v>1063255</v>
      </c>
      <c r="H118" s="412">
        <v>1061924</v>
      </c>
    </row>
    <row r="119" spans="1:8" s="189" customFormat="1" ht="12.75" customHeight="1" x14ac:dyDescent="0.2">
      <c r="A119" s="411">
        <v>703</v>
      </c>
      <c r="B119" s="314" t="s">
        <v>991</v>
      </c>
      <c r="C119" s="412">
        <v>8233</v>
      </c>
      <c r="D119" s="412">
        <v>6480</v>
      </c>
      <c r="E119" s="412">
        <v>6153</v>
      </c>
      <c r="F119" s="412">
        <v>256457</v>
      </c>
      <c r="G119" s="412">
        <v>215122</v>
      </c>
      <c r="H119" s="412">
        <v>206274</v>
      </c>
    </row>
    <row r="120" spans="1:8" s="413" customFormat="1" ht="12.75" customHeight="1" x14ac:dyDescent="0.2">
      <c r="A120" s="411">
        <v>704</v>
      </c>
      <c r="B120" s="314" t="s">
        <v>992</v>
      </c>
      <c r="C120" s="412">
        <v>75660</v>
      </c>
      <c r="D120" s="412">
        <v>71864</v>
      </c>
      <c r="E120" s="412">
        <v>75893</v>
      </c>
      <c r="F120" s="412">
        <v>723553</v>
      </c>
      <c r="G120" s="412">
        <v>665438</v>
      </c>
      <c r="H120" s="412">
        <v>672463</v>
      </c>
    </row>
    <row r="121" spans="1:8" s="189" customFormat="1" ht="12.75" customHeight="1" x14ac:dyDescent="0.2">
      <c r="A121" s="411">
        <v>705</v>
      </c>
      <c r="B121" s="314" t="s">
        <v>993</v>
      </c>
      <c r="C121" s="412">
        <v>22606</v>
      </c>
      <c r="D121" s="412">
        <v>21005</v>
      </c>
      <c r="E121" s="412">
        <v>17672</v>
      </c>
      <c r="F121" s="412">
        <v>142732</v>
      </c>
      <c r="G121" s="412">
        <v>122352</v>
      </c>
      <c r="H121" s="412">
        <v>110200</v>
      </c>
    </row>
    <row r="122" spans="1:8" s="189" customFormat="1" ht="12.75" customHeight="1" x14ac:dyDescent="0.2">
      <c r="A122" s="411">
        <v>706</v>
      </c>
      <c r="B122" s="314" t="s">
        <v>994</v>
      </c>
      <c r="C122" s="412">
        <v>43408</v>
      </c>
      <c r="D122" s="412">
        <v>37425</v>
      </c>
      <c r="E122" s="412">
        <v>38072</v>
      </c>
      <c r="F122" s="412">
        <v>702016</v>
      </c>
      <c r="G122" s="412">
        <v>644285</v>
      </c>
      <c r="H122" s="412">
        <v>668493</v>
      </c>
    </row>
    <row r="123" spans="1:8" s="189" customFormat="1" ht="12.75" customHeight="1" x14ac:dyDescent="0.2">
      <c r="A123" s="411">
        <v>707</v>
      </c>
      <c r="B123" s="314" t="s">
        <v>995</v>
      </c>
      <c r="C123" s="412">
        <v>1582</v>
      </c>
      <c r="D123" s="412">
        <v>1404</v>
      </c>
      <c r="E123" s="412">
        <v>1382</v>
      </c>
      <c r="F123" s="412">
        <v>61330</v>
      </c>
      <c r="G123" s="412">
        <v>59416</v>
      </c>
      <c r="H123" s="412">
        <v>53636</v>
      </c>
    </row>
    <row r="124" spans="1:8" s="189" customFormat="1" ht="12.75" customHeight="1" x14ac:dyDescent="0.2">
      <c r="A124" s="411">
        <v>708</v>
      </c>
      <c r="B124" s="314" t="s">
        <v>996</v>
      </c>
      <c r="C124" s="412">
        <v>10539875</v>
      </c>
      <c r="D124" s="412">
        <v>10341467</v>
      </c>
      <c r="E124" s="412">
        <v>10028357</v>
      </c>
      <c r="F124" s="412">
        <v>7648235</v>
      </c>
      <c r="G124" s="412">
        <v>7412660</v>
      </c>
      <c r="H124" s="412">
        <v>7114753</v>
      </c>
    </row>
    <row r="125" spans="1:8" s="189" customFormat="1" ht="12.75" customHeight="1" x14ac:dyDescent="0.2">
      <c r="A125" s="411">
        <v>709</v>
      </c>
      <c r="B125" s="314" t="s">
        <v>77</v>
      </c>
      <c r="C125" s="412">
        <v>3198290</v>
      </c>
      <c r="D125" s="412">
        <v>3141442</v>
      </c>
      <c r="E125" s="412">
        <v>3009322</v>
      </c>
      <c r="F125" s="412">
        <v>1800480</v>
      </c>
      <c r="G125" s="412">
        <v>1764196</v>
      </c>
      <c r="H125" s="412">
        <v>1716379</v>
      </c>
    </row>
    <row r="126" spans="1:8" s="189" customFormat="1" ht="12.75" customHeight="1" x14ac:dyDescent="0.2">
      <c r="A126" s="411">
        <v>711</v>
      </c>
      <c r="B126" s="314" t="s">
        <v>78</v>
      </c>
      <c r="C126" s="412">
        <v>1592903</v>
      </c>
      <c r="D126" s="412">
        <v>1419439</v>
      </c>
      <c r="E126" s="412">
        <v>1366814</v>
      </c>
      <c r="F126" s="412">
        <v>1520304</v>
      </c>
      <c r="G126" s="412">
        <v>1384075</v>
      </c>
      <c r="H126" s="412">
        <v>1387972</v>
      </c>
    </row>
    <row r="127" spans="1:8" s="189" customFormat="1" ht="12.75" customHeight="1" x14ac:dyDescent="0.2">
      <c r="A127" s="411">
        <v>732</v>
      </c>
      <c r="B127" s="314" t="s">
        <v>79</v>
      </c>
      <c r="C127" s="412">
        <v>9272811</v>
      </c>
      <c r="D127" s="412">
        <v>9275470</v>
      </c>
      <c r="E127" s="412">
        <v>9392639</v>
      </c>
      <c r="F127" s="412">
        <v>15545670</v>
      </c>
      <c r="G127" s="412">
        <v>15564644</v>
      </c>
      <c r="H127" s="412">
        <v>15607694</v>
      </c>
    </row>
    <row r="128" spans="1:8" s="189" customFormat="1" ht="12.75" customHeight="1" x14ac:dyDescent="0.2">
      <c r="A128" s="411">
        <v>734</v>
      </c>
      <c r="B128" s="314" t="s">
        <v>80</v>
      </c>
      <c r="C128" s="412">
        <v>1181265</v>
      </c>
      <c r="D128" s="412">
        <v>1103506</v>
      </c>
      <c r="E128" s="412">
        <v>1168286</v>
      </c>
      <c r="F128" s="412">
        <v>4892904</v>
      </c>
      <c r="G128" s="412">
        <v>5095088</v>
      </c>
      <c r="H128" s="412">
        <v>5425156</v>
      </c>
    </row>
    <row r="129" spans="1:8" s="189" customFormat="1" ht="12.75" customHeight="1" x14ac:dyDescent="0.2">
      <c r="A129" s="411">
        <v>736</v>
      </c>
      <c r="B129" s="314" t="s">
        <v>81</v>
      </c>
      <c r="C129" s="412">
        <v>601043</v>
      </c>
      <c r="D129" s="412">
        <v>552001</v>
      </c>
      <c r="E129" s="412">
        <v>547159</v>
      </c>
      <c r="F129" s="412">
        <v>1022879</v>
      </c>
      <c r="G129" s="412">
        <v>1003021</v>
      </c>
      <c r="H129" s="412">
        <v>1011319</v>
      </c>
    </row>
    <row r="130" spans="1:8" s="189" customFormat="1" ht="12.75" customHeight="1" x14ac:dyDescent="0.2">
      <c r="A130" s="411">
        <v>738</v>
      </c>
      <c r="B130" s="314" t="s">
        <v>1112</v>
      </c>
      <c r="C130" s="412">
        <v>80184</v>
      </c>
      <c r="D130" s="412">
        <v>81821</v>
      </c>
      <c r="E130" s="412">
        <v>77437</v>
      </c>
      <c r="F130" s="412">
        <v>319938</v>
      </c>
      <c r="G130" s="412">
        <v>352181</v>
      </c>
      <c r="H130" s="412">
        <v>315116</v>
      </c>
    </row>
    <row r="131" spans="1:8" s="189" customFormat="1" ht="12.75" customHeight="1" x14ac:dyDescent="0.2">
      <c r="A131" s="411">
        <v>740</v>
      </c>
      <c r="B131" s="314" t="s">
        <v>1400</v>
      </c>
      <c r="C131" s="412">
        <v>469278</v>
      </c>
      <c r="D131" s="412">
        <v>408267</v>
      </c>
      <c r="E131" s="412">
        <v>428319</v>
      </c>
      <c r="F131" s="412">
        <v>10221327</v>
      </c>
      <c r="G131" s="412">
        <v>9739363</v>
      </c>
      <c r="H131" s="412">
        <v>9517413</v>
      </c>
    </row>
    <row r="132" spans="1:8" s="189" customFormat="1" ht="12.75" customHeight="1" x14ac:dyDescent="0.2">
      <c r="A132" s="411">
        <v>749</v>
      </c>
      <c r="B132" s="314" t="s">
        <v>1401</v>
      </c>
      <c r="C132" s="412">
        <v>10487998</v>
      </c>
      <c r="D132" s="412">
        <v>9970379</v>
      </c>
      <c r="E132" s="412">
        <v>10386307</v>
      </c>
      <c r="F132" s="412">
        <v>17926575</v>
      </c>
      <c r="G132" s="412">
        <v>17762132</v>
      </c>
      <c r="H132" s="412">
        <v>17021228</v>
      </c>
    </row>
    <row r="133" spans="1:8" s="189" customFormat="1" ht="12.75" customHeight="1" x14ac:dyDescent="0.2">
      <c r="A133" s="411">
        <v>751</v>
      </c>
      <c r="B133" s="314" t="s">
        <v>267</v>
      </c>
      <c r="C133" s="412">
        <v>2563814</v>
      </c>
      <c r="D133" s="412">
        <v>2279141</v>
      </c>
      <c r="E133" s="412">
        <v>2185421</v>
      </c>
      <c r="F133" s="412">
        <v>4115546</v>
      </c>
      <c r="G133" s="412">
        <v>3649902</v>
      </c>
      <c r="H133" s="412">
        <v>3459795</v>
      </c>
    </row>
    <row r="134" spans="1:8" s="189" customFormat="1" ht="12.75" customHeight="1" x14ac:dyDescent="0.2">
      <c r="A134" s="411">
        <v>753</v>
      </c>
      <c r="B134" s="314" t="s">
        <v>268</v>
      </c>
      <c r="C134" s="412">
        <v>5024910</v>
      </c>
      <c r="D134" s="412">
        <v>4422491</v>
      </c>
      <c r="E134" s="412">
        <v>4208249</v>
      </c>
      <c r="F134" s="412">
        <v>4813079</v>
      </c>
      <c r="G134" s="412">
        <v>4145166</v>
      </c>
      <c r="H134" s="412">
        <v>3712087</v>
      </c>
    </row>
    <row r="135" spans="1:8" s="189" customFormat="1" ht="12.75" customHeight="1" x14ac:dyDescent="0.2">
      <c r="A135" s="411">
        <v>755</v>
      </c>
      <c r="B135" s="314" t="s">
        <v>269</v>
      </c>
      <c r="C135" s="412">
        <v>14162160</v>
      </c>
      <c r="D135" s="412">
        <v>13241147</v>
      </c>
      <c r="E135" s="412">
        <v>13255517</v>
      </c>
      <c r="F135" s="412">
        <v>12506117</v>
      </c>
      <c r="G135" s="412">
        <v>11422609</v>
      </c>
      <c r="H135" s="412">
        <v>10771079</v>
      </c>
    </row>
    <row r="136" spans="1:8" s="189" customFormat="1" ht="12.75" customHeight="1" x14ac:dyDescent="0.2">
      <c r="A136" s="411">
        <v>757</v>
      </c>
      <c r="B136" s="314" t="s">
        <v>270</v>
      </c>
      <c r="C136" s="412">
        <v>2378828</v>
      </c>
      <c r="D136" s="412">
        <v>2250394</v>
      </c>
      <c r="E136" s="412">
        <v>2280179</v>
      </c>
      <c r="F136" s="412">
        <v>2373552</v>
      </c>
      <c r="G136" s="412">
        <v>2170601</v>
      </c>
      <c r="H136" s="412">
        <v>2087866</v>
      </c>
    </row>
    <row r="137" spans="1:8" s="189" customFormat="1" ht="12.75" customHeight="1" x14ac:dyDescent="0.2">
      <c r="A137" s="411">
        <v>759</v>
      </c>
      <c r="B137" s="314" t="s">
        <v>271</v>
      </c>
      <c r="C137" s="412">
        <v>356387</v>
      </c>
      <c r="D137" s="412">
        <v>210671</v>
      </c>
      <c r="E137" s="412">
        <v>213553</v>
      </c>
      <c r="F137" s="412">
        <v>297534</v>
      </c>
      <c r="G137" s="412">
        <v>189533</v>
      </c>
      <c r="H137" s="412">
        <v>188075</v>
      </c>
    </row>
    <row r="138" spans="1:8" s="189" customFormat="1" ht="12.75" customHeight="1" x14ac:dyDescent="0.2">
      <c r="A138" s="411">
        <v>771</v>
      </c>
      <c r="B138" s="314" t="s">
        <v>1105</v>
      </c>
      <c r="C138" s="412">
        <v>330354</v>
      </c>
      <c r="D138" s="412">
        <v>319402</v>
      </c>
      <c r="E138" s="412">
        <v>312274</v>
      </c>
      <c r="F138" s="412">
        <v>2383436</v>
      </c>
      <c r="G138" s="412">
        <v>2278746</v>
      </c>
      <c r="H138" s="412">
        <v>2115337</v>
      </c>
    </row>
    <row r="139" spans="1:8" s="189" customFormat="1" ht="12.75" customHeight="1" x14ac:dyDescent="0.2">
      <c r="A139" s="411">
        <v>772</v>
      </c>
      <c r="B139" s="314" t="s">
        <v>126</v>
      </c>
      <c r="C139" s="412">
        <v>1650875</v>
      </c>
      <c r="D139" s="412">
        <v>1528039</v>
      </c>
      <c r="E139" s="412">
        <v>1483001</v>
      </c>
      <c r="F139" s="412">
        <v>5377314</v>
      </c>
      <c r="G139" s="412">
        <v>4918406</v>
      </c>
      <c r="H139" s="412">
        <v>4684705</v>
      </c>
    </row>
    <row r="140" spans="1:8" s="189" customFormat="1" ht="12.75" customHeight="1" x14ac:dyDescent="0.2">
      <c r="A140" s="411">
        <v>779</v>
      </c>
      <c r="B140" s="314" t="s">
        <v>980</v>
      </c>
      <c r="C140" s="412">
        <v>112394</v>
      </c>
      <c r="D140" s="412">
        <v>103981</v>
      </c>
      <c r="E140" s="412">
        <v>98159</v>
      </c>
      <c r="F140" s="412">
        <v>950460</v>
      </c>
      <c r="G140" s="412">
        <v>854105</v>
      </c>
      <c r="H140" s="412">
        <v>768030</v>
      </c>
    </row>
    <row r="141" spans="1:8" s="189" customFormat="1" ht="12.75" customHeight="1" x14ac:dyDescent="0.2">
      <c r="A141" s="411">
        <v>781</v>
      </c>
      <c r="B141" s="314" t="s">
        <v>981</v>
      </c>
      <c r="C141" s="412">
        <v>752</v>
      </c>
      <c r="D141" s="412">
        <v>683</v>
      </c>
      <c r="E141" s="412">
        <v>576</v>
      </c>
      <c r="F141" s="412">
        <v>1697163</v>
      </c>
      <c r="G141" s="412">
        <v>1868985</v>
      </c>
      <c r="H141" s="412">
        <v>1750031</v>
      </c>
    </row>
    <row r="142" spans="1:8" s="189" customFormat="1" ht="12.75" customHeight="1" x14ac:dyDescent="0.2">
      <c r="A142" s="411">
        <v>790</v>
      </c>
      <c r="B142" s="314" t="s">
        <v>484</v>
      </c>
      <c r="C142" s="412">
        <v>12505</v>
      </c>
      <c r="D142" s="412">
        <v>9842</v>
      </c>
      <c r="E142" s="412">
        <v>12918</v>
      </c>
      <c r="F142" s="412">
        <v>86569</v>
      </c>
      <c r="G142" s="412">
        <v>70499</v>
      </c>
      <c r="H142" s="412">
        <v>83313</v>
      </c>
    </row>
    <row r="143" spans="1:8" s="189" customFormat="1" ht="12.75" customHeight="1" x14ac:dyDescent="0.2">
      <c r="A143" s="411">
        <v>801</v>
      </c>
      <c r="B143" s="314" t="s">
        <v>485</v>
      </c>
      <c r="C143" s="412">
        <v>254022</v>
      </c>
      <c r="D143" s="412">
        <v>219568</v>
      </c>
      <c r="E143" s="412">
        <v>245049</v>
      </c>
      <c r="F143" s="412">
        <v>5161013</v>
      </c>
      <c r="G143" s="412">
        <v>5000644</v>
      </c>
      <c r="H143" s="412">
        <v>5398917</v>
      </c>
    </row>
    <row r="144" spans="1:8" s="189" customFormat="1" ht="12.75" customHeight="1" x14ac:dyDescent="0.2">
      <c r="A144" s="411">
        <v>802</v>
      </c>
      <c r="B144" s="314" t="s">
        <v>486</v>
      </c>
      <c r="C144" s="412">
        <v>19517</v>
      </c>
      <c r="D144" s="412">
        <v>14090</v>
      </c>
      <c r="E144" s="412">
        <v>14055</v>
      </c>
      <c r="F144" s="412">
        <v>713906</v>
      </c>
      <c r="G144" s="412">
        <v>691178</v>
      </c>
      <c r="H144" s="412">
        <v>675757</v>
      </c>
    </row>
    <row r="145" spans="1:8" s="189" customFormat="1" ht="12.75" customHeight="1" x14ac:dyDescent="0.2">
      <c r="A145" s="411">
        <v>803</v>
      </c>
      <c r="B145" s="314" t="s">
        <v>806</v>
      </c>
      <c r="C145" s="412">
        <v>415526</v>
      </c>
      <c r="D145" s="412">
        <v>367735</v>
      </c>
      <c r="E145" s="412">
        <v>397096</v>
      </c>
      <c r="F145" s="412">
        <v>6991504</v>
      </c>
      <c r="G145" s="412">
        <v>6441345</v>
      </c>
      <c r="H145" s="412">
        <v>6754802</v>
      </c>
    </row>
    <row r="146" spans="1:8" s="189" customFormat="1" ht="12.75" customHeight="1" x14ac:dyDescent="0.2">
      <c r="A146" s="411">
        <v>804</v>
      </c>
      <c r="B146" s="314" t="s">
        <v>792</v>
      </c>
      <c r="C146" s="412">
        <v>202613</v>
      </c>
      <c r="D146" s="412">
        <v>179993</v>
      </c>
      <c r="E146" s="412">
        <v>192075</v>
      </c>
      <c r="F146" s="412">
        <v>4740426</v>
      </c>
      <c r="G146" s="412">
        <v>4713908</v>
      </c>
      <c r="H146" s="412">
        <v>4995781</v>
      </c>
    </row>
    <row r="147" spans="1:8" s="189" customFormat="1" ht="12.75" customHeight="1" x14ac:dyDescent="0.2">
      <c r="A147" s="411">
        <v>805</v>
      </c>
      <c r="B147" s="314" t="s">
        <v>590</v>
      </c>
      <c r="C147" s="412">
        <v>18697</v>
      </c>
      <c r="D147" s="412">
        <v>15785</v>
      </c>
      <c r="E147" s="412">
        <v>13478</v>
      </c>
      <c r="F147" s="412">
        <v>915079</v>
      </c>
      <c r="G147" s="412">
        <v>848669</v>
      </c>
      <c r="H147" s="412">
        <v>758454</v>
      </c>
    </row>
    <row r="148" spans="1:8" s="189" customFormat="1" ht="12.75" customHeight="1" x14ac:dyDescent="0.2">
      <c r="A148" s="411">
        <v>806</v>
      </c>
      <c r="B148" s="314" t="s">
        <v>911</v>
      </c>
      <c r="C148" s="412">
        <v>313599</v>
      </c>
      <c r="D148" s="412">
        <v>273815</v>
      </c>
      <c r="E148" s="412">
        <v>279472</v>
      </c>
      <c r="F148" s="412">
        <v>6840949</v>
      </c>
      <c r="G148" s="412">
        <v>6425023</v>
      </c>
      <c r="H148" s="412">
        <v>6509674</v>
      </c>
    </row>
    <row r="149" spans="1:8" s="189" customFormat="1" ht="12.75" customHeight="1" x14ac:dyDescent="0.2">
      <c r="A149" s="411">
        <v>807</v>
      </c>
      <c r="B149" s="314" t="s">
        <v>665</v>
      </c>
      <c r="C149" s="412">
        <v>42666</v>
      </c>
      <c r="D149" s="412">
        <v>30234</v>
      </c>
      <c r="E149" s="412">
        <v>30104</v>
      </c>
      <c r="F149" s="412">
        <v>1052555</v>
      </c>
      <c r="G149" s="412">
        <v>886204</v>
      </c>
      <c r="H149" s="412">
        <v>856369</v>
      </c>
    </row>
    <row r="150" spans="1:8" s="189" customFormat="1" ht="12.75" customHeight="1" x14ac:dyDescent="0.2">
      <c r="A150" s="411">
        <v>808</v>
      </c>
      <c r="B150" s="314" t="s">
        <v>385</v>
      </c>
      <c r="C150" s="412">
        <v>19312</v>
      </c>
      <c r="D150" s="412">
        <v>17948</v>
      </c>
      <c r="E150" s="412">
        <v>17751</v>
      </c>
      <c r="F150" s="412">
        <v>417607</v>
      </c>
      <c r="G150" s="412">
        <v>402478</v>
      </c>
      <c r="H150" s="412">
        <v>412984</v>
      </c>
    </row>
    <row r="151" spans="1:8" s="189" customFormat="1" ht="12.75" customHeight="1" x14ac:dyDescent="0.2">
      <c r="A151" s="411">
        <v>809</v>
      </c>
      <c r="B151" s="314" t="s">
        <v>666</v>
      </c>
      <c r="C151" s="412">
        <v>1148098</v>
      </c>
      <c r="D151" s="412">
        <v>1058528</v>
      </c>
      <c r="E151" s="412">
        <v>1081719</v>
      </c>
      <c r="F151" s="412">
        <v>6450463</v>
      </c>
      <c r="G151" s="412">
        <v>6065504</v>
      </c>
      <c r="H151" s="412">
        <v>6162878</v>
      </c>
    </row>
    <row r="152" spans="1:8" s="189" customFormat="1" ht="12.75" customHeight="1" x14ac:dyDescent="0.2">
      <c r="A152" s="411">
        <v>810</v>
      </c>
      <c r="B152" s="314" t="s">
        <v>667</v>
      </c>
      <c r="C152" s="412">
        <v>1209</v>
      </c>
      <c r="D152" s="412">
        <v>1092</v>
      </c>
      <c r="E152" s="412">
        <v>942</v>
      </c>
      <c r="F152" s="412">
        <v>86294</v>
      </c>
      <c r="G152" s="412">
        <v>79162</v>
      </c>
      <c r="H152" s="412">
        <v>77809</v>
      </c>
    </row>
    <row r="153" spans="1:8" s="189" customFormat="1" ht="12.75" customHeight="1" x14ac:dyDescent="0.2">
      <c r="A153" s="411">
        <v>811</v>
      </c>
      <c r="B153" s="314" t="s">
        <v>384</v>
      </c>
      <c r="C153" s="412">
        <v>392099</v>
      </c>
      <c r="D153" s="412">
        <v>346949</v>
      </c>
      <c r="E153" s="412">
        <v>362413</v>
      </c>
      <c r="F153" s="412">
        <v>6775017</v>
      </c>
      <c r="G153" s="412">
        <v>6727124</v>
      </c>
      <c r="H153" s="412">
        <v>7123922</v>
      </c>
    </row>
    <row r="154" spans="1:8" s="189" customFormat="1" ht="12.75" customHeight="1" x14ac:dyDescent="0.2">
      <c r="A154" s="411">
        <v>812</v>
      </c>
      <c r="B154" s="314" t="s">
        <v>812</v>
      </c>
      <c r="C154" s="412">
        <v>218803</v>
      </c>
      <c r="D154" s="412">
        <v>197414</v>
      </c>
      <c r="E154" s="412">
        <v>204832</v>
      </c>
      <c r="F154" s="412">
        <v>2871893</v>
      </c>
      <c r="G154" s="412">
        <v>2878924</v>
      </c>
      <c r="H154" s="412">
        <v>3068947</v>
      </c>
    </row>
    <row r="155" spans="1:8" s="189" customFormat="1" ht="12.75" customHeight="1" x14ac:dyDescent="0.2">
      <c r="A155" s="411">
        <v>813</v>
      </c>
      <c r="B155" s="314" t="s">
        <v>813</v>
      </c>
      <c r="C155" s="412">
        <v>1887130</v>
      </c>
      <c r="D155" s="412">
        <v>1902730</v>
      </c>
      <c r="E155" s="412">
        <v>1937883</v>
      </c>
      <c r="F155" s="412">
        <v>3835688</v>
      </c>
      <c r="G155" s="412">
        <v>4052971</v>
      </c>
      <c r="H155" s="412">
        <v>4177180</v>
      </c>
    </row>
    <row r="156" spans="1:8" s="189" customFormat="1" ht="12.75" customHeight="1" x14ac:dyDescent="0.2">
      <c r="A156" s="411">
        <v>814</v>
      </c>
      <c r="B156" s="314" t="s">
        <v>814</v>
      </c>
      <c r="C156" s="412">
        <v>550983</v>
      </c>
      <c r="D156" s="412">
        <v>513876</v>
      </c>
      <c r="E156" s="412">
        <v>477354</v>
      </c>
      <c r="F156" s="412">
        <v>1781695</v>
      </c>
      <c r="G156" s="412">
        <v>1762634</v>
      </c>
      <c r="H156" s="412">
        <v>1630601</v>
      </c>
    </row>
    <row r="157" spans="1:8" s="189" customFormat="1" ht="12.75" customHeight="1" x14ac:dyDescent="0.2">
      <c r="A157" s="411">
        <v>815</v>
      </c>
      <c r="B157" s="314" t="s">
        <v>815</v>
      </c>
      <c r="C157" s="412">
        <v>2332579</v>
      </c>
      <c r="D157" s="412">
        <v>2279957</v>
      </c>
      <c r="E157" s="412">
        <v>2306407</v>
      </c>
      <c r="F157" s="412">
        <v>2208722</v>
      </c>
      <c r="G157" s="412">
        <v>2239428</v>
      </c>
      <c r="H157" s="412">
        <v>2309713</v>
      </c>
    </row>
    <row r="158" spans="1:8" s="189" customFormat="1" ht="12.75" customHeight="1" x14ac:dyDescent="0.2">
      <c r="A158" s="411">
        <v>816</v>
      </c>
      <c r="B158" s="314" t="s">
        <v>26</v>
      </c>
      <c r="C158" s="412">
        <v>2037274</v>
      </c>
      <c r="D158" s="412">
        <v>1834201</v>
      </c>
      <c r="E158" s="412">
        <v>1877261</v>
      </c>
      <c r="F158" s="412">
        <v>10150861</v>
      </c>
      <c r="G158" s="412">
        <v>9953173</v>
      </c>
      <c r="H158" s="412">
        <v>9945274</v>
      </c>
    </row>
    <row r="159" spans="1:8" s="189" customFormat="1" ht="12.75" customHeight="1" x14ac:dyDescent="0.2">
      <c r="A159" s="411">
        <v>817</v>
      </c>
      <c r="B159" s="314" t="s">
        <v>239</v>
      </c>
      <c r="C159" s="412">
        <v>950403</v>
      </c>
      <c r="D159" s="412">
        <v>881405</v>
      </c>
      <c r="E159" s="412">
        <v>836090</v>
      </c>
      <c r="F159" s="412">
        <v>653219</v>
      </c>
      <c r="G159" s="412">
        <v>659248</v>
      </c>
      <c r="H159" s="412">
        <v>619273</v>
      </c>
    </row>
    <row r="160" spans="1:8" s="189" customFormat="1" ht="12.75" customHeight="1" x14ac:dyDescent="0.2">
      <c r="A160" s="411">
        <v>818</v>
      </c>
      <c r="B160" s="314" t="s">
        <v>240</v>
      </c>
      <c r="C160" s="412">
        <v>705098</v>
      </c>
      <c r="D160" s="412">
        <v>700187</v>
      </c>
      <c r="E160" s="412">
        <v>650849</v>
      </c>
      <c r="F160" s="412">
        <v>1497826</v>
      </c>
      <c r="G160" s="412">
        <v>1477399</v>
      </c>
      <c r="H160" s="412">
        <v>1559861</v>
      </c>
    </row>
    <row r="161" spans="1:8" s="413" customFormat="1" ht="12.75" customHeight="1" x14ac:dyDescent="0.2">
      <c r="A161" s="411">
        <v>819</v>
      </c>
      <c r="B161" s="314" t="s">
        <v>241</v>
      </c>
      <c r="C161" s="412">
        <v>1189136</v>
      </c>
      <c r="D161" s="412">
        <v>1162626</v>
      </c>
      <c r="E161" s="412">
        <v>1177543</v>
      </c>
      <c r="F161" s="412">
        <v>2345566</v>
      </c>
      <c r="G161" s="412">
        <v>2353825</v>
      </c>
      <c r="H161" s="412">
        <v>2416891</v>
      </c>
    </row>
    <row r="162" spans="1:8" s="189" customFormat="1" ht="12.75" customHeight="1" x14ac:dyDescent="0.2">
      <c r="A162" s="411">
        <v>820</v>
      </c>
      <c r="B162" s="314" t="s">
        <v>242</v>
      </c>
      <c r="C162" s="412">
        <v>257374</v>
      </c>
      <c r="D162" s="412">
        <v>237784</v>
      </c>
      <c r="E162" s="412">
        <v>230859</v>
      </c>
      <c r="F162" s="412">
        <v>3897234</v>
      </c>
      <c r="G162" s="412">
        <v>3922585</v>
      </c>
      <c r="H162" s="412">
        <v>3806098</v>
      </c>
    </row>
    <row r="163" spans="1:8" s="413" customFormat="1" ht="12.75" customHeight="1" x14ac:dyDescent="0.2">
      <c r="A163" s="411">
        <v>823</v>
      </c>
      <c r="B163" s="314" t="s">
        <v>243</v>
      </c>
      <c r="C163" s="412">
        <v>33761</v>
      </c>
      <c r="D163" s="412">
        <v>32778</v>
      </c>
      <c r="E163" s="412">
        <v>32024</v>
      </c>
      <c r="F163" s="412">
        <v>440614</v>
      </c>
      <c r="G163" s="412">
        <v>462247</v>
      </c>
      <c r="H163" s="412">
        <v>444585</v>
      </c>
    </row>
    <row r="164" spans="1:8" s="189" customFormat="1" ht="12.75" customHeight="1" x14ac:dyDescent="0.2">
      <c r="A164" s="411">
        <v>829</v>
      </c>
      <c r="B164" s="314" t="s">
        <v>71</v>
      </c>
      <c r="C164" s="412">
        <v>5965330</v>
      </c>
      <c r="D164" s="412">
        <v>5842522</v>
      </c>
      <c r="E164" s="412">
        <v>5813071</v>
      </c>
      <c r="F164" s="412">
        <v>19815629</v>
      </c>
      <c r="G164" s="412">
        <v>20079321</v>
      </c>
      <c r="H164" s="412">
        <v>20169251</v>
      </c>
    </row>
    <row r="165" spans="1:8" s="189" customFormat="1" ht="12.75" customHeight="1" x14ac:dyDescent="0.2">
      <c r="A165" s="411">
        <v>831</v>
      </c>
      <c r="B165" s="314" t="s">
        <v>1106</v>
      </c>
      <c r="C165" s="412">
        <v>296025</v>
      </c>
      <c r="D165" s="412">
        <v>266304</v>
      </c>
      <c r="E165" s="412">
        <v>284043</v>
      </c>
      <c r="F165" s="412">
        <v>597487</v>
      </c>
      <c r="G165" s="412">
        <v>561858</v>
      </c>
      <c r="H165" s="412">
        <v>588209</v>
      </c>
    </row>
    <row r="166" spans="1:8" s="189" customFormat="1" ht="12.75" customHeight="1" x14ac:dyDescent="0.2">
      <c r="A166" s="411">
        <v>832</v>
      </c>
      <c r="B166" s="314" t="s">
        <v>1107</v>
      </c>
      <c r="C166" s="412">
        <v>3710253</v>
      </c>
      <c r="D166" s="412">
        <v>3718730</v>
      </c>
      <c r="E166" s="412">
        <v>3803719</v>
      </c>
      <c r="F166" s="412">
        <v>14753652</v>
      </c>
      <c r="G166" s="412">
        <v>14945750</v>
      </c>
      <c r="H166" s="412">
        <v>15361218</v>
      </c>
    </row>
    <row r="167" spans="1:8" s="189" customFormat="1" ht="12.75" customHeight="1" x14ac:dyDescent="0.2">
      <c r="A167" s="411">
        <v>833</v>
      </c>
      <c r="B167" s="314" t="s">
        <v>1346</v>
      </c>
      <c r="C167" s="412">
        <v>70965</v>
      </c>
      <c r="D167" s="412">
        <v>63876</v>
      </c>
      <c r="E167" s="412">
        <v>56952</v>
      </c>
      <c r="F167" s="412">
        <v>699530</v>
      </c>
      <c r="G167" s="412">
        <v>706747</v>
      </c>
      <c r="H167" s="412">
        <v>681890</v>
      </c>
    </row>
    <row r="168" spans="1:8" s="189" customFormat="1" ht="12.75" customHeight="1" x14ac:dyDescent="0.2">
      <c r="A168" s="411">
        <v>834</v>
      </c>
      <c r="B168" s="314" t="s">
        <v>961</v>
      </c>
      <c r="C168" s="412">
        <v>320429</v>
      </c>
      <c r="D168" s="412">
        <v>351304</v>
      </c>
      <c r="E168" s="412">
        <v>351520</v>
      </c>
      <c r="F168" s="412">
        <v>32924120</v>
      </c>
      <c r="G168" s="412">
        <v>32687036</v>
      </c>
      <c r="H168" s="412">
        <v>32102905</v>
      </c>
    </row>
    <row r="169" spans="1:8" s="189" customFormat="1" ht="12.75" customHeight="1" x14ac:dyDescent="0.2">
      <c r="A169" s="411">
        <v>835</v>
      </c>
      <c r="B169" s="314" t="s">
        <v>1232</v>
      </c>
      <c r="C169" s="412">
        <v>437687</v>
      </c>
      <c r="D169" s="412">
        <v>440407</v>
      </c>
      <c r="E169" s="412">
        <v>481345</v>
      </c>
      <c r="F169" s="412">
        <v>3669933</v>
      </c>
      <c r="G169" s="412">
        <v>3892099</v>
      </c>
      <c r="H169" s="412">
        <v>4265133</v>
      </c>
    </row>
    <row r="170" spans="1:8" s="189" customFormat="1" ht="12.75" customHeight="1" x14ac:dyDescent="0.2">
      <c r="A170" s="411">
        <v>839</v>
      </c>
      <c r="B170" s="314" t="s">
        <v>1233</v>
      </c>
      <c r="C170" s="412">
        <v>5126196</v>
      </c>
      <c r="D170" s="412">
        <v>5025833</v>
      </c>
      <c r="E170" s="412">
        <v>4914261</v>
      </c>
      <c r="F170" s="412">
        <v>11684115</v>
      </c>
      <c r="G170" s="412">
        <v>11854343</v>
      </c>
      <c r="H170" s="412">
        <v>11951685</v>
      </c>
    </row>
    <row r="171" spans="1:8" s="189" customFormat="1" ht="12.75" customHeight="1" x14ac:dyDescent="0.2">
      <c r="A171" s="411">
        <v>841</v>
      </c>
      <c r="B171" s="314" t="s">
        <v>1234</v>
      </c>
      <c r="C171" s="412">
        <v>194087</v>
      </c>
      <c r="D171" s="412">
        <v>208260</v>
      </c>
      <c r="E171" s="412">
        <v>196179</v>
      </c>
      <c r="F171" s="412">
        <v>4547359</v>
      </c>
      <c r="G171" s="412">
        <v>3427815</v>
      </c>
      <c r="H171" s="412">
        <v>3202371</v>
      </c>
    </row>
    <row r="172" spans="1:8" s="189" customFormat="1" ht="12.75" customHeight="1" x14ac:dyDescent="0.2">
      <c r="A172" s="411">
        <v>842</v>
      </c>
      <c r="B172" s="314" t="s">
        <v>1235</v>
      </c>
      <c r="C172" s="412">
        <v>432304</v>
      </c>
      <c r="D172" s="412">
        <v>425179</v>
      </c>
      <c r="E172" s="412">
        <v>443962</v>
      </c>
      <c r="F172" s="412">
        <v>5489883</v>
      </c>
      <c r="G172" s="412">
        <v>5703478</v>
      </c>
      <c r="H172" s="412">
        <v>5926381</v>
      </c>
    </row>
    <row r="173" spans="1:8" s="189" customFormat="1" ht="12.75" customHeight="1" x14ac:dyDescent="0.2">
      <c r="A173" s="411">
        <v>843</v>
      </c>
      <c r="B173" s="314" t="s">
        <v>96</v>
      </c>
      <c r="C173" s="412">
        <v>264846</v>
      </c>
      <c r="D173" s="412">
        <v>264561</v>
      </c>
      <c r="E173" s="412">
        <v>258114</v>
      </c>
      <c r="F173" s="412">
        <v>4252725</v>
      </c>
      <c r="G173" s="412">
        <v>4338479</v>
      </c>
      <c r="H173" s="412">
        <v>4363712</v>
      </c>
    </row>
    <row r="174" spans="1:8" s="189" customFormat="1" ht="12.75" customHeight="1" x14ac:dyDescent="0.2">
      <c r="A174" s="411">
        <v>844</v>
      </c>
      <c r="B174" s="314" t="s">
        <v>97</v>
      </c>
      <c r="C174" s="412">
        <v>855817</v>
      </c>
      <c r="D174" s="412">
        <v>860754</v>
      </c>
      <c r="E174" s="412">
        <v>866499</v>
      </c>
      <c r="F174" s="412">
        <v>6903821</v>
      </c>
      <c r="G174" s="412">
        <v>7090813</v>
      </c>
      <c r="H174" s="412">
        <v>7107100</v>
      </c>
    </row>
    <row r="175" spans="1:8" s="189" customFormat="1" ht="12.75" customHeight="1" x14ac:dyDescent="0.2">
      <c r="A175" s="411">
        <v>845</v>
      </c>
      <c r="B175" s="314" t="s">
        <v>98</v>
      </c>
      <c r="C175" s="412">
        <v>633908</v>
      </c>
      <c r="D175" s="412">
        <v>672672</v>
      </c>
      <c r="E175" s="412">
        <v>679642</v>
      </c>
      <c r="F175" s="412">
        <v>3448651</v>
      </c>
      <c r="G175" s="412">
        <v>3684967</v>
      </c>
      <c r="H175" s="412">
        <v>3646703</v>
      </c>
    </row>
    <row r="176" spans="1:8" s="189" customFormat="1" ht="12.75" customHeight="1" x14ac:dyDescent="0.2">
      <c r="A176" s="411">
        <v>846</v>
      </c>
      <c r="B176" s="314" t="s">
        <v>1076</v>
      </c>
      <c r="C176" s="412">
        <v>488549</v>
      </c>
      <c r="D176" s="412">
        <v>513025</v>
      </c>
      <c r="E176" s="412">
        <v>508802</v>
      </c>
      <c r="F176" s="412">
        <v>3034099</v>
      </c>
      <c r="G176" s="412">
        <v>3337970</v>
      </c>
      <c r="H176" s="412">
        <v>3329918</v>
      </c>
    </row>
    <row r="177" spans="1:8" s="189" customFormat="1" ht="12.75" customHeight="1" x14ac:dyDescent="0.2">
      <c r="A177" s="411">
        <v>847</v>
      </c>
      <c r="B177" s="314" t="s">
        <v>1273</v>
      </c>
      <c r="C177" s="412">
        <v>77702</v>
      </c>
      <c r="D177" s="412">
        <v>66292</v>
      </c>
      <c r="E177" s="412">
        <v>71674</v>
      </c>
      <c r="F177" s="412">
        <v>899259</v>
      </c>
      <c r="G177" s="412">
        <v>833720</v>
      </c>
      <c r="H177" s="412">
        <v>873218</v>
      </c>
    </row>
    <row r="178" spans="1:8" s="189" customFormat="1" ht="12.75" customHeight="1" x14ac:dyDescent="0.2">
      <c r="A178" s="411">
        <v>848</v>
      </c>
      <c r="B178" s="314" t="s">
        <v>244</v>
      </c>
      <c r="C178" s="412">
        <v>44675</v>
      </c>
      <c r="D178" s="412">
        <v>42584</v>
      </c>
      <c r="E178" s="412">
        <v>46739</v>
      </c>
      <c r="F178" s="412">
        <v>926534</v>
      </c>
      <c r="G178" s="412">
        <v>849611</v>
      </c>
      <c r="H178" s="412">
        <v>911940</v>
      </c>
    </row>
    <row r="179" spans="1:8" s="189" customFormat="1" ht="12.75" customHeight="1" x14ac:dyDescent="0.2">
      <c r="A179" s="411">
        <v>849</v>
      </c>
      <c r="B179" s="314" t="s">
        <v>245</v>
      </c>
      <c r="C179" s="412">
        <v>894709</v>
      </c>
      <c r="D179" s="412">
        <v>839332</v>
      </c>
      <c r="E179" s="412">
        <v>767885</v>
      </c>
      <c r="F179" s="412">
        <v>3786188</v>
      </c>
      <c r="G179" s="412">
        <v>3769673</v>
      </c>
      <c r="H179" s="412">
        <v>3403426</v>
      </c>
    </row>
    <row r="180" spans="1:8" s="189" customFormat="1" ht="12.75" customHeight="1" x14ac:dyDescent="0.2">
      <c r="A180" s="411">
        <v>850</v>
      </c>
      <c r="B180" s="314" t="s">
        <v>1345</v>
      </c>
      <c r="C180" s="412">
        <v>53199</v>
      </c>
      <c r="D180" s="412">
        <v>55434</v>
      </c>
      <c r="E180" s="412">
        <v>53964</v>
      </c>
      <c r="F180" s="412">
        <v>370884</v>
      </c>
      <c r="G180" s="412">
        <v>367300</v>
      </c>
      <c r="H180" s="412">
        <v>328759</v>
      </c>
    </row>
    <row r="181" spans="1:8" s="189" customFormat="1" ht="12.75" customHeight="1" x14ac:dyDescent="0.2">
      <c r="A181" s="411">
        <v>851</v>
      </c>
      <c r="B181" s="314" t="s">
        <v>1043</v>
      </c>
      <c r="C181" s="412">
        <v>80207</v>
      </c>
      <c r="D181" s="412">
        <v>74577</v>
      </c>
      <c r="E181" s="412">
        <v>66090</v>
      </c>
      <c r="F181" s="412">
        <v>1050794</v>
      </c>
      <c r="G181" s="412">
        <v>995009</v>
      </c>
      <c r="H181" s="412">
        <v>926359</v>
      </c>
    </row>
    <row r="182" spans="1:8" s="189" customFormat="1" ht="12.75" customHeight="1" x14ac:dyDescent="0.2">
      <c r="A182" s="411">
        <v>852</v>
      </c>
      <c r="B182" s="314" t="s">
        <v>1044</v>
      </c>
      <c r="C182" s="412">
        <v>464921</v>
      </c>
      <c r="D182" s="412">
        <v>448128</v>
      </c>
      <c r="E182" s="412">
        <v>421598</v>
      </c>
      <c r="F182" s="412">
        <v>6117612</v>
      </c>
      <c r="G182" s="412">
        <v>6184960</v>
      </c>
      <c r="H182" s="412">
        <v>5924935</v>
      </c>
    </row>
    <row r="183" spans="1:8" s="189" customFormat="1" ht="12.75" customHeight="1" x14ac:dyDescent="0.2">
      <c r="A183" s="411">
        <v>853</v>
      </c>
      <c r="B183" s="314" t="s">
        <v>18</v>
      </c>
      <c r="C183" s="412">
        <v>574320</v>
      </c>
      <c r="D183" s="412">
        <v>457152</v>
      </c>
      <c r="E183" s="412">
        <v>427326</v>
      </c>
      <c r="F183" s="412">
        <v>27476558</v>
      </c>
      <c r="G183" s="412">
        <v>25941885</v>
      </c>
      <c r="H183" s="412">
        <v>24422495</v>
      </c>
    </row>
    <row r="184" spans="1:8" s="189" customFormat="1" ht="12.75" customHeight="1" x14ac:dyDescent="0.2">
      <c r="A184" s="411">
        <v>854</v>
      </c>
      <c r="B184" s="314" t="s">
        <v>300</v>
      </c>
      <c r="C184" s="412">
        <v>73502</v>
      </c>
      <c r="D184" s="412">
        <v>73888</v>
      </c>
      <c r="E184" s="412">
        <v>72363</v>
      </c>
      <c r="F184" s="412">
        <v>1128054</v>
      </c>
      <c r="G184" s="412">
        <v>1148611</v>
      </c>
      <c r="H184" s="412">
        <v>1097469</v>
      </c>
    </row>
    <row r="185" spans="1:8" s="189" customFormat="1" ht="12.75" customHeight="1" x14ac:dyDescent="0.2">
      <c r="A185" s="411">
        <v>859</v>
      </c>
      <c r="B185" s="314" t="s">
        <v>301</v>
      </c>
      <c r="C185" s="412">
        <v>1010380</v>
      </c>
      <c r="D185" s="412">
        <v>983839</v>
      </c>
      <c r="E185" s="412">
        <v>980457</v>
      </c>
      <c r="F185" s="412">
        <v>15873219</v>
      </c>
      <c r="G185" s="412">
        <v>15194385</v>
      </c>
      <c r="H185" s="412">
        <v>15210151</v>
      </c>
    </row>
    <row r="186" spans="1:8" s="189" customFormat="1" ht="12.75" customHeight="1" x14ac:dyDescent="0.2">
      <c r="A186" s="411">
        <v>860</v>
      </c>
      <c r="B186" s="314" t="s">
        <v>302</v>
      </c>
      <c r="C186" s="412">
        <v>196096</v>
      </c>
      <c r="D186" s="412">
        <v>190644</v>
      </c>
      <c r="E186" s="412">
        <v>173341</v>
      </c>
      <c r="F186" s="412">
        <v>1018280</v>
      </c>
      <c r="G186" s="412">
        <v>1065652</v>
      </c>
      <c r="H186" s="412">
        <v>1014745</v>
      </c>
    </row>
    <row r="187" spans="1:8" s="189" customFormat="1" ht="12.75" customHeight="1" x14ac:dyDescent="0.2">
      <c r="A187" s="411">
        <v>861</v>
      </c>
      <c r="B187" s="314" t="s">
        <v>303</v>
      </c>
      <c r="C187" s="412">
        <v>2580431</v>
      </c>
      <c r="D187" s="412">
        <v>2410781</v>
      </c>
      <c r="E187" s="412">
        <v>2354759</v>
      </c>
      <c r="F187" s="412">
        <v>30375851</v>
      </c>
      <c r="G187" s="412">
        <v>29822640</v>
      </c>
      <c r="H187" s="412">
        <v>30103396</v>
      </c>
    </row>
    <row r="188" spans="1:8" s="189" customFormat="1" ht="12.75" customHeight="1" x14ac:dyDescent="0.2">
      <c r="A188" s="411">
        <v>862</v>
      </c>
      <c r="B188" s="314" t="s">
        <v>10</v>
      </c>
      <c r="C188" s="412">
        <v>272288</v>
      </c>
      <c r="D188" s="412">
        <v>256623</v>
      </c>
      <c r="E188" s="412">
        <v>251943</v>
      </c>
      <c r="F188" s="412">
        <v>2968451</v>
      </c>
      <c r="G188" s="412">
        <v>3169323</v>
      </c>
      <c r="H188" s="412">
        <v>3279184</v>
      </c>
    </row>
    <row r="189" spans="1:8" s="189" customFormat="1" ht="12.75" customHeight="1" x14ac:dyDescent="0.2">
      <c r="A189" s="411">
        <v>863</v>
      </c>
      <c r="B189" s="314" t="s">
        <v>1417</v>
      </c>
      <c r="C189" s="412">
        <v>176331</v>
      </c>
      <c r="D189" s="412">
        <v>224561</v>
      </c>
      <c r="E189" s="412">
        <v>223613</v>
      </c>
      <c r="F189" s="412">
        <v>15139626</v>
      </c>
      <c r="G189" s="412">
        <v>17520868</v>
      </c>
      <c r="H189" s="412">
        <v>17970609</v>
      </c>
    </row>
    <row r="190" spans="1:8" s="189" customFormat="1" ht="12.75" customHeight="1" x14ac:dyDescent="0.2">
      <c r="A190" s="411">
        <v>864</v>
      </c>
      <c r="B190" s="314" t="s">
        <v>1011</v>
      </c>
      <c r="C190" s="412">
        <v>406632</v>
      </c>
      <c r="D190" s="412">
        <v>410862</v>
      </c>
      <c r="E190" s="412">
        <v>333447</v>
      </c>
      <c r="F190" s="412">
        <v>10502362</v>
      </c>
      <c r="G190" s="412">
        <v>11573072</v>
      </c>
      <c r="H190" s="412">
        <v>10041428</v>
      </c>
    </row>
    <row r="191" spans="1:8" s="189" customFormat="1" ht="12.75" customHeight="1" x14ac:dyDescent="0.2">
      <c r="A191" s="411">
        <v>865</v>
      </c>
      <c r="B191" s="314" t="s">
        <v>1012</v>
      </c>
      <c r="C191" s="412">
        <v>821409</v>
      </c>
      <c r="D191" s="412">
        <v>662589</v>
      </c>
      <c r="E191" s="412">
        <v>394945</v>
      </c>
      <c r="F191" s="412">
        <v>24356469</v>
      </c>
      <c r="G191" s="412">
        <v>19229265</v>
      </c>
      <c r="H191" s="412">
        <v>17286659</v>
      </c>
    </row>
    <row r="192" spans="1:8" s="189" customFormat="1" ht="12.75" customHeight="1" x14ac:dyDescent="0.2">
      <c r="A192" s="411">
        <v>869</v>
      </c>
      <c r="B192" s="314" t="s">
        <v>513</v>
      </c>
      <c r="C192" s="412">
        <v>1330570</v>
      </c>
      <c r="D192" s="412">
        <v>1294814</v>
      </c>
      <c r="E192" s="412">
        <v>1338589</v>
      </c>
      <c r="F192" s="412">
        <v>13400172</v>
      </c>
      <c r="G192" s="412">
        <v>13960163</v>
      </c>
      <c r="H192" s="412">
        <v>14633419</v>
      </c>
    </row>
    <row r="193" spans="1:8" s="189" customFormat="1" ht="12.75" customHeight="1" x14ac:dyDescent="0.2">
      <c r="A193" s="411">
        <v>871</v>
      </c>
      <c r="B193" s="314" t="s">
        <v>514</v>
      </c>
      <c r="C193" s="412">
        <v>191606</v>
      </c>
      <c r="D193" s="412">
        <v>185217</v>
      </c>
      <c r="E193" s="412">
        <v>199171</v>
      </c>
      <c r="F193" s="412">
        <v>10445967</v>
      </c>
      <c r="G193" s="412">
        <v>11295277</v>
      </c>
      <c r="H193" s="412">
        <v>11827404</v>
      </c>
    </row>
    <row r="194" spans="1:8" s="189" customFormat="1" ht="12.75" customHeight="1" x14ac:dyDescent="0.2">
      <c r="A194" s="411">
        <v>872</v>
      </c>
      <c r="B194" s="314" t="s">
        <v>722</v>
      </c>
      <c r="C194" s="412">
        <v>155929</v>
      </c>
      <c r="D194" s="412">
        <v>147371</v>
      </c>
      <c r="E194" s="412">
        <v>148833</v>
      </c>
      <c r="F194" s="412">
        <v>12771918</v>
      </c>
      <c r="G194" s="412">
        <v>12889052</v>
      </c>
      <c r="H194" s="412">
        <v>12720012</v>
      </c>
    </row>
    <row r="195" spans="1:8" s="189" customFormat="1" ht="12.75" customHeight="1" x14ac:dyDescent="0.2">
      <c r="A195" s="411">
        <v>873</v>
      </c>
      <c r="B195" s="314" t="s">
        <v>1348</v>
      </c>
      <c r="C195" s="412">
        <v>34973</v>
      </c>
      <c r="D195" s="412">
        <v>35175</v>
      </c>
      <c r="E195" s="412">
        <v>33845</v>
      </c>
      <c r="F195" s="412">
        <v>3511238</v>
      </c>
      <c r="G195" s="412">
        <v>3384287</v>
      </c>
      <c r="H195" s="412">
        <v>3193002</v>
      </c>
    </row>
    <row r="196" spans="1:8" s="189" customFormat="1" ht="12.75" customHeight="1" x14ac:dyDescent="0.2">
      <c r="A196" s="411">
        <v>874</v>
      </c>
      <c r="B196" s="314" t="s">
        <v>1349</v>
      </c>
      <c r="C196" s="412">
        <v>14733</v>
      </c>
      <c r="D196" s="412">
        <v>15914</v>
      </c>
      <c r="E196" s="412">
        <v>15117</v>
      </c>
      <c r="F196" s="412">
        <v>1715988</v>
      </c>
      <c r="G196" s="412">
        <v>2056478</v>
      </c>
      <c r="H196" s="412">
        <v>2093295</v>
      </c>
    </row>
    <row r="197" spans="1:8" s="413" customFormat="1" ht="12.75" customHeight="1" x14ac:dyDescent="0.2">
      <c r="A197" s="411">
        <v>875</v>
      </c>
      <c r="B197" s="314" t="s">
        <v>218</v>
      </c>
      <c r="C197" s="412">
        <v>3277099</v>
      </c>
      <c r="D197" s="412">
        <v>3143827</v>
      </c>
      <c r="E197" s="412">
        <v>3155539</v>
      </c>
      <c r="F197" s="412">
        <v>10015047</v>
      </c>
      <c r="G197" s="412">
        <v>10044699</v>
      </c>
      <c r="H197" s="412">
        <v>10118862</v>
      </c>
    </row>
    <row r="198" spans="1:8" s="189" customFormat="1" ht="12.75" customHeight="1" x14ac:dyDescent="0.2">
      <c r="A198" s="411">
        <v>876</v>
      </c>
      <c r="B198" s="314" t="s">
        <v>1255</v>
      </c>
      <c r="C198" s="412">
        <v>32180</v>
      </c>
      <c r="D198" s="412">
        <v>29959</v>
      </c>
      <c r="E198" s="412">
        <v>24586</v>
      </c>
      <c r="F198" s="412">
        <v>487652</v>
      </c>
      <c r="G198" s="412">
        <v>515530</v>
      </c>
      <c r="H198" s="412">
        <v>449385</v>
      </c>
    </row>
    <row r="199" spans="1:8" s="189" customFormat="1" ht="12.75" customHeight="1" x14ac:dyDescent="0.2">
      <c r="A199" s="411">
        <v>877</v>
      </c>
      <c r="B199" s="314" t="s">
        <v>1350</v>
      </c>
      <c r="C199" s="412">
        <v>279788</v>
      </c>
      <c r="D199" s="412">
        <v>247997</v>
      </c>
      <c r="E199" s="412">
        <v>239965</v>
      </c>
      <c r="F199" s="412">
        <v>4218031</v>
      </c>
      <c r="G199" s="412">
        <v>3648926</v>
      </c>
      <c r="H199" s="412">
        <v>3251980</v>
      </c>
    </row>
    <row r="200" spans="1:8" s="189" customFormat="1" ht="12.75" customHeight="1" x14ac:dyDescent="0.2">
      <c r="A200" s="411">
        <v>878</v>
      </c>
      <c r="B200" s="314" t="s">
        <v>1351</v>
      </c>
      <c r="C200" s="412">
        <v>1551</v>
      </c>
      <c r="D200" s="412">
        <v>1404</v>
      </c>
      <c r="E200" s="412">
        <v>1309</v>
      </c>
      <c r="F200" s="412">
        <v>1612415</v>
      </c>
      <c r="G200" s="412">
        <v>1753823</v>
      </c>
      <c r="H200" s="412">
        <v>1620595</v>
      </c>
    </row>
    <row r="201" spans="1:8" s="189" customFormat="1" ht="12.75" customHeight="1" x14ac:dyDescent="0.2">
      <c r="A201" s="411">
        <v>881</v>
      </c>
      <c r="B201" s="314" t="s">
        <v>1352</v>
      </c>
      <c r="C201" s="412">
        <v>339591</v>
      </c>
      <c r="D201" s="412">
        <v>449790</v>
      </c>
      <c r="E201" s="412">
        <v>368974</v>
      </c>
      <c r="F201" s="412">
        <v>1558374</v>
      </c>
      <c r="G201" s="412">
        <v>1704050</v>
      </c>
      <c r="H201" s="412">
        <v>2263958</v>
      </c>
    </row>
    <row r="202" spans="1:8" s="189" customFormat="1" ht="12.75" customHeight="1" x14ac:dyDescent="0.2">
      <c r="A202" s="411">
        <v>882</v>
      </c>
      <c r="B202" s="314" t="s">
        <v>1353</v>
      </c>
      <c r="C202" s="412">
        <v>2728740</v>
      </c>
      <c r="D202" s="412">
        <v>1956103</v>
      </c>
      <c r="E202" s="412">
        <v>1601436</v>
      </c>
      <c r="F202" s="412">
        <v>7255239</v>
      </c>
      <c r="G202" s="412">
        <v>4693473</v>
      </c>
      <c r="H202" s="412">
        <v>3390370</v>
      </c>
    </row>
    <row r="203" spans="1:8" s="189" customFormat="1" ht="12.75" customHeight="1" x14ac:dyDescent="0.2">
      <c r="A203" s="411">
        <v>883</v>
      </c>
      <c r="B203" s="314" t="s">
        <v>532</v>
      </c>
      <c r="C203" s="412">
        <v>58378</v>
      </c>
      <c r="D203" s="412">
        <v>60793</v>
      </c>
      <c r="E203" s="412">
        <v>66796</v>
      </c>
      <c r="F203" s="412">
        <v>24797115</v>
      </c>
      <c r="G203" s="412">
        <v>26868068</v>
      </c>
      <c r="H203" s="412">
        <v>28466165</v>
      </c>
    </row>
    <row r="204" spans="1:8" s="189" customFormat="1" ht="12.75" customHeight="1" x14ac:dyDescent="0.2">
      <c r="A204" s="411">
        <v>884</v>
      </c>
      <c r="B204" s="314" t="s">
        <v>935</v>
      </c>
      <c r="C204" s="412">
        <v>5377479</v>
      </c>
      <c r="D204" s="412">
        <v>5348257</v>
      </c>
      <c r="E204" s="412">
        <v>5485946</v>
      </c>
      <c r="F204" s="412">
        <v>43084155</v>
      </c>
      <c r="G204" s="412">
        <v>43582602</v>
      </c>
      <c r="H204" s="412">
        <v>43409538</v>
      </c>
    </row>
    <row r="205" spans="1:8" s="189" customFormat="1" ht="12.75" customHeight="1" x14ac:dyDescent="0.2">
      <c r="A205" s="411">
        <v>885</v>
      </c>
      <c r="B205" s="314" t="s">
        <v>936</v>
      </c>
      <c r="C205" s="412">
        <v>3077820</v>
      </c>
      <c r="D205" s="412">
        <v>3074175</v>
      </c>
      <c r="E205" s="412">
        <v>2905946</v>
      </c>
      <c r="F205" s="412">
        <v>31420857</v>
      </c>
      <c r="G205" s="412">
        <v>32659328</v>
      </c>
      <c r="H205" s="412">
        <v>30793086</v>
      </c>
    </row>
    <row r="206" spans="1:8" s="189" customFormat="1" ht="12.75" customHeight="1" x14ac:dyDescent="0.2">
      <c r="A206" s="411">
        <v>886</v>
      </c>
      <c r="B206" s="314" t="s">
        <v>937</v>
      </c>
      <c r="C206" s="412">
        <v>54082</v>
      </c>
      <c r="D206" s="412">
        <v>49561</v>
      </c>
      <c r="E206" s="412">
        <v>68756</v>
      </c>
      <c r="F206" s="412">
        <v>553812</v>
      </c>
      <c r="G206" s="412">
        <v>503840</v>
      </c>
      <c r="H206" s="412">
        <v>711152</v>
      </c>
    </row>
    <row r="207" spans="1:8" s="189" customFormat="1" ht="12.75" customHeight="1" x14ac:dyDescent="0.2">
      <c r="A207" s="411">
        <v>887</v>
      </c>
      <c r="B207" s="314" t="s">
        <v>938</v>
      </c>
      <c r="C207" s="412">
        <v>789319</v>
      </c>
      <c r="D207" s="412">
        <v>735591</v>
      </c>
      <c r="E207" s="412">
        <v>689737</v>
      </c>
      <c r="F207" s="412">
        <v>6322442</v>
      </c>
      <c r="G207" s="412">
        <v>5560811</v>
      </c>
      <c r="H207" s="412">
        <v>5514905</v>
      </c>
    </row>
    <row r="208" spans="1:8" s="189" customFormat="1" ht="12.75" customHeight="1" x14ac:dyDescent="0.2">
      <c r="A208" s="411">
        <v>888</v>
      </c>
      <c r="B208" s="314" t="s">
        <v>939</v>
      </c>
      <c r="C208" s="412">
        <v>96762</v>
      </c>
      <c r="D208" s="412">
        <v>99584</v>
      </c>
      <c r="E208" s="412">
        <v>92433</v>
      </c>
      <c r="F208" s="412">
        <v>1319792</v>
      </c>
      <c r="G208" s="412">
        <v>1466336</v>
      </c>
      <c r="H208" s="412">
        <v>1366576</v>
      </c>
    </row>
    <row r="209" spans="1:8" s="189" customFormat="1" ht="12.75" customHeight="1" x14ac:dyDescent="0.2">
      <c r="A209" s="411">
        <v>889</v>
      </c>
      <c r="B209" s="314" t="s">
        <v>1249</v>
      </c>
      <c r="C209" s="412">
        <v>579744</v>
      </c>
      <c r="D209" s="412">
        <v>575496</v>
      </c>
      <c r="E209" s="412">
        <v>567370</v>
      </c>
      <c r="F209" s="412">
        <v>2784744</v>
      </c>
      <c r="G209" s="412">
        <v>2868841</v>
      </c>
      <c r="H209" s="412">
        <v>2818420</v>
      </c>
    </row>
    <row r="210" spans="1:8" s="189" customFormat="1" ht="12.75" customHeight="1" x14ac:dyDescent="0.2">
      <c r="A210" s="411">
        <v>891</v>
      </c>
      <c r="B210" s="314" t="s">
        <v>574</v>
      </c>
      <c r="C210" s="412">
        <v>14068</v>
      </c>
      <c r="D210" s="412">
        <v>4660</v>
      </c>
      <c r="E210" s="412">
        <v>2895</v>
      </c>
      <c r="F210" s="412">
        <v>129736</v>
      </c>
      <c r="G210" s="412">
        <v>43316</v>
      </c>
      <c r="H210" s="412">
        <v>23829</v>
      </c>
    </row>
    <row r="211" spans="1:8" s="189" customFormat="1" ht="12.75" customHeight="1" x14ac:dyDescent="0.2">
      <c r="A211" s="411">
        <v>896</v>
      </c>
      <c r="B211" s="314" t="s">
        <v>1250</v>
      </c>
      <c r="C211" s="412">
        <v>496635</v>
      </c>
      <c r="D211" s="412">
        <v>462994</v>
      </c>
      <c r="E211" s="412">
        <v>456652</v>
      </c>
      <c r="F211" s="412">
        <v>9096089</v>
      </c>
      <c r="G211" s="412">
        <v>9003598</v>
      </c>
      <c r="H211" s="412">
        <v>9120584</v>
      </c>
    </row>
    <row r="212" spans="1:8" s="189" customFormat="1" ht="12.75" customHeight="1" x14ac:dyDescent="0.2">
      <c r="A212" s="411">
        <v>901</v>
      </c>
      <c r="B212" s="314" t="s">
        <v>463</v>
      </c>
      <c r="C212" s="412">
        <v>634851</v>
      </c>
      <c r="D212" s="412">
        <v>491824</v>
      </c>
      <c r="E212" s="412">
        <v>460622</v>
      </c>
      <c r="F212" s="412">
        <v>5869792</v>
      </c>
      <c r="G212" s="412">
        <v>5306080</v>
      </c>
      <c r="H212" s="412">
        <v>5094488</v>
      </c>
    </row>
    <row r="213" spans="1:8" s="189" customFormat="1" ht="12.75" customHeight="1" x14ac:dyDescent="0.2">
      <c r="A213" s="411">
        <v>903</v>
      </c>
      <c r="B213" s="314" t="s">
        <v>464</v>
      </c>
      <c r="C213" s="412">
        <v>5614</v>
      </c>
      <c r="D213" s="412">
        <v>5122</v>
      </c>
      <c r="E213" s="412">
        <v>4992</v>
      </c>
      <c r="F213" s="412">
        <v>66404</v>
      </c>
      <c r="G213" s="412">
        <v>64284</v>
      </c>
      <c r="H213" s="412">
        <v>53362</v>
      </c>
    </row>
    <row r="214" spans="1:8" s="189" customFormat="1" ht="12.75" customHeight="1" x14ac:dyDescent="0.2">
      <c r="A214" s="411">
        <v>904</v>
      </c>
      <c r="B214" s="314" t="s">
        <v>533</v>
      </c>
      <c r="C214" s="412">
        <v>13990892</v>
      </c>
      <c r="D214" s="412">
        <v>14999841</v>
      </c>
      <c r="E214" s="412">
        <v>18132722</v>
      </c>
      <c r="F214" s="412">
        <v>21495693</v>
      </c>
      <c r="G214" s="412">
        <v>23356422</v>
      </c>
      <c r="H214" s="412">
        <v>26629904</v>
      </c>
    </row>
    <row r="215" spans="1:8" s="189" customFormat="1" ht="12.75" customHeight="1" x14ac:dyDescent="0.2">
      <c r="A215" s="378"/>
      <c r="B215" s="399" t="s">
        <v>487</v>
      </c>
      <c r="C215" s="414">
        <v>613004471</v>
      </c>
      <c r="D215" s="414">
        <v>600942388</v>
      </c>
      <c r="E215" s="414">
        <v>624344065</v>
      </c>
      <c r="F215" s="414">
        <v>902522833</v>
      </c>
      <c r="G215" s="414">
        <v>905925476</v>
      </c>
      <c r="H215" s="414">
        <v>898164436</v>
      </c>
    </row>
    <row r="216" spans="1:8" x14ac:dyDescent="0.2">
      <c r="F216" s="416"/>
    </row>
    <row r="217" spans="1:8" ht="12.75" x14ac:dyDescent="0.2">
      <c r="A217" s="124" t="s">
        <v>576</v>
      </c>
      <c r="B217" s="16"/>
      <c r="C217" s="95"/>
      <c r="D217" s="95"/>
      <c r="E217" s="95"/>
      <c r="F217" s="95"/>
      <c r="G217" s="95"/>
      <c r="H217" s="9"/>
    </row>
    <row r="218" spans="1:8" ht="30.75" customHeight="1" x14ac:dyDescent="0.2">
      <c r="A218" s="664" t="s">
        <v>315</v>
      </c>
      <c r="B218" s="664"/>
      <c r="C218" s="664"/>
      <c r="D218" s="664"/>
      <c r="E218" s="664"/>
      <c r="F218" s="664"/>
      <c r="G218" s="664"/>
      <c r="H218" s="664"/>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2" fitToHeight="3" orientation="portrait" horizontalDpi="1200" r:id="rId1"/>
  <headerFooter alignWithMargins="0">
    <oddFooter>&amp;L&amp;"MetaNormalLF-Roman,Standard"&amp;8Statistisches Bundesamt, Fachserie 7, Reihe 1, 2013&amp;R&amp;"MetaNormalLF-Roman,Standard"&amp;8&amp;P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325" customWidth="1"/>
    <col min="2" max="2" width="50" style="325" customWidth="1"/>
    <col min="3" max="5" width="11.5703125" style="325" customWidth="1"/>
    <col min="6" max="8" width="9.85546875" style="325" customWidth="1"/>
    <col min="9" max="16384" width="11.42578125" style="325"/>
  </cols>
  <sheetData>
    <row r="1" spans="1:8" s="320" customFormat="1" ht="19.5" customHeight="1" x14ac:dyDescent="0.2">
      <c r="A1" s="702" t="s">
        <v>2002</v>
      </c>
      <c r="B1" s="702"/>
      <c r="C1" s="702"/>
      <c r="D1" s="702"/>
      <c r="E1" s="702"/>
      <c r="F1" s="702"/>
      <c r="G1" s="702"/>
      <c r="H1" s="702"/>
    </row>
    <row r="2" spans="1:8" s="320" customFormat="1" ht="19.5" customHeight="1" x14ac:dyDescent="0.25">
      <c r="A2" s="647" t="s">
        <v>2003</v>
      </c>
      <c r="B2" s="647"/>
      <c r="C2" s="647"/>
      <c r="D2" s="647"/>
      <c r="E2" s="647"/>
      <c r="F2" s="647"/>
      <c r="G2" s="647"/>
      <c r="H2" s="647"/>
    </row>
    <row r="3" spans="1:8" ht="19.5" customHeight="1" x14ac:dyDescent="0.2">
      <c r="A3" s="703"/>
      <c r="B3" s="703"/>
      <c r="C3" s="703"/>
      <c r="D3" s="703"/>
      <c r="E3" s="703"/>
      <c r="F3" s="703"/>
      <c r="G3" s="703"/>
      <c r="H3" s="703"/>
    </row>
    <row r="4" spans="1:8" s="322" customFormat="1" ht="12.75" customHeight="1" x14ac:dyDescent="0.2">
      <c r="A4" s="639" t="s">
        <v>2004</v>
      </c>
      <c r="B4" s="642" t="s">
        <v>1180</v>
      </c>
      <c r="C4" s="642">
        <v>2011</v>
      </c>
      <c r="D4" s="644">
        <v>2012</v>
      </c>
      <c r="E4" s="642">
        <v>2013</v>
      </c>
      <c r="F4" s="642">
        <v>2011</v>
      </c>
      <c r="G4" s="642">
        <v>2012</v>
      </c>
      <c r="H4" s="644">
        <v>2013</v>
      </c>
    </row>
    <row r="5" spans="1:8" s="322" customFormat="1" ht="12.75" customHeight="1" x14ac:dyDescent="0.2">
      <c r="A5" s="640"/>
      <c r="B5" s="658"/>
      <c r="C5" s="643"/>
      <c r="D5" s="645"/>
      <c r="E5" s="643"/>
      <c r="F5" s="643"/>
      <c r="G5" s="643"/>
      <c r="H5" s="645"/>
    </row>
    <row r="6" spans="1:8" s="322" customFormat="1" ht="12.75" customHeight="1" x14ac:dyDescent="0.2">
      <c r="A6" s="640"/>
      <c r="B6" s="658"/>
      <c r="C6" s="644" t="s">
        <v>2005</v>
      </c>
      <c r="D6" s="699"/>
      <c r="E6" s="689"/>
      <c r="F6" s="644" t="s">
        <v>1705</v>
      </c>
      <c r="G6" s="699"/>
      <c r="H6" s="699"/>
    </row>
    <row r="7" spans="1:8" s="322" customFormat="1" ht="12.75" customHeight="1" x14ac:dyDescent="0.2">
      <c r="A7" s="641"/>
      <c r="B7" s="643"/>
      <c r="C7" s="645"/>
      <c r="D7" s="690"/>
      <c r="E7" s="641"/>
      <c r="F7" s="645"/>
      <c r="G7" s="690"/>
      <c r="H7" s="690"/>
    </row>
    <row r="8" spans="1:8" ht="12.75" customHeight="1" x14ac:dyDescent="0.2">
      <c r="A8" s="175"/>
      <c r="B8" s="183"/>
      <c r="C8" s="175"/>
      <c r="D8" s="175"/>
      <c r="E8" s="175"/>
      <c r="F8" s="175"/>
      <c r="G8" s="175"/>
      <c r="H8" s="175"/>
    </row>
    <row r="9" spans="1:8" ht="12.75" customHeight="1" x14ac:dyDescent="0.2">
      <c r="A9" s="417">
        <v>0</v>
      </c>
      <c r="B9" s="315" t="s">
        <v>2006</v>
      </c>
      <c r="C9" s="418">
        <v>1237</v>
      </c>
      <c r="D9" s="418">
        <v>1359</v>
      </c>
      <c r="E9" s="418">
        <v>1355</v>
      </c>
      <c r="F9" s="390">
        <v>18.100000000000001</v>
      </c>
      <c r="G9" s="390">
        <v>9.9</v>
      </c>
      <c r="H9" s="390">
        <v>-0.3</v>
      </c>
    </row>
    <row r="10" spans="1:8" ht="12.75" customHeight="1" x14ac:dyDescent="0.2">
      <c r="A10" s="417">
        <v>1</v>
      </c>
      <c r="B10" s="315" t="s">
        <v>2007</v>
      </c>
      <c r="C10" s="418">
        <v>8777</v>
      </c>
      <c r="D10" s="418">
        <v>9380</v>
      </c>
      <c r="E10" s="418">
        <v>9419</v>
      </c>
      <c r="F10" s="390">
        <v>12</v>
      </c>
      <c r="G10" s="390">
        <v>6.9</v>
      </c>
      <c r="H10" s="390">
        <v>0.4</v>
      </c>
    </row>
    <row r="11" spans="1:8" ht="12.75" customHeight="1" x14ac:dyDescent="0.2">
      <c r="A11" s="417">
        <v>2</v>
      </c>
      <c r="B11" s="315" t="s">
        <v>2008</v>
      </c>
      <c r="C11" s="418">
        <v>8048</v>
      </c>
      <c r="D11" s="418">
        <v>8125</v>
      </c>
      <c r="E11" s="418">
        <v>9096</v>
      </c>
      <c r="F11" s="390">
        <v>10.7</v>
      </c>
      <c r="G11" s="390">
        <v>1</v>
      </c>
      <c r="H11" s="390">
        <v>11.9</v>
      </c>
    </row>
    <row r="12" spans="1:8" ht="12.75" customHeight="1" x14ac:dyDescent="0.2">
      <c r="A12" s="417">
        <v>3</v>
      </c>
      <c r="B12" s="315" t="s">
        <v>2009</v>
      </c>
      <c r="C12" s="418">
        <v>1820</v>
      </c>
      <c r="D12" s="418">
        <v>1793</v>
      </c>
      <c r="E12" s="418">
        <v>1909</v>
      </c>
      <c r="F12" s="390">
        <v>14.3</v>
      </c>
      <c r="G12" s="390">
        <v>-1.5</v>
      </c>
      <c r="H12" s="390">
        <v>6.5</v>
      </c>
    </row>
    <row r="13" spans="1:8" ht="12.75" customHeight="1" x14ac:dyDescent="0.2">
      <c r="A13" s="417">
        <v>4</v>
      </c>
      <c r="B13" s="315" t="s">
        <v>2010</v>
      </c>
      <c r="C13" s="418">
        <v>6432</v>
      </c>
      <c r="D13" s="418">
        <v>6985</v>
      </c>
      <c r="E13" s="418">
        <v>7847</v>
      </c>
      <c r="F13" s="390">
        <v>9.4</v>
      </c>
      <c r="G13" s="390">
        <v>8.6</v>
      </c>
      <c r="H13" s="390">
        <v>12.3</v>
      </c>
    </row>
    <row r="14" spans="1:8" ht="12.75" customHeight="1" x14ac:dyDescent="0.2">
      <c r="A14" s="419">
        <v>5</v>
      </c>
      <c r="B14" s="420" t="s">
        <v>582</v>
      </c>
      <c r="C14" s="418">
        <v>4303</v>
      </c>
      <c r="D14" s="418">
        <v>4430</v>
      </c>
      <c r="E14" s="418">
        <v>4870</v>
      </c>
      <c r="F14" s="390">
        <v>4.0999999999999996</v>
      </c>
      <c r="G14" s="390">
        <v>2.9</v>
      </c>
      <c r="H14" s="390">
        <v>9.9</v>
      </c>
    </row>
    <row r="15" spans="1:8" ht="12.75" customHeight="1" x14ac:dyDescent="0.2">
      <c r="A15" s="417">
        <v>6</v>
      </c>
      <c r="B15" s="315" t="s">
        <v>2011</v>
      </c>
      <c r="C15" s="418">
        <v>1732</v>
      </c>
      <c r="D15" s="418">
        <v>2005</v>
      </c>
      <c r="E15" s="418">
        <v>1939</v>
      </c>
      <c r="F15" s="390">
        <v>11.1</v>
      </c>
      <c r="G15" s="390">
        <v>15.8</v>
      </c>
      <c r="H15" s="390">
        <v>-3.3</v>
      </c>
    </row>
    <row r="16" spans="1:8" ht="12.75" customHeight="1" x14ac:dyDescent="0.2">
      <c r="A16" s="417">
        <v>7</v>
      </c>
      <c r="B16" s="315" t="s">
        <v>2012</v>
      </c>
      <c r="C16" s="418">
        <v>6668</v>
      </c>
      <c r="D16" s="418">
        <v>6870</v>
      </c>
      <c r="E16" s="418">
        <v>6847</v>
      </c>
      <c r="F16" s="390">
        <v>18.399999999999999</v>
      </c>
      <c r="G16" s="390">
        <v>3</v>
      </c>
      <c r="H16" s="390">
        <v>-0.3</v>
      </c>
    </row>
    <row r="17" spans="1:8" ht="12.75" customHeight="1" x14ac:dyDescent="0.2">
      <c r="A17" s="417">
        <v>8</v>
      </c>
      <c r="B17" s="315" t="s">
        <v>2013</v>
      </c>
      <c r="C17" s="418">
        <v>2851</v>
      </c>
      <c r="D17" s="418">
        <v>3431</v>
      </c>
      <c r="E17" s="418">
        <v>3618</v>
      </c>
      <c r="F17" s="390">
        <v>7.3</v>
      </c>
      <c r="G17" s="390">
        <v>20.399999999999999</v>
      </c>
      <c r="H17" s="390">
        <v>5.5</v>
      </c>
    </row>
    <row r="18" spans="1:8" ht="12.75" customHeight="1" x14ac:dyDescent="0.2">
      <c r="A18" s="417">
        <v>9</v>
      </c>
      <c r="B18" s="315" t="s">
        <v>2014</v>
      </c>
      <c r="C18" s="418">
        <v>4010</v>
      </c>
      <c r="D18" s="418">
        <v>4355</v>
      </c>
      <c r="E18" s="418">
        <v>4634</v>
      </c>
      <c r="F18" s="390">
        <v>10.4</v>
      </c>
      <c r="G18" s="390">
        <v>8.6</v>
      </c>
      <c r="H18" s="390">
        <v>6.4</v>
      </c>
    </row>
    <row r="19" spans="1:8" ht="12.75" customHeight="1" x14ac:dyDescent="0.2">
      <c r="A19" s="421">
        <v>11</v>
      </c>
      <c r="B19" s="315" t="s">
        <v>1377</v>
      </c>
      <c r="C19" s="418">
        <v>4370</v>
      </c>
      <c r="D19" s="418">
        <v>4612</v>
      </c>
      <c r="E19" s="418">
        <v>4727</v>
      </c>
      <c r="F19" s="390">
        <v>6.5</v>
      </c>
      <c r="G19" s="390">
        <v>5.5</v>
      </c>
      <c r="H19" s="390">
        <v>2.5</v>
      </c>
    </row>
    <row r="20" spans="1:8" ht="12.75" customHeight="1" x14ac:dyDescent="0.2">
      <c r="A20" s="421">
        <v>12</v>
      </c>
      <c r="B20" s="315" t="s">
        <v>2015</v>
      </c>
      <c r="C20" s="418">
        <v>3915</v>
      </c>
      <c r="D20" s="418">
        <v>4033</v>
      </c>
      <c r="E20" s="418">
        <v>3585</v>
      </c>
      <c r="F20" s="390">
        <v>12.9</v>
      </c>
      <c r="G20" s="390">
        <v>3</v>
      </c>
      <c r="H20" s="390">
        <v>-11.1</v>
      </c>
    </row>
    <row r="21" spans="1:8" ht="12.75" customHeight="1" x14ac:dyDescent="0.2">
      <c r="A21" s="421">
        <v>21</v>
      </c>
      <c r="B21" s="315" t="s">
        <v>2016</v>
      </c>
      <c r="C21" s="312">
        <v>314</v>
      </c>
      <c r="D21" s="312">
        <v>322</v>
      </c>
      <c r="E21" s="312">
        <v>355</v>
      </c>
      <c r="F21" s="390">
        <v>18.399999999999999</v>
      </c>
      <c r="G21" s="390">
        <v>2.5</v>
      </c>
      <c r="H21" s="390">
        <v>10.199999999999999</v>
      </c>
    </row>
    <row r="22" spans="1:8" ht="12.75" customHeight="1" x14ac:dyDescent="0.2">
      <c r="A22" s="421">
        <v>22</v>
      </c>
      <c r="B22" s="315" t="s">
        <v>2017</v>
      </c>
      <c r="C22" s="312">
        <v>305</v>
      </c>
      <c r="D22" s="312">
        <v>274</v>
      </c>
      <c r="E22" s="312">
        <v>279</v>
      </c>
      <c r="F22" s="390">
        <v>8.6999999999999993</v>
      </c>
      <c r="G22" s="390">
        <v>-10</v>
      </c>
      <c r="H22" s="390">
        <v>1.5</v>
      </c>
    </row>
    <row r="23" spans="1:8" ht="12.75" customHeight="1" x14ac:dyDescent="0.2">
      <c r="A23" s="421">
        <v>23</v>
      </c>
      <c r="B23" s="315" t="s">
        <v>2018</v>
      </c>
      <c r="C23" s="312">
        <v>2213</v>
      </c>
      <c r="D23" s="312">
        <v>2092</v>
      </c>
      <c r="E23" s="312">
        <v>1749</v>
      </c>
      <c r="F23" s="390">
        <v>37.6</v>
      </c>
      <c r="G23" s="390">
        <v>-5.5</v>
      </c>
      <c r="H23" s="390">
        <v>-16.399999999999999</v>
      </c>
    </row>
    <row r="24" spans="1:8" ht="12.75" customHeight="1" x14ac:dyDescent="0.2">
      <c r="A24" s="421">
        <v>24</v>
      </c>
      <c r="B24" s="315" t="s">
        <v>2019</v>
      </c>
      <c r="C24" s="312">
        <v>2347</v>
      </c>
      <c r="D24" s="312">
        <v>2193</v>
      </c>
      <c r="E24" s="312">
        <v>2254</v>
      </c>
      <c r="F24" s="390">
        <v>5.9</v>
      </c>
      <c r="G24" s="390">
        <v>-6.6</v>
      </c>
      <c r="H24" s="390">
        <v>2.8</v>
      </c>
    </row>
    <row r="25" spans="1:8" ht="12.75" customHeight="1" x14ac:dyDescent="0.2">
      <c r="A25" s="421">
        <v>25</v>
      </c>
      <c r="B25" s="315" t="s">
        <v>2020</v>
      </c>
      <c r="C25" s="312">
        <v>1218</v>
      </c>
      <c r="D25" s="312">
        <v>1096</v>
      </c>
      <c r="E25" s="312">
        <v>1110</v>
      </c>
      <c r="F25" s="390">
        <v>15.8</v>
      </c>
      <c r="G25" s="390">
        <v>-10</v>
      </c>
      <c r="H25" s="390">
        <v>1.3</v>
      </c>
    </row>
    <row r="26" spans="1:8" ht="12.75" customHeight="1" x14ac:dyDescent="0.2">
      <c r="A26" s="421">
        <v>26</v>
      </c>
      <c r="B26" s="315" t="s">
        <v>2021</v>
      </c>
      <c r="C26" s="312">
        <v>1949</v>
      </c>
      <c r="D26" s="312">
        <v>1884</v>
      </c>
      <c r="E26" s="312">
        <v>1892</v>
      </c>
      <c r="F26" s="390">
        <v>12.4</v>
      </c>
      <c r="G26" s="390">
        <v>-3.3</v>
      </c>
      <c r="H26" s="390">
        <v>0.4</v>
      </c>
    </row>
    <row r="27" spans="1:8" ht="12.75" customHeight="1" x14ac:dyDescent="0.2">
      <c r="A27" s="421">
        <v>27</v>
      </c>
      <c r="B27" s="315" t="s">
        <v>145</v>
      </c>
      <c r="C27" s="312">
        <v>1606</v>
      </c>
      <c r="D27" s="312">
        <v>1498</v>
      </c>
      <c r="E27" s="312">
        <v>1448</v>
      </c>
      <c r="F27" s="390">
        <v>12.8</v>
      </c>
      <c r="G27" s="390">
        <v>-6.7</v>
      </c>
      <c r="H27" s="390">
        <v>-3.3</v>
      </c>
    </row>
    <row r="28" spans="1:8" ht="12.75" customHeight="1" x14ac:dyDescent="0.2">
      <c r="A28" s="421">
        <v>28</v>
      </c>
      <c r="B28" s="315" t="s">
        <v>611</v>
      </c>
      <c r="C28" s="312">
        <v>9902</v>
      </c>
      <c r="D28" s="312">
        <v>9662</v>
      </c>
      <c r="E28" s="312">
        <v>7921</v>
      </c>
      <c r="F28" s="390">
        <v>16.5</v>
      </c>
      <c r="G28" s="390">
        <v>-2.4</v>
      </c>
      <c r="H28" s="390">
        <v>-18</v>
      </c>
    </row>
    <row r="29" spans="1:8" ht="12.75" customHeight="1" x14ac:dyDescent="0.2">
      <c r="A29" s="421">
        <v>29</v>
      </c>
      <c r="B29" s="315" t="s">
        <v>2022</v>
      </c>
      <c r="C29" s="312">
        <v>2357</v>
      </c>
      <c r="D29" s="312">
        <v>2441</v>
      </c>
      <c r="E29" s="312">
        <v>2579</v>
      </c>
      <c r="F29" s="390">
        <v>14.3</v>
      </c>
      <c r="G29" s="390">
        <v>3.6</v>
      </c>
      <c r="H29" s="390">
        <v>5.7</v>
      </c>
    </row>
    <row r="30" spans="1:8" ht="12.75" customHeight="1" x14ac:dyDescent="0.2">
      <c r="A30" s="421">
        <v>32</v>
      </c>
      <c r="B30" s="315" t="s">
        <v>2023</v>
      </c>
      <c r="C30" s="312">
        <v>401</v>
      </c>
      <c r="D30" s="312">
        <v>434</v>
      </c>
      <c r="E30" s="312">
        <v>414</v>
      </c>
      <c r="F30" s="390">
        <v>6</v>
      </c>
      <c r="G30" s="390">
        <v>8</v>
      </c>
      <c r="H30" s="390">
        <v>-4.4000000000000004</v>
      </c>
    </row>
    <row r="31" spans="1:8" ht="12.75" customHeight="1" x14ac:dyDescent="0.2">
      <c r="A31" s="421">
        <v>33</v>
      </c>
      <c r="B31" s="315" t="s">
        <v>2024</v>
      </c>
      <c r="C31" s="312">
        <v>14360</v>
      </c>
      <c r="D31" s="312">
        <v>19889</v>
      </c>
      <c r="E31" s="312">
        <v>19390</v>
      </c>
      <c r="F31" s="390">
        <v>26.3</v>
      </c>
      <c r="G31" s="390">
        <v>38.5</v>
      </c>
      <c r="H31" s="390">
        <v>-2.5</v>
      </c>
    </row>
    <row r="32" spans="1:8" ht="12.75" customHeight="1" x14ac:dyDescent="0.2">
      <c r="A32" s="421">
        <v>34</v>
      </c>
      <c r="B32" s="315" t="s">
        <v>2025</v>
      </c>
      <c r="C32" s="312">
        <v>7275</v>
      </c>
      <c r="D32" s="312">
        <v>9113</v>
      </c>
      <c r="E32" s="312">
        <v>11258</v>
      </c>
      <c r="F32" s="390">
        <v>70.099999999999994</v>
      </c>
      <c r="G32" s="390">
        <v>25.3</v>
      </c>
      <c r="H32" s="390">
        <v>23.5</v>
      </c>
    </row>
    <row r="33" spans="1:8" ht="12.75" customHeight="1" x14ac:dyDescent="0.2">
      <c r="A33" s="421">
        <v>35</v>
      </c>
      <c r="B33" s="315" t="s">
        <v>398</v>
      </c>
      <c r="C33" s="312">
        <v>2916</v>
      </c>
      <c r="D33" s="312">
        <v>3671</v>
      </c>
      <c r="E33" s="312">
        <v>3757</v>
      </c>
      <c r="F33" s="390">
        <v>-4.5</v>
      </c>
      <c r="G33" s="390">
        <v>25.9</v>
      </c>
      <c r="H33" s="390">
        <v>2.2999999999999998</v>
      </c>
    </row>
    <row r="34" spans="1:8" ht="12.75" customHeight="1" x14ac:dyDescent="0.2">
      <c r="A34" s="421">
        <v>41</v>
      </c>
      <c r="B34" s="315" t="s">
        <v>2026</v>
      </c>
      <c r="C34" s="312">
        <v>385</v>
      </c>
      <c r="D34" s="312">
        <v>423</v>
      </c>
      <c r="E34" s="312">
        <v>360</v>
      </c>
      <c r="F34" s="390">
        <v>37.700000000000003</v>
      </c>
      <c r="G34" s="390">
        <v>9.8000000000000007</v>
      </c>
      <c r="H34" s="390">
        <v>-14.8</v>
      </c>
    </row>
    <row r="35" spans="1:8" ht="12.75" customHeight="1" x14ac:dyDescent="0.2">
      <c r="A35" s="421">
        <v>42</v>
      </c>
      <c r="B35" s="315" t="s">
        <v>2027</v>
      </c>
      <c r="C35" s="312">
        <v>1329</v>
      </c>
      <c r="D35" s="312">
        <v>1762</v>
      </c>
      <c r="E35" s="312">
        <v>1916</v>
      </c>
      <c r="F35" s="390">
        <v>33.5</v>
      </c>
      <c r="G35" s="390">
        <v>32.6</v>
      </c>
      <c r="H35" s="390">
        <v>8.6999999999999993</v>
      </c>
    </row>
    <row r="36" spans="1:8" ht="12.75" customHeight="1" x14ac:dyDescent="0.2">
      <c r="A36" s="421">
        <v>43</v>
      </c>
      <c r="B36" s="315" t="s">
        <v>2028</v>
      </c>
      <c r="C36" s="312">
        <v>643</v>
      </c>
      <c r="D36" s="312">
        <v>587</v>
      </c>
      <c r="E36" s="312">
        <v>445</v>
      </c>
      <c r="F36" s="390">
        <v>48.1</v>
      </c>
      <c r="G36" s="390">
        <v>-8.8000000000000007</v>
      </c>
      <c r="H36" s="390">
        <v>-24.2</v>
      </c>
    </row>
    <row r="37" spans="1:8" ht="12.75" customHeight="1" x14ac:dyDescent="0.2">
      <c r="A37" s="421">
        <v>51</v>
      </c>
      <c r="B37" s="315" t="s">
        <v>2029</v>
      </c>
      <c r="C37" s="312">
        <v>23032</v>
      </c>
      <c r="D37" s="312">
        <v>24012</v>
      </c>
      <c r="E37" s="312">
        <v>24315</v>
      </c>
      <c r="F37" s="390">
        <v>10.3</v>
      </c>
      <c r="G37" s="390">
        <v>4.3</v>
      </c>
      <c r="H37" s="390">
        <v>1.3</v>
      </c>
    </row>
    <row r="38" spans="1:8" ht="12.75" customHeight="1" x14ac:dyDescent="0.2">
      <c r="A38" s="421">
        <v>52</v>
      </c>
      <c r="B38" s="315" t="s">
        <v>959</v>
      </c>
      <c r="C38" s="312">
        <v>8364</v>
      </c>
      <c r="D38" s="312">
        <v>8518</v>
      </c>
      <c r="E38" s="312">
        <v>7762</v>
      </c>
      <c r="F38" s="390">
        <v>13.4</v>
      </c>
      <c r="G38" s="390">
        <v>1.8</v>
      </c>
      <c r="H38" s="390">
        <v>-8.9</v>
      </c>
    </row>
    <row r="39" spans="1:8" ht="12.75" customHeight="1" x14ac:dyDescent="0.2">
      <c r="A39" s="421">
        <v>53</v>
      </c>
      <c r="B39" s="315" t="s">
        <v>2030</v>
      </c>
      <c r="C39" s="312">
        <v>8728</v>
      </c>
      <c r="D39" s="312">
        <v>8920</v>
      </c>
      <c r="E39" s="312">
        <v>8832</v>
      </c>
      <c r="F39" s="390">
        <v>7.1</v>
      </c>
      <c r="G39" s="390">
        <v>2.2000000000000002</v>
      </c>
      <c r="H39" s="390">
        <v>-1</v>
      </c>
    </row>
    <row r="40" spans="1:8" ht="12.75" customHeight="1" x14ac:dyDescent="0.2">
      <c r="A40" s="421">
        <v>54</v>
      </c>
      <c r="B40" s="315" t="s">
        <v>824</v>
      </c>
      <c r="C40" s="312">
        <v>50818</v>
      </c>
      <c r="D40" s="312">
        <v>56031</v>
      </c>
      <c r="E40" s="312">
        <v>56975</v>
      </c>
      <c r="F40" s="390">
        <v>2</v>
      </c>
      <c r="G40" s="390">
        <v>10.3</v>
      </c>
      <c r="H40" s="390">
        <v>1.7</v>
      </c>
    </row>
    <row r="41" spans="1:8" ht="12.75" customHeight="1" x14ac:dyDescent="0.2">
      <c r="A41" s="421">
        <v>55</v>
      </c>
      <c r="B41" s="315" t="s">
        <v>2031</v>
      </c>
      <c r="C41" s="312">
        <v>11326</v>
      </c>
      <c r="D41" s="312">
        <v>11988</v>
      </c>
      <c r="E41" s="312">
        <v>12233</v>
      </c>
      <c r="F41" s="390">
        <v>6.6</v>
      </c>
      <c r="G41" s="390">
        <v>5.9</v>
      </c>
      <c r="H41" s="390">
        <v>2</v>
      </c>
    </row>
    <row r="42" spans="1:8" ht="12.75" customHeight="1" x14ac:dyDescent="0.2">
      <c r="A42" s="421">
        <v>56</v>
      </c>
      <c r="B42" s="315" t="s">
        <v>2032</v>
      </c>
      <c r="C42" s="312">
        <v>2539</v>
      </c>
      <c r="D42" s="312">
        <v>2767</v>
      </c>
      <c r="E42" s="312">
        <v>2445</v>
      </c>
      <c r="F42" s="390">
        <v>26.8</v>
      </c>
      <c r="G42" s="390">
        <v>9</v>
      </c>
      <c r="H42" s="390">
        <v>-11.6</v>
      </c>
    </row>
    <row r="43" spans="1:8" ht="12.75" customHeight="1" x14ac:dyDescent="0.2">
      <c r="A43" s="421">
        <v>57</v>
      </c>
      <c r="B43" s="315" t="s">
        <v>2033</v>
      </c>
      <c r="C43" s="312">
        <v>22875</v>
      </c>
      <c r="D43" s="312">
        <v>23320</v>
      </c>
      <c r="E43" s="312">
        <v>23603</v>
      </c>
      <c r="F43" s="390">
        <v>8.8000000000000007</v>
      </c>
      <c r="G43" s="390">
        <v>1.9</v>
      </c>
      <c r="H43" s="390">
        <v>1.2</v>
      </c>
    </row>
    <row r="44" spans="1:8" ht="12.75" customHeight="1" x14ac:dyDescent="0.2">
      <c r="A44" s="421">
        <v>58</v>
      </c>
      <c r="B44" s="315" t="s">
        <v>2034</v>
      </c>
      <c r="C44" s="312">
        <v>13968</v>
      </c>
      <c r="D44" s="312">
        <v>13962</v>
      </c>
      <c r="E44" s="312">
        <v>14080</v>
      </c>
      <c r="F44" s="390">
        <v>10.7</v>
      </c>
      <c r="G44" s="390">
        <v>0</v>
      </c>
      <c r="H44" s="390">
        <v>0.8</v>
      </c>
    </row>
    <row r="45" spans="1:8" ht="12.75" customHeight="1" x14ac:dyDescent="0.2">
      <c r="A45" s="421">
        <v>59</v>
      </c>
      <c r="B45" s="315" t="s">
        <v>909</v>
      </c>
      <c r="C45" s="312">
        <v>21330</v>
      </c>
      <c r="D45" s="312">
        <v>21433</v>
      </c>
      <c r="E45" s="312">
        <v>22470</v>
      </c>
      <c r="F45" s="390">
        <v>14.5</v>
      </c>
      <c r="G45" s="390">
        <v>0.5</v>
      </c>
      <c r="H45" s="390">
        <v>4.8</v>
      </c>
    </row>
    <row r="46" spans="1:8" ht="12.75" customHeight="1" x14ac:dyDescent="0.2">
      <c r="A46" s="421">
        <v>60</v>
      </c>
      <c r="B46" s="315" t="s">
        <v>2035</v>
      </c>
      <c r="C46" s="312">
        <v>301</v>
      </c>
      <c r="D46" s="312">
        <v>285</v>
      </c>
      <c r="E46" s="312">
        <v>338</v>
      </c>
      <c r="F46" s="390">
        <v>0.9</v>
      </c>
      <c r="G46" s="390">
        <v>-5.2</v>
      </c>
      <c r="H46" s="390">
        <v>18.600000000000001</v>
      </c>
    </row>
    <row r="47" spans="1:8" ht="12.75" customHeight="1" x14ac:dyDescent="0.2">
      <c r="A47" s="421">
        <v>61</v>
      </c>
      <c r="B47" s="315" t="s">
        <v>1203</v>
      </c>
      <c r="C47" s="312">
        <v>882</v>
      </c>
      <c r="D47" s="312">
        <v>909</v>
      </c>
      <c r="E47" s="312">
        <v>943</v>
      </c>
      <c r="F47" s="390">
        <v>14</v>
      </c>
      <c r="G47" s="390">
        <v>3</v>
      </c>
      <c r="H47" s="390">
        <v>3.7</v>
      </c>
    </row>
    <row r="48" spans="1:8" ht="12.75" customHeight="1" x14ac:dyDescent="0.2">
      <c r="A48" s="421">
        <v>62</v>
      </c>
      <c r="B48" s="315" t="s">
        <v>1204</v>
      </c>
      <c r="C48" s="312">
        <v>11395</v>
      </c>
      <c r="D48" s="312">
        <v>11688</v>
      </c>
      <c r="E48" s="312">
        <v>11654</v>
      </c>
      <c r="F48" s="390">
        <v>16.399999999999999</v>
      </c>
      <c r="G48" s="390">
        <v>2.6</v>
      </c>
      <c r="H48" s="390">
        <v>-0.3</v>
      </c>
    </row>
    <row r="49" spans="1:8" ht="12.75" customHeight="1" x14ac:dyDescent="0.2">
      <c r="A49" s="421">
        <v>63</v>
      </c>
      <c r="B49" s="315" t="s">
        <v>2036</v>
      </c>
      <c r="C49" s="312">
        <v>4149</v>
      </c>
      <c r="D49" s="312">
        <v>4080</v>
      </c>
      <c r="E49" s="312">
        <v>4132</v>
      </c>
      <c r="F49" s="390">
        <v>3</v>
      </c>
      <c r="G49" s="390">
        <v>-1.7</v>
      </c>
      <c r="H49" s="390">
        <v>1.3</v>
      </c>
    </row>
    <row r="50" spans="1:8" ht="12.75" customHeight="1" x14ac:dyDescent="0.2">
      <c r="A50" s="421">
        <v>64</v>
      </c>
      <c r="B50" s="315" t="s">
        <v>2037</v>
      </c>
      <c r="C50" s="312">
        <v>18181</v>
      </c>
      <c r="D50" s="312">
        <v>17822</v>
      </c>
      <c r="E50" s="312">
        <v>17336</v>
      </c>
      <c r="F50" s="390">
        <v>4.4000000000000004</v>
      </c>
      <c r="G50" s="390">
        <v>-2</v>
      </c>
      <c r="H50" s="390">
        <v>-2.7</v>
      </c>
    </row>
    <row r="51" spans="1:8" ht="12.75" customHeight="1" x14ac:dyDescent="0.2">
      <c r="A51" s="421">
        <v>65</v>
      </c>
      <c r="B51" s="315" t="s">
        <v>2038</v>
      </c>
      <c r="C51" s="312">
        <v>11794</v>
      </c>
      <c r="D51" s="312">
        <v>11394</v>
      </c>
      <c r="E51" s="312">
        <v>11354</v>
      </c>
      <c r="F51" s="390">
        <v>9.6</v>
      </c>
      <c r="G51" s="390">
        <v>-3.4</v>
      </c>
      <c r="H51" s="390">
        <v>-0.4</v>
      </c>
    </row>
    <row r="52" spans="1:8" ht="12.75" customHeight="1" x14ac:dyDescent="0.2">
      <c r="A52" s="421">
        <v>66</v>
      </c>
      <c r="B52" s="315" t="s">
        <v>2039</v>
      </c>
      <c r="C52" s="312">
        <v>12242</v>
      </c>
      <c r="D52" s="312">
        <v>11990</v>
      </c>
      <c r="E52" s="312">
        <v>12082</v>
      </c>
      <c r="F52" s="390">
        <v>8.6</v>
      </c>
      <c r="G52" s="390">
        <v>-2.1</v>
      </c>
      <c r="H52" s="390">
        <v>0.8</v>
      </c>
    </row>
    <row r="53" spans="1:8" ht="12.75" customHeight="1" x14ac:dyDescent="0.2">
      <c r="A53" s="421">
        <v>67</v>
      </c>
      <c r="B53" s="315" t="s">
        <v>2040</v>
      </c>
      <c r="C53" s="422">
        <v>28609</v>
      </c>
      <c r="D53" s="422">
        <v>27423</v>
      </c>
      <c r="E53" s="422">
        <v>24901</v>
      </c>
      <c r="F53" s="390">
        <v>16.7</v>
      </c>
      <c r="G53" s="390">
        <v>-4.0999999999999996</v>
      </c>
      <c r="H53" s="390">
        <v>-9.1999999999999993</v>
      </c>
    </row>
    <row r="54" spans="1:8" ht="12.75" customHeight="1" x14ac:dyDescent="0.2">
      <c r="A54" s="421">
        <v>68</v>
      </c>
      <c r="B54" s="315" t="s">
        <v>2041</v>
      </c>
      <c r="C54" s="312">
        <v>24033</v>
      </c>
      <c r="D54" s="312">
        <v>22569</v>
      </c>
      <c r="E54" s="312">
        <v>21054</v>
      </c>
      <c r="F54" s="390">
        <v>26.1</v>
      </c>
      <c r="G54" s="390">
        <v>-6.1</v>
      </c>
      <c r="H54" s="390">
        <v>-6.7</v>
      </c>
    </row>
    <row r="55" spans="1:8" ht="12.75" customHeight="1" x14ac:dyDescent="0.2">
      <c r="A55" s="421">
        <v>69</v>
      </c>
      <c r="B55" s="315" t="s">
        <v>2042</v>
      </c>
      <c r="C55" s="312">
        <v>34018</v>
      </c>
      <c r="D55" s="312">
        <v>34475</v>
      </c>
      <c r="E55" s="312">
        <v>35376</v>
      </c>
      <c r="F55" s="390">
        <v>13.1</v>
      </c>
      <c r="G55" s="390">
        <v>1.3</v>
      </c>
      <c r="H55" s="390">
        <v>2.6</v>
      </c>
    </row>
    <row r="56" spans="1:8" ht="12.75" customHeight="1" x14ac:dyDescent="0.2">
      <c r="A56" s="421">
        <v>70</v>
      </c>
      <c r="B56" s="315" t="s">
        <v>2043</v>
      </c>
      <c r="C56" s="312">
        <v>2679</v>
      </c>
      <c r="D56" s="312">
        <v>2782</v>
      </c>
      <c r="E56" s="312">
        <v>2521</v>
      </c>
      <c r="F56" s="390">
        <v>-17.7</v>
      </c>
      <c r="G56" s="390">
        <v>3.9</v>
      </c>
      <c r="H56" s="390">
        <v>-9.4</v>
      </c>
    </row>
    <row r="57" spans="1:8" ht="12.75" customHeight="1" x14ac:dyDescent="0.2">
      <c r="A57" s="421">
        <v>71</v>
      </c>
      <c r="B57" s="315" t="s">
        <v>2044</v>
      </c>
      <c r="C57" s="312">
        <v>39785</v>
      </c>
      <c r="D57" s="312">
        <v>42197</v>
      </c>
      <c r="E57" s="312">
        <v>40981</v>
      </c>
      <c r="F57" s="390">
        <v>10.8</v>
      </c>
      <c r="G57" s="390">
        <v>6.1</v>
      </c>
      <c r="H57" s="390">
        <v>-2.9</v>
      </c>
    </row>
    <row r="58" spans="1:8" ht="12.75" customHeight="1" x14ac:dyDescent="0.2">
      <c r="A58" s="421">
        <v>72</v>
      </c>
      <c r="B58" s="315" t="s">
        <v>2045</v>
      </c>
      <c r="C58" s="312">
        <v>48844</v>
      </c>
      <c r="D58" s="312">
        <v>47884</v>
      </c>
      <c r="E58" s="312">
        <v>46834</v>
      </c>
      <c r="F58" s="390">
        <v>19.100000000000001</v>
      </c>
      <c r="G58" s="390">
        <v>-2</v>
      </c>
      <c r="H58" s="390">
        <v>-2.2000000000000002</v>
      </c>
    </row>
    <row r="59" spans="1:8" ht="12.75" customHeight="1" x14ac:dyDescent="0.2">
      <c r="A59" s="421">
        <v>73</v>
      </c>
      <c r="B59" s="315" t="s">
        <v>2046</v>
      </c>
      <c r="C59" s="312">
        <v>12219</v>
      </c>
      <c r="D59" s="312">
        <v>13484</v>
      </c>
      <c r="E59" s="312">
        <v>13014</v>
      </c>
      <c r="F59" s="390">
        <v>28.4</v>
      </c>
      <c r="G59" s="390">
        <v>10.4</v>
      </c>
      <c r="H59" s="390">
        <v>-3.5</v>
      </c>
    </row>
    <row r="60" spans="1:8" ht="12.75" customHeight="1" x14ac:dyDescent="0.2">
      <c r="A60" s="421">
        <v>74</v>
      </c>
      <c r="B60" s="315" t="s">
        <v>2047</v>
      </c>
      <c r="C60" s="312">
        <v>75920</v>
      </c>
      <c r="D60" s="312">
        <v>78522</v>
      </c>
      <c r="E60" s="312">
        <v>79422</v>
      </c>
      <c r="F60" s="390">
        <v>13.6</v>
      </c>
      <c r="G60" s="390">
        <v>3.4</v>
      </c>
      <c r="H60" s="390">
        <v>1.1000000000000001</v>
      </c>
    </row>
    <row r="61" spans="1:8" ht="12.75" customHeight="1" x14ac:dyDescent="0.2">
      <c r="A61" s="421">
        <v>75</v>
      </c>
      <c r="B61" s="315" t="s">
        <v>2048</v>
      </c>
      <c r="C61" s="312">
        <v>19877</v>
      </c>
      <c r="D61" s="312">
        <v>19002</v>
      </c>
      <c r="E61" s="312">
        <v>18010</v>
      </c>
      <c r="F61" s="390">
        <v>-2.9</v>
      </c>
      <c r="G61" s="390">
        <v>-4.4000000000000004</v>
      </c>
      <c r="H61" s="390">
        <v>-5.2</v>
      </c>
    </row>
    <row r="62" spans="1:8" ht="12.75" customHeight="1" x14ac:dyDescent="0.2">
      <c r="A62" s="421">
        <v>76</v>
      </c>
      <c r="B62" s="315" t="s">
        <v>2049</v>
      </c>
      <c r="C62" s="312">
        <v>17342</v>
      </c>
      <c r="D62" s="312">
        <v>18691</v>
      </c>
      <c r="E62" s="312">
        <v>18178</v>
      </c>
      <c r="F62" s="390">
        <v>2.6</v>
      </c>
      <c r="G62" s="390">
        <v>7.8</v>
      </c>
      <c r="H62" s="390">
        <v>-2.7</v>
      </c>
    </row>
    <row r="63" spans="1:8" ht="12.75" customHeight="1" x14ac:dyDescent="0.2">
      <c r="A63" s="421">
        <v>77</v>
      </c>
      <c r="B63" s="315" t="s">
        <v>2050</v>
      </c>
      <c r="C63" s="312">
        <v>81094</v>
      </c>
      <c r="D63" s="312">
        <v>80040</v>
      </c>
      <c r="E63" s="312">
        <v>80949</v>
      </c>
      <c r="F63" s="390">
        <v>6.3</v>
      </c>
      <c r="G63" s="390">
        <v>-1.3</v>
      </c>
      <c r="H63" s="390">
        <v>1.1000000000000001</v>
      </c>
    </row>
    <row r="64" spans="1:8" ht="12.75" customHeight="1" x14ac:dyDescent="0.2">
      <c r="A64" s="421">
        <v>78</v>
      </c>
      <c r="B64" s="315" t="s">
        <v>2051</v>
      </c>
      <c r="C64" s="422">
        <v>177938</v>
      </c>
      <c r="D64" s="422">
        <v>183026</v>
      </c>
      <c r="E64" s="422">
        <v>182085</v>
      </c>
      <c r="F64" s="390">
        <v>15.3</v>
      </c>
      <c r="G64" s="390">
        <v>2.9</v>
      </c>
      <c r="H64" s="390">
        <v>-0.5</v>
      </c>
    </row>
    <row r="65" spans="1:8" ht="12.75" customHeight="1" x14ac:dyDescent="0.2">
      <c r="A65" s="421">
        <v>79</v>
      </c>
      <c r="B65" s="315" t="s">
        <v>2052</v>
      </c>
      <c r="C65" s="312">
        <v>34756</v>
      </c>
      <c r="D65" s="312">
        <v>43318</v>
      </c>
      <c r="E65" s="312">
        <v>41660</v>
      </c>
      <c r="F65" s="390">
        <v>4.3</v>
      </c>
      <c r="G65" s="390">
        <v>24.6</v>
      </c>
      <c r="H65" s="390">
        <v>-3.8</v>
      </c>
    </row>
    <row r="66" spans="1:8" ht="12.75" customHeight="1" x14ac:dyDescent="0.2">
      <c r="A66" s="421">
        <v>80</v>
      </c>
      <c r="B66" s="315" t="s">
        <v>2053</v>
      </c>
      <c r="C66" s="312">
        <v>105</v>
      </c>
      <c r="D66" s="312">
        <v>127</v>
      </c>
      <c r="E66" s="312">
        <v>130</v>
      </c>
      <c r="F66" s="390">
        <v>-22.6</v>
      </c>
      <c r="G66" s="390">
        <v>21.5</v>
      </c>
      <c r="H66" s="390">
        <v>2.1</v>
      </c>
    </row>
    <row r="67" spans="1:8" ht="12.75" customHeight="1" x14ac:dyDescent="0.2">
      <c r="A67" s="421">
        <v>81</v>
      </c>
      <c r="B67" s="315" t="s">
        <v>2054</v>
      </c>
      <c r="C67" s="312">
        <v>4796</v>
      </c>
      <c r="D67" s="312">
        <v>4798</v>
      </c>
      <c r="E67" s="312">
        <v>4728</v>
      </c>
      <c r="F67" s="390">
        <v>12.4</v>
      </c>
      <c r="G67" s="390">
        <v>0</v>
      </c>
      <c r="H67" s="390">
        <v>-1.5</v>
      </c>
    </row>
    <row r="68" spans="1:8" ht="12.75" customHeight="1" x14ac:dyDescent="0.2">
      <c r="A68" s="421">
        <v>82</v>
      </c>
      <c r="B68" s="315" t="s">
        <v>2055</v>
      </c>
      <c r="C68" s="312">
        <v>9508</v>
      </c>
      <c r="D68" s="312">
        <v>9549</v>
      </c>
      <c r="E68" s="312">
        <v>9373</v>
      </c>
      <c r="F68" s="390">
        <v>13.9</v>
      </c>
      <c r="G68" s="390">
        <v>0.4</v>
      </c>
      <c r="H68" s="390">
        <v>-1.8</v>
      </c>
    </row>
    <row r="69" spans="1:8" ht="12.75" customHeight="1" x14ac:dyDescent="0.2">
      <c r="A69" s="421">
        <v>83</v>
      </c>
      <c r="B69" s="315" t="s">
        <v>2056</v>
      </c>
      <c r="C69" s="312">
        <v>990</v>
      </c>
      <c r="D69" s="312">
        <v>1001</v>
      </c>
      <c r="E69" s="312">
        <v>1055</v>
      </c>
      <c r="F69" s="390">
        <v>19</v>
      </c>
      <c r="G69" s="390">
        <v>1.1000000000000001</v>
      </c>
      <c r="H69" s="390">
        <v>5.4</v>
      </c>
    </row>
    <row r="70" spans="1:8" ht="12.75" customHeight="1" x14ac:dyDescent="0.2">
      <c r="A70" s="421">
        <v>84</v>
      </c>
      <c r="B70" s="315" t="s">
        <v>2057</v>
      </c>
      <c r="C70" s="312">
        <v>13982</v>
      </c>
      <c r="D70" s="312">
        <v>13576</v>
      </c>
      <c r="E70" s="312">
        <v>13917</v>
      </c>
      <c r="F70" s="390">
        <v>7.1</v>
      </c>
      <c r="G70" s="390">
        <v>-2.9</v>
      </c>
      <c r="H70" s="390">
        <v>2.5</v>
      </c>
    </row>
    <row r="71" spans="1:8" ht="12.75" customHeight="1" x14ac:dyDescent="0.2">
      <c r="A71" s="421">
        <v>85</v>
      </c>
      <c r="B71" s="315" t="s">
        <v>384</v>
      </c>
      <c r="C71" s="312">
        <v>3592</v>
      </c>
      <c r="D71" s="312">
        <v>3232</v>
      </c>
      <c r="E71" s="312">
        <v>3586</v>
      </c>
      <c r="F71" s="390">
        <v>24.2</v>
      </c>
      <c r="G71" s="390">
        <v>-10</v>
      </c>
      <c r="H71" s="390">
        <v>10.9</v>
      </c>
    </row>
    <row r="72" spans="1:8" ht="12.75" customHeight="1" x14ac:dyDescent="0.2">
      <c r="A72" s="421">
        <v>87</v>
      </c>
      <c r="B72" s="315" t="s">
        <v>2058</v>
      </c>
      <c r="C72" s="312">
        <v>34373</v>
      </c>
      <c r="D72" s="312">
        <v>36230</v>
      </c>
      <c r="E72" s="312">
        <v>37002</v>
      </c>
      <c r="F72" s="390">
        <v>12.7</v>
      </c>
      <c r="G72" s="390">
        <v>5.4</v>
      </c>
      <c r="H72" s="390">
        <v>2.1</v>
      </c>
    </row>
    <row r="73" spans="1:8" ht="12.75" customHeight="1" x14ac:dyDescent="0.2">
      <c r="A73" s="421">
        <v>88</v>
      </c>
      <c r="B73" s="315" t="s">
        <v>2059</v>
      </c>
      <c r="C73" s="312">
        <v>6091</v>
      </c>
      <c r="D73" s="312">
        <v>5922</v>
      </c>
      <c r="E73" s="312">
        <v>6276</v>
      </c>
      <c r="F73" s="390">
        <v>6.8</v>
      </c>
      <c r="G73" s="390">
        <v>-2.8</v>
      </c>
      <c r="H73" s="390">
        <v>6</v>
      </c>
    </row>
    <row r="74" spans="1:8" ht="12.75" customHeight="1" x14ac:dyDescent="0.2">
      <c r="A74" s="421">
        <v>89</v>
      </c>
      <c r="B74" s="315" t="s">
        <v>2060</v>
      </c>
      <c r="C74" s="312">
        <v>35504</v>
      </c>
      <c r="D74" s="312">
        <v>35360</v>
      </c>
      <c r="E74" s="312">
        <v>35375</v>
      </c>
      <c r="F74" s="390">
        <v>5.4</v>
      </c>
      <c r="G74" s="390">
        <v>-0.4</v>
      </c>
      <c r="H74" s="390">
        <v>0</v>
      </c>
    </row>
    <row r="75" spans="1:8" ht="12.75" customHeight="1" x14ac:dyDescent="0.2">
      <c r="A75" s="421" t="s">
        <v>794</v>
      </c>
      <c r="B75" s="315" t="s">
        <v>2061</v>
      </c>
      <c r="C75" s="312">
        <v>21933</v>
      </c>
      <c r="D75" s="312">
        <v>20804</v>
      </c>
      <c r="E75" s="312">
        <v>23023</v>
      </c>
      <c r="F75" s="390">
        <v>4.4000000000000004</v>
      </c>
      <c r="G75" s="390">
        <v>-5.0999999999999996</v>
      </c>
      <c r="H75" s="390">
        <v>10.7</v>
      </c>
    </row>
    <row r="76" spans="1:8" ht="12.75" customHeight="1" x14ac:dyDescent="0.2">
      <c r="A76" s="421" t="s">
        <v>578</v>
      </c>
      <c r="B76" s="315" t="s">
        <v>2062</v>
      </c>
      <c r="C76" s="312">
        <v>191</v>
      </c>
      <c r="D76" s="312">
        <v>105</v>
      </c>
      <c r="E76" s="312">
        <v>87</v>
      </c>
      <c r="F76" s="390">
        <v>-25.6</v>
      </c>
      <c r="G76" s="390">
        <v>-44.8</v>
      </c>
      <c r="H76" s="390">
        <v>-17.7</v>
      </c>
    </row>
    <row r="77" spans="1:8" ht="12.75" customHeight="1" x14ac:dyDescent="0.2">
      <c r="A77" s="421" t="s">
        <v>579</v>
      </c>
      <c r="B77" s="315" t="s">
        <v>2063</v>
      </c>
      <c r="C77" s="312">
        <v>35</v>
      </c>
      <c r="D77" s="312">
        <v>42</v>
      </c>
      <c r="E77" s="312">
        <v>29</v>
      </c>
      <c r="F77" s="390">
        <v>41.3</v>
      </c>
      <c r="G77" s="390">
        <v>18.399999999999999</v>
      </c>
      <c r="H77" s="390">
        <v>-29.8</v>
      </c>
    </row>
    <row r="78" spans="1:8" ht="12.75" customHeight="1" x14ac:dyDescent="0.2">
      <c r="A78" s="421" t="s">
        <v>580</v>
      </c>
      <c r="B78" s="315" t="s">
        <v>581</v>
      </c>
      <c r="C78" s="312">
        <v>7408</v>
      </c>
      <c r="D78" s="312">
        <v>7770</v>
      </c>
      <c r="E78" s="312">
        <v>6019</v>
      </c>
      <c r="F78" s="390">
        <v>34.700000000000003</v>
      </c>
      <c r="G78" s="390">
        <v>4.9000000000000004</v>
      </c>
      <c r="H78" s="390">
        <v>-22.5</v>
      </c>
    </row>
    <row r="79" spans="1:8" ht="12.75" customHeight="1" x14ac:dyDescent="0.2">
      <c r="A79" s="348"/>
      <c r="B79" s="399" t="s">
        <v>358</v>
      </c>
      <c r="C79" s="309">
        <v>1061225</v>
      </c>
      <c r="D79" s="309">
        <v>1095766</v>
      </c>
      <c r="E79" s="309">
        <v>1093115</v>
      </c>
      <c r="F79" s="401">
        <v>11.5</v>
      </c>
      <c r="G79" s="401">
        <v>3.3</v>
      </c>
      <c r="H79" s="401">
        <v>-0.2</v>
      </c>
    </row>
    <row r="80" spans="1:8" ht="12.75" customHeight="1" x14ac:dyDescent="0.2">
      <c r="A80" s="124" t="s">
        <v>576</v>
      </c>
      <c r="B80" s="53"/>
      <c r="C80" s="119"/>
      <c r="D80" s="119"/>
      <c r="E80" s="119"/>
      <c r="F80" s="119"/>
      <c r="G80" s="119"/>
      <c r="H80" s="119"/>
    </row>
    <row r="81" spans="1:8" ht="27" customHeight="1" x14ac:dyDescent="0.2">
      <c r="A81" s="664" t="s">
        <v>346</v>
      </c>
      <c r="B81" s="664"/>
      <c r="C81" s="664"/>
      <c r="D81" s="664"/>
      <c r="E81" s="664"/>
      <c r="F81" s="664"/>
      <c r="G81" s="664"/>
      <c r="H81" s="664"/>
    </row>
    <row r="82" spans="1:8" ht="12.75" customHeight="1" x14ac:dyDescent="0.2">
      <c r="A82" s="423"/>
      <c r="B82" s="175"/>
      <c r="C82" s="175"/>
      <c r="D82" s="175"/>
      <c r="E82" s="175"/>
      <c r="F82" s="175"/>
      <c r="G82" s="175"/>
      <c r="H82" s="175"/>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2013&amp;R&amp;"MetaNormalLF-Roman,Standard"&amp;8&amp;P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325" customWidth="1"/>
    <col min="2" max="2" width="50" style="325" customWidth="1"/>
    <col min="3" max="5" width="11.5703125" style="325" customWidth="1"/>
    <col min="6" max="8" width="9.85546875" style="325" customWidth="1"/>
    <col min="9" max="16384" width="11.42578125" style="325"/>
  </cols>
  <sheetData>
    <row r="1" spans="1:8" s="320" customFormat="1" ht="19.5" customHeight="1" x14ac:dyDescent="0.2">
      <c r="A1" s="702" t="s">
        <v>2002</v>
      </c>
      <c r="B1" s="702"/>
      <c r="C1" s="702"/>
      <c r="D1" s="702"/>
      <c r="E1" s="702"/>
      <c r="F1" s="702"/>
      <c r="G1" s="702"/>
      <c r="H1" s="702"/>
    </row>
    <row r="2" spans="1:8" s="320" customFormat="1" ht="19.5" customHeight="1" x14ac:dyDescent="0.25">
      <c r="A2" s="647" t="s">
        <v>2064</v>
      </c>
      <c r="B2" s="647"/>
      <c r="C2" s="647"/>
      <c r="D2" s="647"/>
      <c r="E2" s="647"/>
      <c r="F2" s="647"/>
      <c r="G2" s="647"/>
      <c r="H2" s="647"/>
    </row>
    <row r="3" spans="1:8" s="424" customFormat="1" ht="19.5" customHeight="1" x14ac:dyDescent="0.3">
      <c r="A3" s="704"/>
      <c r="B3" s="704"/>
      <c r="C3" s="704"/>
      <c r="D3" s="704"/>
      <c r="E3" s="704"/>
      <c r="F3" s="704"/>
      <c r="G3" s="704"/>
      <c r="H3" s="704"/>
    </row>
    <row r="4" spans="1:8" s="322" customFormat="1" ht="12.75" customHeight="1" x14ac:dyDescent="0.2">
      <c r="A4" s="639" t="s">
        <v>2004</v>
      </c>
      <c r="B4" s="642" t="s">
        <v>1180</v>
      </c>
      <c r="C4" s="642">
        <v>2011</v>
      </c>
      <c r="D4" s="644">
        <v>2012</v>
      </c>
      <c r="E4" s="642">
        <v>2013</v>
      </c>
      <c r="F4" s="642">
        <v>2011</v>
      </c>
      <c r="G4" s="642">
        <v>2012</v>
      </c>
      <c r="H4" s="644">
        <v>2013</v>
      </c>
    </row>
    <row r="5" spans="1:8" s="322" customFormat="1" ht="12.75" customHeight="1" x14ac:dyDescent="0.2">
      <c r="A5" s="640"/>
      <c r="B5" s="658"/>
      <c r="C5" s="643"/>
      <c r="D5" s="645"/>
      <c r="E5" s="643"/>
      <c r="F5" s="643"/>
      <c r="G5" s="643"/>
      <c r="H5" s="645"/>
    </row>
    <row r="6" spans="1:8" s="322" customFormat="1" ht="12.75" customHeight="1" x14ac:dyDescent="0.2">
      <c r="A6" s="640"/>
      <c r="B6" s="658"/>
      <c r="C6" s="644" t="s">
        <v>2005</v>
      </c>
      <c r="D6" s="699"/>
      <c r="E6" s="689"/>
      <c r="F6" s="644" t="s">
        <v>1705</v>
      </c>
      <c r="G6" s="699"/>
      <c r="H6" s="699"/>
    </row>
    <row r="7" spans="1:8" s="322" customFormat="1" ht="12.75" customHeight="1" x14ac:dyDescent="0.2">
      <c r="A7" s="641"/>
      <c r="B7" s="643"/>
      <c r="C7" s="645"/>
      <c r="D7" s="690"/>
      <c r="E7" s="641"/>
      <c r="F7" s="645"/>
      <c r="G7" s="690"/>
      <c r="H7" s="690"/>
    </row>
    <row r="8" spans="1:8" ht="12.75" customHeight="1" x14ac:dyDescent="0.2">
      <c r="A8" s="175"/>
      <c r="B8" s="183"/>
      <c r="C8" s="175"/>
      <c r="D8" s="175"/>
      <c r="E8" s="175"/>
      <c r="F8" s="175"/>
      <c r="G8" s="175"/>
      <c r="H8" s="175"/>
    </row>
    <row r="9" spans="1:8" ht="12.75" customHeight="1" x14ac:dyDescent="0.2">
      <c r="A9" s="417">
        <v>0</v>
      </c>
      <c r="B9" s="315" t="s">
        <v>2006</v>
      </c>
      <c r="C9" s="418">
        <v>1472</v>
      </c>
      <c r="D9" s="418">
        <v>1696</v>
      </c>
      <c r="E9" s="418">
        <v>1774</v>
      </c>
      <c r="F9" s="390">
        <v>2.5</v>
      </c>
      <c r="G9" s="390">
        <v>15.2</v>
      </c>
      <c r="H9" s="390">
        <v>4.5999999999999996</v>
      </c>
    </row>
    <row r="10" spans="1:8" ht="12.75" customHeight="1" x14ac:dyDescent="0.2">
      <c r="A10" s="417">
        <v>1</v>
      </c>
      <c r="B10" s="315" t="s">
        <v>2007</v>
      </c>
      <c r="C10" s="418">
        <v>6822</v>
      </c>
      <c r="D10" s="418">
        <v>6973</v>
      </c>
      <c r="E10" s="418">
        <v>6916</v>
      </c>
      <c r="F10" s="390">
        <v>13.6</v>
      </c>
      <c r="G10" s="390">
        <v>2.2000000000000002</v>
      </c>
      <c r="H10" s="390">
        <v>-0.8</v>
      </c>
    </row>
    <row r="11" spans="1:8" ht="12.75" customHeight="1" x14ac:dyDescent="0.2">
      <c r="A11" s="417">
        <v>2</v>
      </c>
      <c r="B11" s="315" t="s">
        <v>2008</v>
      </c>
      <c r="C11" s="418">
        <v>6075</v>
      </c>
      <c r="D11" s="418">
        <v>6037</v>
      </c>
      <c r="E11" s="418">
        <v>6416</v>
      </c>
      <c r="F11" s="390">
        <v>7.6</v>
      </c>
      <c r="G11" s="390">
        <v>-0.6</v>
      </c>
      <c r="H11" s="390">
        <v>6.3</v>
      </c>
    </row>
    <row r="12" spans="1:8" ht="12.75" customHeight="1" x14ac:dyDescent="0.2">
      <c r="A12" s="417">
        <v>3</v>
      </c>
      <c r="B12" s="315" t="s">
        <v>2009</v>
      </c>
      <c r="C12" s="418">
        <v>3809</v>
      </c>
      <c r="D12" s="418">
        <v>3781</v>
      </c>
      <c r="E12" s="418">
        <v>3961</v>
      </c>
      <c r="F12" s="390">
        <v>10.199999999999999</v>
      </c>
      <c r="G12" s="390">
        <v>-0.7</v>
      </c>
      <c r="H12" s="390">
        <v>4.7</v>
      </c>
    </row>
    <row r="13" spans="1:8" ht="12.75" customHeight="1" x14ac:dyDescent="0.2">
      <c r="A13" s="417">
        <v>4</v>
      </c>
      <c r="B13" s="315" t="s">
        <v>2010</v>
      </c>
      <c r="C13" s="418">
        <v>4691</v>
      </c>
      <c r="D13" s="418">
        <v>4781</v>
      </c>
      <c r="E13" s="418">
        <v>4998</v>
      </c>
      <c r="F13" s="390">
        <v>22.3</v>
      </c>
      <c r="G13" s="390">
        <v>1.9</v>
      </c>
      <c r="H13" s="390">
        <v>4.5</v>
      </c>
    </row>
    <row r="14" spans="1:8" ht="12.75" customHeight="1" x14ac:dyDescent="0.2">
      <c r="A14" s="419">
        <v>5</v>
      </c>
      <c r="B14" s="420" t="s">
        <v>582</v>
      </c>
      <c r="C14" s="418">
        <v>14710</v>
      </c>
      <c r="D14" s="418">
        <v>15360</v>
      </c>
      <c r="E14" s="418">
        <v>16465</v>
      </c>
      <c r="F14" s="390">
        <v>3.4</v>
      </c>
      <c r="G14" s="390">
        <v>4.4000000000000004</v>
      </c>
      <c r="H14" s="390">
        <v>7.2</v>
      </c>
    </row>
    <row r="15" spans="1:8" ht="12.75" customHeight="1" x14ac:dyDescent="0.2">
      <c r="A15" s="417">
        <v>6</v>
      </c>
      <c r="B15" s="315" t="s">
        <v>2011</v>
      </c>
      <c r="C15" s="418">
        <v>1580</v>
      </c>
      <c r="D15" s="418">
        <v>1781</v>
      </c>
      <c r="E15" s="418">
        <v>1848</v>
      </c>
      <c r="F15" s="390">
        <v>9.8000000000000007</v>
      </c>
      <c r="G15" s="390">
        <v>12.7</v>
      </c>
      <c r="H15" s="390">
        <v>3.7</v>
      </c>
    </row>
    <row r="16" spans="1:8" ht="12.75" customHeight="1" x14ac:dyDescent="0.2">
      <c r="A16" s="417">
        <v>7</v>
      </c>
      <c r="B16" s="315" t="s">
        <v>2012</v>
      </c>
      <c r="C16" s="418">
        <v>8159</v>
      </c>
      <c r="D16" s="418">
        <v>7738</v>
      </c>
      <c r="E16" s="418">
        <v>6916</v>
      </c>
      <c r="F16" s="390">
        <v>27.7</v>
      </c>
      <c r="G16" s="390">
        <v>-5.2</v>
      </c>
      <c r="H16" s="390">
        <v>-10.6</v>
      </c>
    </row>
    <row r="17" spans="1:8" ht="12.75" customHeight="1" x14ac:dyDescent="0.2">
      <c r="A17" s="417">
        <v>8</v>
      </c>
      <c r="B17" s="315" t="s">
        <v>2013</v>
      </c>
      <c r="C17" s="418">
        <v>2994</v>
      </c>
      <c r="D17" s="418">
        <v>3490</v>
      </c>
      <c r="E17" s="418">
        <v>3517</v>
      </c>
      <c r="F17" s="390">
        <v>8.1999999999999993</v>
      </c>
      <c r="G17" s="390">
        <v>16.5</v>
      </c>
      <c r="H17" s="390">
        <v>0.8</v>
      </c>
    </row>
    <row r="18" spans="1:8" ht="12.75" customHeight="1" x14ac:dyDescent="0.2">
      <c r="A18" s="417">
        <v>9</v>
      </c>
      <c r="B18" s="315" t="s">
        <v>2014</v>
      </c>
      <c r="C18" s="418">
        <v>2326</v>
      </c>
      <c r="D18" s="418">
        <v>2553</v>
      </c>
      <c r="E18" s="418">
        <v>2728</v>
      </c>
      <c r="F18" s="390">
        <v>-9.6999999999999993</v>
      </c>
      <c r="G18" s="390">
        <v>9.6999999999999993</v>
      </c>
      <c r="H18" s="390">
        <v>6.8</v>
      </c>
    </row>
    <row r="19" spans="1:8" ht="12.75" customHeight="1" x14ac:dyDescent="0.2">
      <c r="A19" s="421">
        <v>11</v>
      </c>
      <c r="B19" s="315" t="s">
        <v>1377</v>
      </c>
      <c r="C19" s="418">
        <v>4995</v>
      </c>
      <c r="D19" s="418">
        <v>5141</v>
      </c>
      <c r="E19" s="418">
        <v>5422</v>
      </c>
      <c r="F19" s="390">
        <v>9.1999999999999993</v>
      </c>
      <c r="G19" s="390">
        <v>2.9</v>
      </c>
      <c r="H19" s="390">
        <v>5.5</v>
      </c>
    </row>
    <row r="20" spans="1:8" ht="12.75" customHeight="1" x14ac:dyDescent="0.2">
      <c r="A20" s="421">
        <v>12</v>
      </c>
      <c r="B20" s="315" t="s">
        <v>2015</v>
      </c>
      <c r="C20" s="418">
        <v>1866</v>
      </c>
      <c r="D20" s="418">
        <v>1840</v>
      </c>
      <c r="E20" s="418">
        <v>1776</v>
      </c>
      <c r="F20" s="390">
        <v>20.2</v>
      </c>
      <c r="G20" s="390">
        <v>-1.4</v>
      </c>
      <c r="H20" s="390">
        <v>-3.5</v>
      </c>
    </row>
    <row r="21" spans="1:8" ht="12.75" customHeight="1" x14ac:dyDescent="0.2">
      <c r="A21" s="421">
        <v>21</v>
      </c>
      <c r="B21" s="315" t="s">
        <v>2016</v>
      </c>
      <c r="C21" s="312">
        <v>199</v>
      </c>
      <c r="D21" s="312">
        <v>179</v>
      </c>
      <c r="E21" s="312">
        <v>235</v>
      </c>
      <c r="F21" s="390">
        <v>22.2</v>
      </c>
      <c r="G21" s="390">
        <v>-10.3</v>
      </c>
      <c r="H21" s="390">
        <v>31.2</v>
      </c>
    </row>
    <row r="22" spans="1:8" ht="12.75" customHeight="1" x14ac:dyDescent="0.2">
      <c r="A22" s="421">
        <v>22</v>
      </c>
      <c r="B22" s="315" t="s">
        <v>2017</v>
      </c>
      <c r="C22" s="312">
        <v>3256</v>
      </c>
      <c r="D22" s="312">
        <v>4241</v>
      </c>
      <c r="E22" s="312">
        <v>4309</v>
      </c>
      <c r="F22" s="390">
        <v>34</v>
      </c>
      <c r="G22" s="390">
        <v>30.3</v>
      </c>
      <c r="H22" s="390">
        <v>1.6</v>
      </c>
    </row>
    <row r="23" spans="1:8" ht="12.75" customHeight="1" x14ac:dyDescent="0.2">
      <c r="A23" s="421">
        <v>23</v>
      </c>
      <c r="B23" s="315" t="s">
        <v>2018</v>
      </c>
      <c r="C23" s="312">
        <v>2967</v>
      </c>
      <c r="D23" s="312">
        <v>2377</v>
      </c>
      <c r="E23" s="312">
        <v>2008</v>
      </c>
      <c r="F23" s="390">
        <v>41.9</v>
      </c>
      <c r="G23" s="390">
        <v>-19.899999999999999</v>
      </c>
      <c r="H23" s="390">
        <v>-15.5</v>
      </c>
    </row>
    <row r="24" spans="1:8" ht="12.75" customHeight="1" x14ac:dyDescent="0.2">
      <c r="A24" s="421">
        <v>24</v>
      </c>
      <c r="B24" s="315" t="s">
        <v>2019</v>
      </c>
      <c r="C24" s="312">
        <v>2131</v>
      </c>
      <c r="D24" s="312">
        <v>2027</v>
      </c>
      <c r="E24" s="312">
        <v>2217</v>
      </c>
      <c r="F24" s="390">
        <v>8.6</v>
      </c>
      <c r="G24" s="390">
        <v>-4.9000000000000004</v>
      </c>
      <c r="H24" s="390">
        <v>9.4</v>
      </c>
    </row>
    <row r="25" spans="1:8" ht="12.75" customHeight="1" x14ac:dyDescent="0.2">
      <c r="A25" s="421">
        <v>25</v>
      </c>
      <c r="B25" s="315" t="s">
        <v>2020</v>
      </c>
      <c r="C25" s="312">
        <v>3840</v>
      </c>
      <c r="D25" s="312">
        <v>3432</v>
      </c>
      <c r="E25" s="312">
        <v>3342</v>
      </c>
      <c r="F25" s="390">
        <v>2.8</v>
      </c>
      <c r="G25" s="390">
        <v>-10.6</v>
      </c>
      <c r="H25" s="390">
        <v>-2.6</v>
      </c>
    </row>
    <row r="26" spans="1:8" ht="12.75" customHeight="1" x14ac:dyDescent="0.2">
      <c r="A26" s="421">
        <v>26</v>
      </c>
      <c r="B26" s="315" t="s">
        <v>2021</v>
      </c>
      <c r="C26" s="312">
        <v>1523</v>
      </c>
      <c r="D26" s="312">
        <v>1349</v>
      </c>
      <c r="E26" s="312">
        <v>1271</v>
      </c>
      <c r="F26" s="390">
        <v>30.3</v>
      </c>
      <c r="G26" s="390">
        <v>-11.5</v>
      </c>
      <c r="H26" s="390">
        <v>-5.8</v>
      </c>
    </row>
    <row r="27" spans="1:8" ht="12.75" customHeight="1" x14ac:dyDescent="0.2">
      <c r="A27" s="421">
        <v>27</v>
      </c>
      <c r="B27" s="315" t="s">
        <v>145</v>
      </c>
      <c r="C27" s="312">
        <v>1759</v>
      </c>
      <c r="D27" s="312">
        <v>1652</v>
      </c>
      <c r="E27" s="312">
        <v>1535</v>
      </c>
      <c r="F27" s="390">
        <v>10.3</v>
      </c>
      <c r="G27" s="390">
        <v>-6.1</v>
      </c>
      <c r="H27" s="390">
        <v>-7.1</v>
      </c>
    </row>
    <row r="28" spans="1:8" ht="12.75" customHeight="1" x14ac:dyDescent="0.2">
      <c r="A28" s="421">
        <v>28</v>
      </c>
      <c r="B28" s="315" t="s">
        <v>611</v>
      </c>
      <c r="C28" s="312">
        <v>18357</v>
      </c>
      <c r="D28" s="312">
        <v>16987</v>
      </c>
      <c r="E28" s="312">
        <v>15426</v>
      </c>
      <c r="F28" s="390">
        <v>24.8</v>
      </c>
      <c r="G28" s="390">
        <v>-7.5</v>
      </c>
      <c r="H28" s="390">
        <v>-9.1999999999999993</v>
      </c>
    </row>
    <row r="29" spans="1:8" ht="12.75" customHeight="1" x14ac:dyDescent="0.2">
      <c r="A29" s="421">
        <v>29</v>
      </c>
      <c r="B29" s="315" t="s">
        <v>2022</v>
      </c>
      <c r="C29" s="312">
        <v>4061</v>
      </c>
      <c r="D29" s="312">
        <v>4184</v>
      </c>
      <c r="E29" s="312">
        <v>4173</v>
      </c>
      <c r="F29" s="390">
        <v>10.5</v>
      </c>
      <c r="G29" s="390">
        <v>3</v>
      </c>
      <c r="H29" s="390">
        <v>-0.3</v>
      </c>
    </row>
    <row r="30" spans="1:8" ht="12.75" customHeight="1" x14ac:dyDescent="0.2">
      <c r="A30" s="421">
        <v>32</v>
      </c>
      <c r="B30" s="315" t="s">
        <v>2023</v>
      </c>
      <c r="C30" s="312">
        <v>6309</v>
      </c>
      <c r="D30" s="312">
        <v>5521</v>
      </c>
      <c r="E30" s="312">
        <v>4828</v>
      </c>
      <c r="F30" s="390">
        <v>30.9</v>
      </c>
      <c r="G30" s="390">
        <v>-12.5</v>
      </c>
      <c r="H30" s="390">
        <v>-12.5</v>
      </c>
    </row>
    <row r="31" spans="1:8" ht="12.75" customHeight="1" x14ac:dyDescent="0.2">
      <c r="A31" s="421">
        <v>33</v>
      </c>
      <c r="B31" s="315" t="s">
        <v>2024</v>
      </c>
      <c r="C31" s="312">
        <v>78844</v>
      </c>
      <c r="D31" s="312">
        <v>87866</v>
      </c>
      <c r="E31" s="312">
        <v>86424</v>
      </c>
      <c r="F31" s="390">
        <v>29.6</v>
      </c>
      <c r="G31" s="390">
        <v>11.4</v>
      </c>
      <c r="H31" s="390">
        <v>-1.6</v>
      </c>
    </row>
    <row r="32" spans="1:8" ht="12.75" customHeight="1" x14ac:dyDescent="0.2">
      <c r="A32" s="421">
        <v>34</v>
      </c>
      <c r="B32" s="315" t="s">
        <v>2025</v>
      </c>
      <c r="C32" s="312">
        <v>33985</v>
      </c>
      <c r="D32" s="312">
        <v>39605</v>
      </c>
      <c r="E32" s="312">
        <v>40327</v>
      </c>
      <c r="F32" s="390">
        <v>36.1</v>
      </c>
      <c r="G32" s="390">
        <v>16.5</v>
      </c>
      <c r="H32" s="390">
        <v>1.8</v>
      </c>
    </row>
    <row r="33" spans="1:8" ht="12.75" customHeight="1" x14ac:dyDescent="0.2">
      <c r="A33" s="421">
        <v>35</v>
      </c>
      <c r="B33" s="315" t="s">
        <v>398</v>
      </c>
      <c r="C33" s="312">
        <v>2548</v>
      </c>
      <c r="D33" s="312">
        <v>2302</v>
      </c>
      <c r="E33" s="312">
        <v>1814</v>
      </c>
      <c r="F33" s="390">
        <v>27.1</v>
      </c>
      <c r="G33" s="390">
        <v>-9.6</v>
      </c>
      <c r="H33" s="390">
        <v>-21.2</v>
      </c>
    </row>
    <row r="34" spans="1:8" ht="12.75" customHeight="1" x14ac:dyDescent="0.2">
      <c r="A34" s="421">
        <v>41</v>
      </c>
      <c r="B34" s="315" t="s">
        <v>2026</v>
      </c>
      <c r="C34" s="312">
        <v>136</v>
      </c>
      <c r="D34" s="312">
        <v>139</v>
      </c>
      <c r="E34" s="312">
        <v>141</v>
      </c>
      <c r="F34" s="390">
        <v>18.399999999999999</v>
      </c>
      <c r="G34" s="390">
        <v>2.5</v>
      </c>
      <c r="H34" s="390">
        <v>1.7</v>
      </c>
    </row>
    <row r="35" spans="1:8" ht="12.75" customHeight="1" x14ac:dyDescent="0.2">
      <c r="A35" s="421">
        <v>42</v>
      </c>
      <c r="B35" s="315" t="s">
        <v>2027</v>
      </c>
      <c r="C35" s="312">
        <v>3296</v>
      </c>
      <c r="D35" s="312">
        <v>2572</v>
      </c>
      <c r="E35" s="312">
        <v>2519</v>
      </c>
      <c r="F35" s="390">
        <v>37.5</v>
      </c>
      <c r="G35" s="390">
        <v>-21.9</v>
      </c>
      <c r="H35" s="390">
        <v>-2.1</v>
      </c>
    </row>
    <row r="36" spans="1:8" ht="12.75" customHeight="1" x14ac:dyDescent="0.2">
      <c r="A36" s="421">
        <v>43</v>
      </c>
      <c r="B36" s="315" t="s">
        <v>2028</v>
      </c>
      <c r="C36" s="312">
        <v>425</v>
      </c>
      <c r="D36" s="312">
        <v>460</v>
      </c>
      <c r="E36" s="312">
        <v>574</v>
      </c>
      <c r="F36" s="390">
        <v>42.6</v>
      </c>
      <c r="G36" s="390">
        <v>8.1999999999999993</v>
      </c>
      <c r="H36" s="390">
        <v>24.8</v>
      </c>
    </row>
    <row r="37" spans="1:8" ht="12.75" customHeight="1" x14ac:dyDescent="0.2">
      <c r="A37" s="421">
        <v>51</v>
      </c>
      <c r="B37" s="315" t="s">
        <v>2029</v>
      </c>
      <c r="C37" s="312">
        <v>23276</v>
      </c>
      <c r="D37" s="312">
        <v>24553</v>
      </c>
      <c r="E37" s="312">
        <v>23980</v>
      </c>
      <c r="F37" s="390">
        <v>12.7</v>
      </c>
      <c r="G37" s="390">
        <v>5.5</v>
      </c>
      <c r="H37" s="390">
        <v>-2.2999999999999998</v>
      </c>
    </row>
    <row r="38" spans="1:8" ht="12.75" customHeight="1" x14ac:dyDescent="0.2">
      <c r="A38" s="421">
        <v>52</v>
      </c>
      <c r="B38" s="315" t="s">
        <v>959</v>
      </c>
      <c r="C38" s="312">
        <v>6488</v>
      </c>
      <c r="D38" s="312">
        <v>6198</v>
      </c>
      <c r="E38" s="312">
        <v>5711</v>
      </c>
      <c r="F38" s="390">
        <v>6.2</v>
      </c>
      <c r="G38" s="390">
        <v>-4.5</v>
      </c>
      <c r="H38" s="390">
        <v>-7.9</v>
      </c>
    </row>
    <row r="39" spans="1:8" ht="12.75" customHeight="1" x14ac:dyDescent="0.2">
      <c r="A39" s="421">
        <v>53</v>
      </c>
      <c r="B39" s="315" t="s">
        <v>2030</v>
      </c>
      <c r="C39" s="312">
        <v>4161</v>
      </c>
      <c r="D39" s="312">
        <v>3912</v>
      </c>
      <c r="E39" s="312">
        <v>3910</v>
      </c>
      <c r="F39" s="390">
        <v>13.2</v>
      </c>
      <c r="G39" s="390">
        <v>-6</v>
      </c>
      <c r="H39" s="390">
        <v>-0.1</v>
      </c>
    </row>
    <row r="40" spans="1:8" ht="12.75" customHeight="1" x14ac:dyDescent="0.2">
      <c r="A40" s="421">
        <v>54</v>
      </c>
      <c r="B40" s="315" t="s">
        <v>824</v>
      </c>
      <c r="C40" s="312">
        <v>37027</v>
      </c>
      <c r="D40" s="312">
        <v>35973</v>
      </c>
      <c r="E40" s="312">
        <v>35247</v>
      </c>
      <c r="F40" s="390">
        <v>2.9</v>
      </c>
      <c r="G40" s="390">
        <v>-2.8</v>
      </c>
      <c r="H40" s="390">
        <v>-2</v>
      </c>
    </row>
    <row r="41" spans="1:8" ht="12.75" customHeight="1" x14ac:dyDescent="0.2">
      <c r="A41" s="421">
        <v>55</v>
      </c>
      <c r="B41" s="315" t="s">
        <v>2031</v>
      </c>
      <c r="C41" s="312">
        <v>6435</v>
      </c>
      <c r="D41" s="312">
        <v>6811</v>
      </c>
      <c r="E41" s="312">
        <v>7314</v>
      </c>
      <c r="F41" s="390">
        <v>6</v>
      </c>
      <c r="G41" s="390">
        <v>5.8</v>
      </c>
      <c r="H41" s="390">
        <v>7.4</v>
      </c>
    </row>
    <row r="42" spans="1:8" ht="12.75" customHeight="1" x14ac:dyDescent="0.2">
      <c r="A42" s="421">
        <v>56</v>
      </c>
      <c r="B42" s="315" t="s">
        <v>2032</v>
      </c>
      <c r="C42" s="312">
        <v>1464</v>
      </c>
      <c r="D42" s="312">
        <v>1438</v>
      </c>
      <c r="E42" s="312">
        <v>1345</v>
      </c>
      <c r="F42" s="390">
        <v>36.9</v>
      </c>
      <c r="G42" s="390">
        <v>-1.8</v>
      </c>
      <c r="H42" s="390">
        <v>-6.4</v>
      </c>
    </row>
    <row r="43" spans="1:8" ht="12.75" customHeight="1" x14ac:dyDescent="0.2">
      <c r="A43" s="421">
        <v>57</v>
      </c>
      <c r="B43" s="315" t="s">
        <v>2033</v>
      </c>
      <c r="C43" s="312">
        <v>15546</v>
      </c>
      <c r="D43" s="312">
        <v>15565</v>
      </c>
      <c r="E43" s="312">
        <v>15608</v>
      </c>
      <c r="F43" s="390">
        <v>14.4</v>
      </c>
      <c r="G43" s="390">
        <v>0.1</v>
      </c>
      <c r="H43" s="390">
        <v>0.3</v>
      </c>
    </row>
    <row r="44" spans="1:8" ht="12.75" customHeight="1" x14ac:dyDescent="0.2">
      <c r="A44" s="421">
        <v>58</v>
      </c>
      <c r="B44" s="315" t="s">
        <v>2034</v>
      </c>
      <c r="C44" s="312">
        <v>6437</v>
      </c>
      <c r="D44" s="312">
        <v>6380</v>
      </c>
      <c r="E44" s="312">
        <v>6519</v>
      </c>
      <c r="F44" s="390">
        <v>14.4</v>
      </c>
      <c r="G44" s="390">
        <v>-0.9</v>
      </c>
      <c r="H44" s="390">
        <v>2.2000000000000002</v>
      </c>
    </row>
    <row r="45" spans="1:8" ht="12.75" customHeight="1" x14ac:dyDescent="0.2">
      <c r="A45" s="421">
        <v>59</v>
      </c>
      <c r="B45" s="315" t="s">
        <v>909</v>
      </c>
      <c r="C45" s="312">
        <v>13327</v>
      </c>
      <c r="D45" s="312">
        <v>12925</v>
      </c>
      <c r="E45" s="312">
        <v>12653</v>
      </c>
      <c r="F45" s="390">
        <v>16.399999999999999</v>
      </c>
      <c r="G45" s="390">
        <v>-3</v>
      </c>
      <c r="H45" s="390">
        <v>-2.1</v>
      </c>
    </row>
    <row r="46" spans="1:8" ht="12.75" customHeight="1" x14ac:dyDescent="0.2">
      <c r="A46" s="421">
        <v>60</v>
      </c>
      <c r="B46" s="315" t="s">
        <v>2035</v>
      </c>
      <c r="C46" s="312">
        <v>67</v>
      </c>
      <c r="D46" s="312">
        <v>1</v>
      </c>
      <c r="E46" s="312">
        <v>1</v>
      </c>
      <c r="F46" s="425" t="s">
        <v>1505</v>
      </c>
      <c r="G46" s="425">
        <v>-98.6</v>
      </c>
      <c r="H46" s="425">
        <v>-13</v>
      </c>
    </row>
    <row r="47" spans="1:8" ht="12.75" customHeight="1" x14ac:dyDescent="0.2">
      <c r="A47" s="421">
        <v>61</v>
      </c>
      <c r="B47" s="315" t="s">
        <v>1203</v>
      </c>
      <c r="C47" s="312">
        <v>901</v>
      </c>
      <c r="D47" s="312">
        <v>850</v>
      </c>
      <c r="E47" s="312">
        <v>874</v>
      </c>
      <c r="F47" s="390">
        <v>16.8</v>
      </c>
      <c r="G47" s="390">
        <v>-5.7</v>
      </c>
      <c r="H47" s="390">
        <v>2.8</v>
      </c>
    </row>
    <row r="48" spans="1:8" ht="12.75" customHeight="1" x14ac:dyDescent="0.2">
      <c r="A48" s="421">
        <v>62</v>
      </c>
      <c r="B48" s="315" t="s">
        <v>1204</v>
      </c>
      <c r="C48" s="312">
        <v>10669</v>
      </c>
      <c r="D48" s="312">
        <v>10341</v>
      </c>
      <c r="E48" s="312">
        <v>10281</v>
      </c>
      <c r="F48" s="390">
        <v>28.5</v>
      </c>
      <c r="G48" s="390">
        <v>-3.1</v>
      </c>
      <c r="H48" s="390">
        <v>-0.6</v>
      </c>
    </row>
    <row r="49" spans="1:8" ht="12.75" customHeight="1" x14ac:dyDescent="0.2">
      <c r="A49" s="421">
        <v>63</v>
      </c>
      <c r="B49" s="315" t="s">
        <v>2036</v>
      </c>
      <c r="C49" s="312">
        <v>3865</v>
      </c>
      <c r="D49" s="312">
        <v>3857</v>
      </c>
      <c r="E49" s="312">
        <v>3866</v>
      </c>
      <c r="F49" s="390">
        <v>12.5</v>
      </c>
      <c r="G49" s="390">
        <v>-0.2</v>
      </c>
      <c r="H49" s="390">
        <v>0.2</v>
      </c>
    </row>
    <row r="50" spans="1:8" ht="12.75" customHeight="1" x14ac:dyDescent="0.2">
      <c r="A50" s="421">
        <v>64</v>
      </c>
      <c r="B50" s="315" t="s">
        <v>2037</v>
      </c>
      <c r="C50" s="312">
        <v>11295</v>
      </c>
      <c r="D50" s="312">
        <v>11264</v>
      </c>
      <c r="E50" s="312">
        <v>11086</v>
      </c>
      <c r="F50" s="390">
        <v>4.9000000000000004</v>
      </c>
      <c r="G50" s="390">
        <v>-0.3</v>
      </c>
      <c r="H50" s="390">
        <v>-1.6</v>
      </c>
    </row>
    <row r="51" spans="1:8" ht="12.75" customHeight="1" x14ac:dyDescent="0.2">
      <c r="A51" s="421">
        <v>65</v>
      </c>
      <c r="B51" s="315" t="s">
        <v>2038</v>
      </c>
      <c r="C51" s="312">
        <v>11080</v>
      </c>
      <c r="D51" s="312">
        <v>10312</v>
      </c>
      <c r="E51" s="312">
        <v>10468</v>
      </c>
      <c r="F51" s="390">
        <v>12.7</v>
      </c>
      <c r="G51" s="390">
        <v>-6.9</v>
      </c>
      <c r="H51" s="390">
        <v>1.5</v>
      </c>
    </row>
    <row r="52" spans="1:8" ht="12.75" customHeight="1" x14ac:dyDescent="0.2">
      <c r="A52" s="421">
        <v>66</v>
      </c>
      <c r="B52" s="315" t="s">
        <v>2039</v>
      </c>
      <c r="C52" s="312">
        <v>8037</v>
      </c>
      <c r="D52" s="312">
        <v>7952</v>
      </c>
      <c r="E52" s="312">
        <v>7971</v>
      </c>
      <c r="F52" s="390">
        <v>9.1</v>
      </c>
      <c r="G52" s="390">
        <v>-1.1000000000000001</v>
      </c>
      <c r="H52" s="390">
        <v>0.2</v>
      </c>
    </row>
    <row r="53" spans="1:8" ht="12.75" customHeight="1" x14ac:dyDescent="0.2">
      <c r="A53" s="421">
        <v>67</v>
      </c>
      <c r="B53" s="315" t="s">
        <v>2040</v>
      </c>
      <c r="C53" s="426">
        <v>28834</v>
      </c>
      <c r="D53" s="426">
        <v>25231</v>
      </c>
      <c r="E53" s="426">
        <v>23398</v>
      </c>
      <c r="F53" s="390">
        <v>25.8</v>
      </c>
      <c r="G53" s="390">
        <v>-12.5</v>
      </c>
      <c r="H53" s="390">
        <v>-7.3</v>
      </c>
    </row>
    <row r="54" spans="1:8" ht="12.75" customHeight="1" x14ac:dyDescent="0.2">
      <c r="A54" s="421">
        <v>68</v>
      </c>
      <c r="B54" s="315" t="s">
        <v>2041</v>
      </c>
      <c r="C54" s="312">
        <v>27280</v>
      </c>
      <c r="D54" s="312">
        <v>24310</v>
      </c>
      <c r="E54" s="312">
        <v>22862</v>
      </c>
      <c r="F54" s="390">
        <v>19.8</v>
      </c>
      <c r="G54" s="390">
        <v>-10.9</v>
      </c>
      <c r="H54" s="390">
        <v>-6</v>
      </c>
    </row>
    <row r="55" spans="1:8" ht="12.75" customHeight="1" x14ac:dyDescent="0.2">
      <c r="A55" s="421">
        <v>69</v>
      </c>
      <c r="B55" s="315" t="s">
        <v>2042</v>
      </c>
      <c r="C55" s="312">
        <v>22228</v>
      </c>
      <c r="D55" s="312">
        <v>22502</v>
      </c>
      <c r="E55" s="312">
        <v>22531</v>
      </c>
      <c r="F55" s="390">
        <v>17</v>
      </c>
      <c r="G55" s="390">
        <v>1.2</v>
      </c>
      <c r="H55" s="390">
        <v>0.1</v>
      </c>
    </row>
    <row r="56" spans="1:8" ht="12.75" customHeight="1" x14ac:dyDescent="0.2">
      <c r="A56" s="421">
        <v>70</v>
      </c>
      <c r="B56" s="315" t="s">
        <v>2043</v>
      </c>
      <c r="C56" s="312">
        <v>50</v>
      </c>
      <c r="D56" s="312">
        <v>31</v>
      </c>
      <c r="E56" s="312">
        <v>19</v>
      </c>
      <c r="F56" s="390">
        <v>-74.599999999999994</v>
      </c>
      <c r="G56" s="390">
        <v>-38.200000000000003</v>
      </c>
      <c r="H56" s="390">
        <v>-37.299999999999997</v>
      </c>
    </row>
    <row r="57" spans="1:8" ht="12.75" customHeight="1" x14ac:dyDescent="0.2">
      <c r="A57" s="421">
        <v>71</v>
      </c>
      <c r="B57" s="315" t="s">
        <v>2044</v>
      </c>
      <c r="C57" s="312">
        <v>28552</v>
      </c>
      <c r="D57" s="312">
        <v>28406</v>
      </c>
      <c r="E57" s="312">
        <v>27773</v>
      </c>
      <c r="F57" s="390">
        <v>17.399999999999999</v>
      </c>
      <c r="G57" s="390">
        <v>-0.5</v>
      </c>
      <c r="H57" s="390">
        <v>-2.2000000000000002</v>
      </c>
    </row>
    <row r="58" spans="1:8" ht="12.75" customHeight="1" x14ac:dyDescent="0.2">
      <c r="A58" s="421">
        <v>72</v>
      </c>
      <c r="B58" s="315" t="s">
        <v>2045</v>
      </c>
      <c r="C58" s="312">
        <v>16496</v>
      </c>
      <c r="D58" s="312">
        <v>15603</v>
      </c>
      <c r="E58" s="312">
        <v>14811</v>
      </c>
      <c r="F58" s="390">
        <v>25.2</v>
      </c>
      <c r="G58" s="390">
        <v>-5.4</v>
      </c>
      <c r="H58" s="390">
        <v>-5.0999999999999996</v>
      </c>
    </row>
    <row r="59" spans="1:8" ht="12.75" customHeight="1" x14ac:dyDescent="0.2">
      <c r="A59" s="421">
        <v>73</v>
      </c>
      <c r="B59" s="315" t="s">
        <v>2046</v>
      </c>
      <c r="C59" s="312">
        <v>4354</v>
      </c>
      <c r="D59" s="312">
        <v>4527</v>
      </c>
      <c r="E59" s="312">
        <v>4163</v>
      </c>
      <c r="F59" s="390">
        <v>43.3</v>
      </c>
      <c r="G59" s="390">
        <v>4</v>
      </c>
      <c r="H59" s="390">
        <v>-8</v>
      </c>
    </row>
    <row r="60" spans="1:8" ht="12.75" customHeight="1" x14ac:dyDescent="0.2">
      <c r="A60" s="421">
        <v>74</v>
      </c>
      <c r="B60" s="315" t="s">
        <v>2047</v>
      </c>
      <c r="C60" s="312">
        <v>33774</v>
      </c>
      <c r="D60" s="312">
        <v>34591</v>
      </c>
      <c r="E60" s="312">
        <v>35161</v>
      </c>
      <c r="F60" s="390">
        <v>18.2</v>
      </c>
      <c r="G60" s="390">
        <v>2.4</v>
      </c>
      <c r="H60" s="390">
        <v>1.6</v>
      </c>
    </row>
    <row r="61" spans="1:8" ht="12.75" customHeight="1" x14ac:dyDescent="0.2">
      <c r="A61" s="421">
        <v>75</v>
      </c>
      <c r="B61" s="315" t="s">
        <v>2048</v>
      </c>
      <c r="C61" s="312">
        <v>27762</v>
      </c>
      <c r="D61" s="312">
        <v>26809</v>
      </c>
      <c r="E61" s="312">
        <v>25333</v>
      </c>
      <c r="F61" s="390">
        <v>-6.9</v>
      </c>
      <c r="G61" s="390">
        <v>-3.4</v>
      </c>
      <c r="H61" s="390">
        <v>-5.5</v>
      </c>
    </row>
    <row r="62" spans="1:8" ht="12.75" customHeight="1" x14ac:dyDescent="0.2">
      <c r="A62" s="421">
        <v>76</v>
      </c>
      <c r="B62" s="315" t="s">
        <v>2049</v>
      </c>
      <c r="C62" s="312">
        <v>26486</v>
      </c>
      <c r="D62" s="312">
        <v>29362</v>
      </c>
      <c r="E62" s="312">
        <v>28255</v>
      </c>
      <c r="F62" s="390">
        <v>0.6</v>
      </c>
      <c r="G62" s="390">
        <v>10.9</v>
      </c>
      <c r="H62" s="390">
        <v>-3.8</v>
      </c>
    </row>
    <row r="63" spans="1:8" ht="12.75" customHeight="1" x14ac:dyDescent="0.2">
      <c r="A63" s="421">
        <v>77</v>
      </c>
      <c r="B63" s="315" t="s">
        <v>2050</v>
      </c>
      <c r="C63" s="312">
        <v>66422</v>
      </c>
      <c r="D63" s="312">
        <v>62024</v>
      </c>
      <c r="E63" s="312">
        <v>60925</v>
      </c>
      <c r="F63" s="390">
        <v>2.2000000000000002</v>
      </c>
      <c r="G63" s="390">
        <v>-6.6</v>
      </c>
      <c r="H63" s="390">
        <v>-1.8</v>
      </c>
    </row>
    <row r="64" spans="1:8" ht="12.75" customHeight="1" x14ac:dyDescent="0.2">
      <c r="A64" s="421">
        <v>78</v>
      </c>
      <c r="B64" s="315" t="s">
        <v>2051</v>
      </c>
      <c r="C64" s="426">
        <v>71174</v>
      </c>
      <c r="D64" s="426">
        <v>72674</v>
      </c>
      <c r="E64" s="426">
        <v>71141</v>
      </c>
      <c r="F64" s="390">
        <v>17.399999999999999</v>
      </c>
      <c r="G64" s="390">
        <v>2.1</v>
      </c>
      <c r="H64" s="390">
        <v>-2.1</v>
      </c>
    </row>
    <row r="65" spans="1:8" ht="12.75" customHeight="1" x14ac:dyDescent="0.2">
      <c r="A65" s="421">
        <v>79</v>
      </c>
      <c r="B65" s="315" t="s">
        <v>2052</v>
      </c>
      <c r="C65" s="312">
        <v>28411</v>
      </c>
      <c r="D65" s="312">
        <v>26228</v>
      </c>
      <c r="E65" s="312">
        <v>27161</v>
      </c>
      <c r="F65" s="390">
        <v>-17</v>
      </c>
      <c r="G65" s="390">
        <v>-7.7</v>
      </c>
      <c r="H65" s="390">
        <v>3.6</v>
      </c>
    </row>
    <row r="66" spans="1:8" ht="12.75" customHeight="1" x14ac:dyDescent="0.2">
      <c r="A66" s="421">
        <v>80</v>
      </c>
      <c r="B66" s="315" t="s">
        <v>2053</v>
      </c>
      <c r="C66" s="312">
        <v>11</v>
      </c>
      <c r="D66" s="312">
        <v>8</v>
      </c>
      <c r="E66" s="312">
        <v>2</v>
      </c>
      <c r="F66" s="390">
        <v>-2.4</v>
      </c>
      <c r="G66" s="390">
        <v>-25</v>
      </c>
      <c r="H66" s="390">
        <v>-71.599999999999994</v>
      </c>
    </row>
    <row r="67" spans="1:8" ht="12.75" customHeight="1" x14ac:dyDescent="0.2">
      <c r="A67" s="421">
        <v>81</v>
      </c>
      <c r="B67" s="315" t="s">
        <v>2054</v>
      </c>
      <c r="C67" s="312">
        <v>3643</v>
      </c>
      <c r="D67" s="312">
        <v>3982</v>
      </c>
      <c r="E67" s="312">
        <v>4176</v>
      </c>
      <c r="F67" s="390">
        <v>10.5</v>
      </c>
      <c r="G67" s="390">
        <v>9.3000000000000007</v>
      </c>
      <c r="H67" s="390">
        <v>4.9000000000000004</v>
      </c>
    </row>
    <row r="68" spans="1:8" ht="12.75" customHeight="1" x14ac:dyDescent="0.2">
      <c r="A68" s="421">
        <v>82</v>
      </c>
      <c r="B68" s="315" t="s">
        <v>2055</v>
      </c>
      <c r="C68" s="312">
        <v>10489</v>
      </c>
      <c r="D68" s="312">
        <v>10527</v>
      </c>
      <c r="E68" s="312">
        <v>10625</v>
      </c>
      <c r="F68" s="390">
        <v>8.9</v>
      </c>
      <c r="G68" s="390">
        <v>0.4</v>
      </c>
      <c r="H68" s="390">
        <v>0.9</v>
      </c>
    </row>
    <row r="69" spans="1:8" ht="12.75" customHeight="1" x14ac:dyDescent="0.2">
      <c r="A69" s="421">
        <v>83</v>
      </c>
      <c r="B69" s="315" t="s">
        <v>2056</v>
      </c>
      <c r="C69" s="312">
        <v>2040</v>
      </c>
      <c r="D69" s="312">
        <v>2122</v>
      </c>
      <c r="E69" s="312">
        <v>2297</v>
      </c>
      <c r="F69" s="390">
        <v>18</v>
      </c>
      <c r="G69" s="390">
        <v>4</v>
      </c>
      <c r="H69" s="390">
        <v>8.3000000000000007</v>
      </c>
    </row>
    <row r="70" spans="1:8" ht="12.75" customHeight="1" x14ac:dyDescent="0.2">
      <c r="A70" s="421">
        <v>84</v>
      </c>
      <c r="B70" s="315" t="s">
        <v>2057</v>
      </c>
      <c r="C70" s="312">
        <v>28179</v>
      </c>
      <c r="D70" s="312">
        <v>26649</v>
      </c>
      <c r="E70" s="312">
        <v>27630</v>
      </c>
      <c r="F70" s="390">
        <v>12.4</v>
      </c>
      <c r="G70" s="390">
        <v>-5.4</v>
      </c>
      <c r="H70" s="390">
        <v>3.7</v>
      </c>
    </row>
    <row r="71" spans="1:8" ht="12.75" customHeight="1" x14ac:dyDescent="0.2">
      <c r="A71" s="421">
        <v>85</v>
      </c>
      <c r="B71" s="315" t="s">
        <v>384</v>
      </c>
      <c r="C71" s="312">
        <v>6775</v>
      </c>
      <c r="D71" s="312">
        <v>6727</v>
      </c>
      <c r="E71" s="312">
        <v>7124</v>
      </c>
      <c r="F71" s="390">
        <v>17.8</v>
      </c>
      <c r="G71" s="390">
        <v>-0.7</v>
      </c>
      <c r="H71" s="390">
        <v>5.9</v>
      </c>
    </row>
    <row r="72" spans="1:8" ht="12.75" customHeight="1" x14ac:dyDescent="0.2">
      <c r="A72" s="421">
        <v>87</v>
      </c>
      <c r="B72" s="315" t="s">
        <v>2058</v>
      </c>
      <c r="C72" s="312">
        <v>18137</v>
      </c>
      <c r="D72" s="312">
        <v>18414</v>
      </c>
      <c r="E72" s="312">
        <v>18471</v>
      </c>
      <c r="F72" s="390">
        <v>14.4</v>
      </c>
      <c r="G72" s="390">
        <v>1.5</v>
      </c>
      <c r="H72" s="390">
        <v>0.3</v>
      </c>
    </row>
    <row r="73" spans="1:8" ht="12.75" customHeight="1" x14ac:dyDescent="0.2">
      <c r="A73" s="421">
        <v>88</v>
      </c>
      <c r="B73" s="315" t="s">
        <v>2059</v>
      </c>
      <c r="C73" s="312">
        <v>4803</v>
      </c>
      <c r="D73" s="312">
        <v>5291</v>
      </c>
      <c r="E73" s="312">
        <v>5258</v>
      </c>
      <c r="F73" s="390">
        <v>11.1</v>
      </c>
      <c r="G73" s="390">
        <v>10.199999999999999</v>
      </c>
      <c r="H73" s="390">
        <v>-0.6</v>
      </c>
    </row>
    <row r="74" spans="1:8" ht="12.75" customHeight="1" x14ac:dyDescent="0.2">
      <c r="A74" s="421">
        <v>89</v>
      </c>
      <c r="B74" s="315" t="s">
        <v>2060</v>
      </c>
      <c r="C74" s="312">
        <v>26995</v>
      </c>
      <c r="D74" s="312">
        <v>27964</v>
      </c>
      <c r="E74" s="312">
        <v>28025</v>
      </c>
      <c r="F74" s="390">
        <v>7</v>
      </c>
      <c r="G74" s="390">
        <v>3.6</v>
      </c>
      <c r="H74" s="390">
        <v>0.2</v>
      </c>
    </row>
    <row r="75" spans="1:8" ht="12.75" customHeight="1" x14ac:dyDescent="0.2">
      <c r="A75" s="421" t="s">
        <v>794</v>
      </c>
      <c r="B75" s="315" t="s">
        <v>2061</v>
      </c>
      <c r="C75" s="312">
        <v>28446</v>
      </c>
      <c r="D75" s="312">
        <v>29505</v>
      </c>
      <c r="E75" s="312">
        <v>32433</v>
      </c>
      <c r="F75" s="390">
        <v>14.7</v>
      </c>
      <c r="G75" s="390">
        <v>3.7</v>
      </c>
      <c r="H75" s="390">
        <v>9.9</v>
      </c>
    </row>
    <row r="76" spans="1:8" ht="12.75" customHeight="1" x14ac:dyDescent="0.2">
      <c r="A76" s="421" t="s">
        <v>578</v>
      </c>
      <c r="B76" s="315" t="s">
        <v>2062</v>
      </c>
      <c r="C76" s="312">
        <v>2</v>
      </c>
      <c r="D76" s="312">
        <v>2</v>
      </c>
      <c r="E76" s="312">
        <v>1</v>
      </c>
      <c r="F76" s="390">
        <v>-33.700000000000003</v>
      </c>
      <c r="G76" s="390">
        <v>25</v>
      </c>
      <c r="H76" s="390">
        <v>-60.8</v>
      </c>
    </row>
    <row r="77" spans="1:8" ht="12.75" customHeight="1" x14ac:dyDescent="0.2">
      <c r="A77" s="421" t="s">
        <v>579</v>
      </c>
      <c r="B77" s="315" t="s">
        <v>2063</v>
      </c>
      <c r="C77" s="312">
        <v>478</v>
      </c>
      <c r="D77" s="312">
        <v>329</v>
      </c>
      <c r="E77" s="312">
        <v>284</v>
      </c>
      <c r="F77" s="390">
        <v>82.4</v>
      </c>
      <c r="G77" s="390">
        <v>-31</v>
      </c>
      <c r="H77" s="390">
        <v>-13.7</v>
      </c>
    </row>
    <row r="78" spans="1:8" ht="12.75" customHeight="1" x14ac:dyDescent="0.2">
      <c r="A78" s="421" t="s">
        <v>580</v>
      </c>
      <c r="B78" s="315" t="s">
        <v>581</v>
      </c>
      <c r="C78" s="312">
        <v>7495</v>
      </c>
      <c r="D78" s="312">
        <v>7711</v>
      </c>
      <c r="E78" s="312">
        <v>7590</v>
      </c>
      <c r="F78" s="390">
        <v>35.5</v>
      </c>
      <c r="G78" s="390">
        <v>2.9</v>
      </c>
      <c r="H78" s="390">
        <v>-1.6</v>
      </c>
    </row>
    <row r="79" spans="1:8" ht="12.75" customHeight="1" x14ac:dyDescent="0.2">
      <c r="A79" s="348"/>
      <c r="B79" s="399" t="s">
        <v>358</v>
      </c>
      <c r="C79" s="309">
        <v>902523</v>
      </c>
      <c r="D79" s="309">
        <v>905925</v>
      </c>
      <c r="E79" s="309">
        <v>898164</v>
      </c>
      <c r="F79" s="401">
        <v>13.2</v>
      </c>
      <c r="G79" s="401">
        <v>0.4</v>
      </c>
      <c r="H79" s="401">
        <v>-0.9</v>
      </c>
    </row>
    <row r="80" spans="1:8" ht="12.75" customHeight="1" x14ac:dyDescent="0.2">
      <c r="A80" s="124" t="s">
        <v>576</v>
      </c>
      <c r="B80" s="53"/>
      <c r="C80" s="119"/>
      <c r="D80" s="119"/>
      <c r="E80" s="119"/>
      <c r="F80" s="119"/>
      <c r="G80" s="95"/>
    </row>
    <row r="81" spans="1:7" ht="24.75" customHeight="1" x14ac:dyDescent="0.2">
      <c r="A81" s="664" t="s">
        <v>2065</v>
      </c>
      <c r="B81" s="664"/>
      <c r="C81" s="664"/>
      <c r="D81" s="664"/>
      <c r="E81" s="664"/>
      <c r="F81" s="664"/>
      <c r="G81" s="664"/>
    </row>
    <row r="82" spans="1:7" x14ac:dyDescent="0.2">
      <c r="A82" s="423"/>
      <c r="B82" s="175"/>
    </row>
    <row r="83" spans="1:7" x14ac:dyDescent="0.2">
      <c r="A83" s="423"/>
      <c r="B83" s="175"/>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2013&amp;R&amp;"MetaNormalLF-Roman,Standard"&amp;8&amp;P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325" customWidth="1"/>
    <col min="2" max="2" width="55.7109375" style="325" customWidth="1"/>
    <col min="3" max="3" width="13.42578125" style="325" bestFit="1" customWidth="1"/>
    <col min="4" max="4" width="12.28515625" style="325" customWidth="1"/>
    <col min="5" max="5" width="11.28515625" style="325" bestFit="1" customWidth="1"/>
    <col min="6" max="8" width="12.28515625" style="325" customWidth="1"/>
    <col min="9" max="16384" width="11.42578125" style="325"/>
  </cols>
  <sheetData>
    <row r="1" spans="1:8" s="320" customFormat="1" ht="19.5" customHeight="1" x14ac:dyDescent="0.2">
      <c r="A1" s="646" t="s">
        <v>2066</v>
      </c>
      <c r="B1" s="646"/>
      <c r="C1" s="646"/>
      <c r="D1" s="646"/>
      <c r="E1" s="646"/>
      <c r="F1" s="646"/>
      <c r="G1" s="646"/>
      <c r="H1" s="646"/>
    </row>
    <row r="2" spans="1:8" s="320" customFormat="1" ht="19.5" customHeight="1" x14ac:dyDescent="0.2">
      <c r="A2" s="646" t="s">
        <v>2067</v>
      </c>
      <c r="B2" s="646"/>
      <c r="C2" s="646"/>
      <c r="D2" s="646"/>
      <c r="E2" s="646"/>
      <c r="F2" s="646"/>
      <c r="G2" s="646"/>
      <c r="H2" s="646"/>
    </row>
    <row r="3" spans="1:8" s="320" customFormat="1" ht="19.5" customHeight="1" x14ac:dyDescent="0.25">
      <c r="A3" s="662" t="s">
        <v>2068</v>
      </c>
      <c r="B3" s="662"/>
      <c r="C3" s="662"/>
      <c r="D3" s="662"/>
      <c r="E3" s="662"/>
      <c r="F3" s="662"/>
      <c r="G3" s="662"/>
      <c r="H3" s="662"/>
    </row>
    <row r="4" spans="1:8" s="320" customFormat="1" ht="19.5" customHeight="1" x14ac:dyDescent="0.25">
      <c r="A4" s="662" t="s">
        <v>2069</v>
      </c>
      <c r="B4" s="662"/>
      <c r="C4" s="662"/>
      <c r="D4" s="662"/>
      <c r="E4" s="662"/>
      <c r="F4" s="662"/>
      <c r="G4" s="662"/>
      <c r="H4" s="662"/>
    </row>
    <row r="5" spans="1:8" s="320" customFormat="1" ht="19.5" customHeight="1" x14ac:dyDescent="0.2">
      <c r="A5" s="427"/>
      <c r="B5" s="427"/>
      <c r="C5" s="427"/>
      <c r="D5" s="427"/>
      <c r="E5" s="427"/>
      <c r="F5" s="427"/>
      <c r="G5" s="427"/>
      <c r="H5" s="427"/>
    </row>
    <row r="6" spans="1:8" s="322" customFormat="1" ht="12.75" customHeight="1" x14ac:dyDescent="0.2">
      <c r="A6" s="639" t="s">
        <v>2070</v>
      </c>
      <c r="B6" s="642" t="s">
        <v>1180</v>
      </c>
      <c r="C6" s="642" t="s">
        <v>435</v>
      </c>
      <c r="D6" s="642" t="s">
        <v>2071</v>
      </c>
      <c r="E6" s="686" t="s">
        <v>2072</v>
      </c>
      <c r="F6" s="686" t="s">
        <v>2073</v>
      </c>
      <c r="G6" s="686" t="s">
        <v>2074</v>
      </c>
      <c r="H6" s="667" t="s">
        <v>2075</v>
      </c>
    </row>
    <row r="7" spans="1:8" s="322" customFormat="1" ht="12.75" customHeight="1" x14ac:dyDescent="0.2">
      <c r="A7" s="640"/>
      <c r="B7" s="658"/>
      <c r="C7" s="658"/>
      <c r="D7" s="658"/>
      <c r="E7" s="687"/>
      <c r="F7" s="687"/>
      <c r="G7" s="687"/>
      <c r="H7" s="672"/>
    </row>
    <row r="8" spans="1:8" s="322" customFormat="1" ht="12.75" customHeight="1" x14ac:dyDescent="0.2">
      <c r="A8" s="640"/>
      <c r="B8" s="658"/>
      <c r="C8" s="658"/>
      <c r="D8" s="658"/>
      <c r="E8" s="687"/>
      <c r="F8" s="687"/>
      <c r="G8" s="687"/>
      <c r="H8" s="672"/>
    </row>
    <row r="9" spans="1:8" s="322" customFormat="1" ht="12.75" customHeight="1" x14ac:dyDescent="0.2">
      <c r="A9" s="640"/>
      <c r="B9" s="658"/>
      <c r="C9" s="643"/>
      <c r="D9" s="643"/>
      <c r="E9" s="688"/>
      <c r="F9" s="688"/>
      <c r="G9" s="688"/>
      <c r="H9" s="669"/>
    </row>
    <row r="10" spans="1:8" s="322" customFormat="1" ht="12.75" customHeight="1" x14ac:dyDescent="0.2">
      <c r="A10" s="641"/>
      <c r="B10" s="643"/>
      <c r="C10" s="631" t="s">
        <v>527</v>
      </c>
      <c r="D10" s="632"/>
      <c r="E10" s="632"/>
      <c r="F10" s="632"/>
      <c r="G10" s="632"/>
      <c r="H10" s="632"/>
    </row>
    <row r="11" spans="1:8" ht="17.25" customHeight="1" x14ac:dyDescent="0.2">
      <c r="A11" s="184"/>
      <c r="B11" s="183"/>
      <c r="C11" s="428"/>
      <c r="D11" s="428"/>
      <c r="E11" s="307"/>
      <c r="F11" s="347"/>
      <c r="G11" s="347"/>
      <c r="H11" s="347"/>
    </row>
    <row r="12" spans="1:8" ht="12.75" customHeight="1" x14ac:dyDescent="0.2">
      <c r="A12" s="417">
        <v>0</v>
      </c>
      <c r="B12" s="315" t="s">
        <v>2006</v>
      </c>
      <c r="C12" s="380">
        <v>1355477</v>
      </c>
      <c r="D12" s="380">
        <v>1098446</v>
      </c>
      <c r="E12" s="380">
        <v>21969</v>
      </c>
      <c r="F12" s="380">
        <v>92928</v>
      </c>
      <c r="G12" s="380">
        <v>4063</v>
      </c>
      <c r="H12" s="380">
        <v>138071</v>
      </c>
    </row>
    <row r="13" spans="1:8" ht="12.75" customHeight="1" x14ac:dyDescent="0.2">
      <c r="A13" s="417">
        <v>1</v>
      </c>
      <c r="B13" s="315" t="s">
        <v>2007</v>
      </c>
      <c r="C13" s="380">
        <v>9418734</v>
      </c>
      <c r="D13" s="380">
        <v>8075840</v>
      </c>
      <c r="E13" s="380">
        <v>184528</v>
      </c>
      <c r="F13" s="380">
        <v>20279</v>
      </c>
      <c r="G13" s="380">
        <v>65231</v>
      </c>
      <c r="H13" s="380">
        <v>1072856</v>
      </c>
    </row>
    <row r="14" spans="1:8" ht="12.75" customHeight="1" x14ac:dyDescent="0.2">
      <c r="A14" s="417">
        <v>2</v>
      </c>
      <c r="B14" s="315" t="s">
        <v>2008</v>
      </c>
      <c r="C14" s="380">
        <v>9096088</v>
      </c>
      <c r="D14" s="380">
        <v>7844745</v>
      </c>
      <c r="E14" s="380">
        <v>97590</v>
      </c>
      <c r="F14" s="380">
        <v>62381</v>
      </c>
      <c r="G14" s="380">
        <v>145549</v>
      </c>
      <c r="H14" s="380">
        <v>945823</v>
      </c>
    </row>
    <row r="15" spans="1:8" ht="12.75" customHeight="1" x14ac:dyDescent="0.2">
      <c r="A15" s="417">
        <v>3</v>
      </c>
      <c r="B15" s="315" t="s">
        <v>2009</v>
      </c>
      <c r="C15" s="380">
        <v>1909293</v>
      </c>
      <c r="D15" s="380">
        <v>1740997</v>
      </c>
      <c r="E15" s="380">
        <v>91466</v>
      </c>
      <c r="F15" s="380">
        <v>13036</v>
      </c>
      <c r="G15" s="380">
        <v>2938</v>
      </c>
      <c r="H15" s="380">
        <v>60856</v>
      </c>
    </row>
    <row r="16" spans="1:8" ht="12.75" customHeight="1" x14ac:dyDescent="0.2">
      <c r="A16" s="417">
        <v>4</v>
      </c>
      <c r="B16" s="315" t="s">
        <v>2010</v>
      </c>
      <c r="C16" s="380">
        <v>7847410</v>
      </c>
      <c r="D16" s="380">
        <v>5448528</v>
      </c>
      <c r="E16" s="380">
        <v>375035</v>
      </c>
      <c r="F16" s="380">
        <v>196696</v>
      </c>
      <c r="G16" s="380">
        <v>43366</v>
      </c>
      <c r="H16" s="380">
        <v>1783785</v>
      </c>
    </row>
    <row r="17" spans="1:8" ht="12.75" customHeight="1" x14ac:dyDescent="0.2">
      <c r="A17" s="419">
        <v>5</v>
      </c>
      <c r="B17" s="420" t="s">
        <v>582</v>
      </c>
      <c r="C17" s="380">
        <v>4870002</v>
      </c>
      <c r="D17" s="380">
        <v>4213840</v>
      </c>
      <c r="E17" s="380">
        <v>193626</v>
      </c>
      <c r="F17" s="380">
        <v>92745</v>
      </c>
      <c r="G17" s="380">
        <v>53020</v>
      </c>
      <c r="H17" s="380">
        <v>316771</v>
      </c>
    </row>
    <row r="18" spans="1:8" ht="12.75" customHeight="1" x14ac:dyDescent="0.2">
      <c r="A18" s="417">
        <v>6</v>
      </c>
      <c r="B18" s="315" t="s">
        <v>2011</v>
      </c>
      <c r="C18" s="380">
        <v>1939073</v>
      </c>
      <c r="D18" s="380">
        <v>1503604</v>
      </c>
      <c r="E18" s="380">
        <v>89298</v>
      </c>
      <c r="F18" s="380">
        <v>72842</v>
      </c>
      <c r="G18" s="380">
        <v>20262</v>
      </c>
      <c r="H18" s="380">
        <v>253067</v>
      </c>
    </row>
    <row r="19" spans="1:8" ht="12.75" customHeight="1" x14ac:dyDescent="0.2">
      <c r="A19" s="417">
        <v>7</v>
      </c>
      <c r="B19" s="315" t="s">
        <v>2012</v>
      </c>
      <c r="C19" s="380">
        <v>6846638</v>
      </c>
      <c r="D19" s="380">
        <v>5185827</v>
      </c>
      <c r="E19" s="380">
        <v>223352</v>
      </c>
      <c r="F19" s="380">
        <v>556071</v>
      </c>
      <c r="G19" s="380">
        <v>37320</v>
      </c>
      <c r="H19" s="380">
        <v>844068</v>
      </c>
    </row>
    <row r="20" spans="1:8" ht="12.75" customHeight="1" x14ac:dyDescent="0.2">
      <c r="A20" s="417">
        <v>8</v>
      </c>
      <c r="B20" s="315" t="s">
        <v>2013</v>
      </c>
      <c r="C20" s="380">
        <v>3618101</v>
      </c>
      <c r="D20" s="380">
        <v>3012112</v>
      </c>
      <c r="E20" s="380">
        <v>230230</v>
      </c>
      <c r="F20" s="380">
        <v>54017</v>
      </c>
      <c r="G20" s="380">
        <v>60389</v>
      </c>
      <c r="H20" s="380">
        <v>261353</v>
      </c>
    </row>
    <row r="21" spans="1:8" ht="12.75" customHeight="1" x14ac:dyDescent="0.2">
      <c r="A21" s="417">
        <v>9</v>
      </c>
      <c r="B21" s="315" t="s">
        <v>2014</v>
      </c>
      <c r="C21" s="380">
        <v>4634152</v>
      </c>
      <c r="D21" s="380">
        <v>3229999</v>
      </c>
      <c r="E21" s="380">
        <v>242345</v>
      </c>
      <c r="F21" s="380">
        <v>122172</v>
      </c>
      <c r="G21" s="380">
        <v>68484</v>
      </c>
      <c r="H21" s="380">
        <v>971152</v>
      </c>
    </row>
    <row r="22" spans="1:8" ht="12.75" customHeight="1" x14ac:dyDescent="0.2">
      <c r="A22" s="421">
        <v>11</v>
      </c>
      <c r="B22" s="315" t="s">
        <v>1377</v>
      </c>
      <c r="C22" s="380">
        <v>4726741</v>
      </c>
      <c r="D22" s="380">
        <v>3157043</v>
      </c>
      <c r="E22" s="380">
        <v>318864</v>
      </c>
      <c r="F22" s="380">
        <v>458834</v>
      </c>
      <c r="G22" s="380">
        <v>35257</v>
      </c>
      <c r="H22" s="380">
        <v>756743</v>
      </c>
    </row>
    <row r="23" spans="1:8" ht="12.75" customHeight="1" x14ac:dyDescent="0.2">
      <c r="A23" s="421">
        <v>12</v>
      </c>
      <c r="B23" s="315" t="s">
        <v>2015</v>
      </c>
      <c r="C23" s="380">
        <v>3584579</v>
      </c>
      <c r="D23" s="380">
        <v>2274738</v>
      </c>
      <c r="E23" s="380">
        <v>108805</v>
      </c>
      <c r="F23" s="380">
        <v>18325</v>
      </c>
      <c r="G23" s="380">
        <v>44813</v>
      </c>
      <c r="H23" s="380">
        <v>1137898</v>
      </c>
    </row>
    <row r="24" spans="1:8" ht="12.75" customHeight="1" x14ac:dyDescent="0.2">
      <c r="A24" s="421">
        <v>21</v>
      </c>
      <c r="B24" s="315" t="s">
        <v>2016</v>
      </c>
      <c r="C24" s="380">
        <v>354736</v>
      </c>
      <c r="D24" s="380">
        <v>313908</v>
      </c>
      <c r="E24" s="380">
        <v>10</v>
      </c>
      <c r="F24" s="380">
        <v>2714</v>
      </c>
      <c r="G24" s="380">
        <v>3642</v>
      </c>
      <c r="H24" s="380">
        <v>34462</v>
      </c>
    </row>
    <row r="25" spans="1:8" ht="12.75" customHeight="1" x14ac:dyDescent="0.2">
      <c r="A25" s="421">
        <v>22</v>
      </c>
      <c r="B25" s="315" t="s">
        <v>2017</v>
      </c>
      <c r="C25" s="380">
        <v>278517</v>
      </c>
      <c r="D25" s="380">
        <v>221224</v>
      </c>
      <c r="E25" s="380">
        <v>9726</v>
      </c>
      <c r="F25" s="380">
        <v>956</v>
      </c>
      <c r="G25" s="380">
        <v>392</v>
      </c>
      <c r="H25" s="380">
        <v>46219</v>
      </c>
    </row>
    <row r="26" spans="1:8" ht="12.75" customHeight="1" x14ac:dyDescent="0.2">
      <c r="A26" s="421">
        <v>23</v>
      </c>
      <c r="B26" s="315" t="s">
        <v>2018</v>
      </c>
      <c r="C26" s="380">
        <v>1749165</v>
      </c>
      <c r="D26" s="380">
        <v>1156918</v>
      </c>
      <c r="E26" s="380">
        <v>24662</v>
      </c>
      <c r="F26" s="380">
        <v>145776</v>
      </c>
      <c r="G26" s="380">
        <v>38766</v>
      </c>
      <c r="H26" s="380">
        <v>383043</v>
      </c>
    </row>
    <row r="27" spans="1:8" ht="12.75" customHeight="1" x14ac:dyDescent="0.2">
      <c r="A27" s="421">
        <v>24</v>
      </c>
      <c r="B27" s="315" t="s">
        <v>2019</v>
      </c>
      <c r="C27" s="429">
        <v>2254114</v>
      </c>
      <c r="D27" s="380">
        <v>1542200</v>
      </c>
      <c r="E27" s="380">
        <v>146900</v>
      </c>
      <c r="F27" s="380">
        <v>55439</v>
      </c>
      <c r="G27" s="380">
        <v>37875</v>
      </c>
      <c r="H27" s="380">
        <v>471700</v>
      </c>
    </row>
    <row r="28" spans="1:8" ht="12.75" customHeight="1" x14ac:dyDescent="0.2">
      <c r="A28" s="421">
        <v>25</v>
      </c>
      <c r="B28" s="315" t="s">
        <v>2020</v>
      </c>
      <c r="C28" s="380">
        <v>1110487</v>
      </c>
      <c r="D28" s="380">
        <v>690215</v>
      </c>
      <c r="E28" s="380">
        <v>49299</v>
      </c>
      <c r="F28" s="380">
        <v>4928</v>
      </c>
      <c r="G28" s="380">
        <v>37548</v>
      </c>
      <c r="H28" s="380">
        <v>328497</v>
      </c>
    </row>
    <row r="29" spans="1:8" ht="12.75" customHeight="1" x14ac:dyDescent="0.2">
      <c r="A29" s="421">
        <v>26</v>
      </c>
      <c r="B29" s="315" t="s">
        <v>2021</v>
      </c>
      <c r="C29" s="380">
        <v>1892301</v>
      </c>
      <c r="D29" s="380">
        <v>901937</v>
      </c>
      <c r="E29" s="380">
        <v>21162</v>
      </c>
      <c r="F29" s="380">
        <v>123488</v>
      </c>
      <c r="G29" s="380">
        <v>43422</v>
      </c>
      <c r="H29" s="380">
        <v>802292</v>
      </c>
    </row>
    <row r="30" spans="1:8" ht="12.75" customHeight="1" x14ac:dyDescent="0.2">
      <c r="A30" s="421">
        <v>27</v>
      </c>
      <c r="B30" s="315" t="s">
        <v>145</v>
      </c>
      <c r="C30" s="380">
        <v>1448229</v>
      </c>
      <c r="D30" s="380">
        <v>1052025</v>
      </c>
      <c r="E30" s="380">
        <v>136405</v>
      </c>
      <c r="F30" s="380">
        <v>34789</v>
      </c>
      <c r="G30" s="380">
        <v>51906</v>
      </c>
      <c r="H30" s="380">
        <v>173104</v>
      </c>
    </row>
    <row r="31" spans="1:8" ht="12.75" customHeight="1" x14ac:dyDescent="0.2">
      <c r="A31" s="421">
        <v>28</v>
      </c>
      <c r="B31" s="315" t="s">
        <v>611</v>
      </c>
      <c r="C31" s="380">
        <v>7921176</v>
      </c>
      <c r="D31" s="380">
        <v>6139901</v>
      </c>
      <c r="E31" s="380">
        <v>194753</v>
      </c>
      <c r="F31" s="380">
        <v>432627</v>
      </c>
      <c r="G31" s="380">
        <v>22643</v>
      </c>
      <c r="H31" s="380">
        <v>1131252</v>
      </c>
    </row>
    <row r="32" spans="1:8" ht="12.75" customHeight="1" x14ac:dyDescent="0.2">
      <c r="A32" s="421">
        <v>29</v>
      </c>
      <c r="B32" s="315" t="s">
        <v>2022</v>
      </c>
      <c r="C32" s="380">
        <v>2579386</v>
      </c>
      <c r="D32" s="380">
        <v>1790880</v>
      </c>
      <c r="E32" s="380">
        <v>192828</v>
      </c>
      <c r="F32" s="380">
        <v>79384</v>
      </c>
      <c r="G32" s="380">
        <v>31341</v>
      </c>
      <c r="H32" s="380">
        <v>484953</v>
      </c>
    </row>
    <row r="33" spans="1:8" ht="12.75" customHeight="1" x14ac:dyDescent="0.2">
      <c r="A33" s="421">
        <v>32</v>
      </c>
      <c r="B33" s="315" t="s">
        <v>2023</v>
      </c>
      <c r="C33" s="380">
        <v>414438</v>
      </c>
      <c r="D33" s="380">
        <v>369461</v>
      </c>
      <c r="E33" s="380">
        <v>21229</v>
      </c>
      <c r="F33" s="380">
        <v>627</v>
      </c>
      <c r="G33" s="380">
        <v>701</v>
      </c>
      <c r="H33" s="380">
        <v>22420</v>
      </c>
    </row>
    <row r="34" spans="1:8" ht="12.75" customHeight="1" x14ac:dyDescent="0.2">
      <c r="A34" s="421">
        <v>33</v>
      </c>
      <c r="B34" s="315" t="s">
        <v>2024</v>
      </c>
      <c r="C34" s="380">
        <v>19389841</v>
      </c>
      <c r="D34" s="380">
        <v>12260815</v>
      </c>
      <c r="E34" s="380">
        <v>2698460</v>
      </c>
      <c r="F34" s="380">
        <v>148643</v>
      </c>
      <c r="G34" s="380">
        <v>58599</v>
      </c>
      <c r="H34" s="380">
        <v>4223324</v>
      </c>
    </row>
    <row r="35" spans="1:8" ht="12.75" customHeight="1" x14ac:dyDescent="0.2">
      <c r="A35" s="421">
        <v>34</v>
      </c>
      <c r="B35" s="315" t="s">
        <v>2025</v>
      </c>
      <c r="C35" s="380">
        <v>11258456</v>
      </c>
      <c r="D35" s="380">
        <v>10725678</v>
      </c>
      <c r="E35" s="380">
        <v>523765</v>
      </c>
      <c r="F35" s="380">
        <v>6610</v>
      </c>
      <c r="G35" s="395" t="s">
        <v>1205</v>
      </c>
      <c r="H35" s="380">
        <v>2403</v>
      </c>
    </row>
    <row r="36" spans="1:8" ht="12.75" customHeight="1" x14ac:dyDescent="0.2">
      <c r="A36" s="421">
        <v>35</v>
      </c>
      <c r="B36" s="315" t="s">
        <v>398</v>
      </c>
      <c r="C36" s="380">
        <v>3756819</v>
      </c>
      <c r="D36" s="380">
        <v>3197318</v>
      </c>
      <c r="E36" s="380">
        <v>559501</v>
      </c>
      <c r="F36" s="395" t="s">
        <v>1205</v>
      </c>
      <c r="G36" s="395" t="s">
        <v>1205</v>
      </c>
      <c r="H36" s="395" t="s">
        <v>1205</v>
      </c>
    </row>
    <row r="37" spans="1:8" ht="12.75" customHeight="1" x14ac:dyDescent="0.2">
      <c r="A37" s="421">
        <v>41</v>
      </c>
      <c r="B37" s="315" t="s">
        <v>2026</v>
      </c>
      <c r="C37" s="380">
        <v>360329</v>
      </c>
      <c r="D37" s="380">
        <v>247682</v>
      </c>
      <c r="E37" s="380">
        <v>9383</v>
      </c>
      <c r="F37" s="380">
        <v>741</v>
      </c>
      <c r="G37" s="380">
        <v>8410</v>
      </c>
      <c r="H37" s="380">
        <v>94113</v>
      </c>
    </row>
    <row r="38" spans="1:8" ht="12.75" customHeight="1" x14ac:dyDescent="0.2">
      <c r="A38" s="421">
        <v>42</v>
      </c>
      <c r="B38" s="315" t="s">
        <v>2027</v>
      </c>
      <c r="C38" s="380">
        <v>1915737</v>
      </c>
      <c r="D38" s="380">
        <v>1409465</v>
      </c>
      <c r="E38" s="380">
        <v>76787</v>
      </c>
      <c r="F38" s="380">
        <v>3721</v>
      </c>
      <c r="G38" s="380">
        <v>30886</v>
      </c>
      <c r="H38" s="380">
        <v>394878</v>
      </c>
    </row>
    <row r="39" spans="1:8" ht="12.75" customHeight="1" x14ac:dyDescent="0.2">
      <c r="A39" s="421">
        <v>43</v>
      </c>
      <c r="B39" s="315" t="s">
        <v>2028</v>
      </c>
      <c r="C39" s="380">
        <v>444755</v>
      </c>
      <c r="D39" s="380">
        <v>381739</v>
      </c>
      <c r="E39" s="380">
        <v>9542</v>
      </c>
      <c r="F39" s="380">
        <v>11572</v>
      </c>
      <c r="G39" s="380">
        <v>2993</v>
      </c>
      <c r="H39" s="380">
        <v>38909</v>
      </c>
    </row>
    <row r="40" spans="1:8" ht="12.75" customHeight="1" x14ac:dyDescent="0.2">
      <c r="A40" s="421">
        <v>51</v>
      </c>
      <c r="B40" s="315" t="s">
        <v>2029</v>
      </c>
      <c r="C40" s="380">
        <v>24315175</v>
      </c>
      <c r="D40" s="380">
        <v>13952512</v>
      </c>
      <c r="E40" s="380">
        <v>1354272</v>
      </c>
      <c r="F40" s="380">
        <v>2714846</v>
      </c>
      <c r="G40" s="380">
        <v>387504</v>
      </c>
      <c r="H40" s="380">
        <v>5906041</v>
      </c>
    </row>
    <row r="41" spans="1:8" ht="12.75" customHeight="1" x14ac:dyDescent="0.2">
      <c r="A41" s="421">
        <v>52</v>
      </c>
      <c r="B41" s="315" t="s">
        <v>959</v>
      </c>
      <c r="C41" s="380">
        <v>7762212</v>
      </c>
      <c r="D41" s="380">
        <v>3896617</v>
      </c>
      <c r="E41" s="380">
        <v>239245</v>
      </c>
      <c r="F41" s="380">
        <v>859754</v>
      </c>
      <c r="G41" s="380">
        <v>276975</v>
      </c>
      <c r="H41" s="380">
        <v>2489621</v>
      </c>
    </row>
    <row r="42" spans="1:8" ht="12.75" customHeight="1" x14ac:dyDescent="0.2">
      <c r="A42" s="421">
        <v>53</v>
      </c>
      <c r="B42" s="315" t="s">
        <v>2030</v>
      </c>
      <c r="C42" s="380">
        <v>8832060</v>
      </c>
      <c r="D42" s="395">
        <v>5156940</v>
      </c>
      <c r="E42" s="395">
        <v>448774</v>
      </c>
      <c r="F42" s="395">
        <v>575845</v>
      </c>
      <c r="G42" s="395">
        <v>227608</v>
      </c>
      <c r="H42" s="380">
        <v>2422893</v>
      </c>
    </row>
    <row r="43" spans="1:8" ht="12.75" customHeight="1" x14ac:dyDescent="0.2">
      <c r="A43" s="421">
        <v>54</v>
      </c>
      <c r="B43" s="315" t="s">
        <v>824</v>
      </c>
      <c r="C43" s="380">
        <v>56975411</v>
      </c>
      <c r="D43" s="380">
        <v>31345048</v>
      </c>
      <c r="E43" s="380">
        <v>3821627</v>
      </c>
      <c r="F43" s="395">
        <v>9057961</v>
      </c>
      <c r="G43" s="395">
        <v>595912</v>
      </c>
      <c r="H43" s="380">
        <v>12154863</v>
      </c>
    </row>
    <row r="44" spans="1:8" ht="12.75" customHeight="1" x14ac:dyDescent="0.2">
      <c r="A44" s="421">
        <v>55</v>
      </c>
      <c r="B44" s="315" t="s">
        <v>2031</v>
      </c>
      <c r="C44" s="175">
        <v>12232704</v>
      </c>
      <c r="D44" s="175">
        <v>7235786</v>
      </c>
      <c r="E44" s="175">
        <v>724487</v>
      </c>
      <c r="F44" s="175">
        <v>562196</v>
      </c>
      <c r="G44" s="175">
        <v>250723</v>
      </c>
      <c r="H44" s="380">
        <v>3459512</v>
      </c>
    </row>
    <row r="45" spans="1:8" ht="12.75" customHeight="1" x14ac:dyDescent="0.2">
      <c r="A45" s="421">
        <v>56</v>
      </c>
      <c r="B45" s="315" t="s">
        <v>2032</v>
      </c>
      <c r="C45" s="380">
        <v>2444900</v>
      </c>
      <c r="D45" s="380">
        <v>1301468</v>
      </c>
      <c r="E45" s="380">
        <v>87626</v>
      </c>
      <c r="F45" s="380">
        <v>107783</v>
      </c>
      <c r="G45" s="380">
        <v>151670</v>
      </c>
      <c r="H45" s="380">
        <v>796353</v>
      </c>
    </row>
    <row r="46" spans="1:8" ht="12.75" customHeight="1" x14ac:dyDescent="0.2">
      <c r="A46" s="421">
        <v>57</v>
      </c>
      <c r="B46" s="315" t="s">
        <v>2033</v>
      </c>
      <c r="C46" s="380">
        <v>23603475</v>
      </c>
      <c r="D46" s="380">
        <v>15675000</v>
      </c>
      <c r="E46" s="380">
        <v>754198</v>
      </c>
      <c r="F46" s="380">
        <v>1222473</v>
      </c>
      <c r="G46" s="380">
        <v>446860</v>
      </c>
      <c r="H46" s="380">
        <v>5504944</v>
      </c>
    </row>
    <row r="47" spans="1:8" ht="12.75" customHeight="1" x14ac:dyDescent="0.2">
      <c r="A47" s="421">
        <v>58</v>
      </c>
      <c r="B47" s="315" t="s">
        <v>2034</v>
      </c>
      <c r="C47" s="380">
        <v>14080053</v>
      </c>
      <c r="D47" s="380">
        <v>9564319</v>
      </c>
      <c r="E47" s="380">
        <v>942016</v>
      </c>
      <c r="F47" s="380">
        <v>729269</v>
      </c>
      <c r="G47" s="380">
        <v>157352</v>
      </c>
      <c r="H47" s="380">
        <v>2687097</v>
      </c>
    </row>
    <row r="48" spans="1:8" ht="12.75" customHeight="1" x14ac:dyDescent="0.2">
      <c r="A48" s="421">
        <v>59</v>
      </c>
      <c r="B48" s="315" t="s">
        <v>909</v>
      </c>
      <c r="C48" s="380">
        <v>22469627</v>
      </c>
      <c r="D48" s="380">
        <v>13016166</v>
      </c>
      <c r="E48" s="380">
        <v>786301</v>
      </c>
      <c r="F48" s="380">
        <v>1712542</v>
      </c>
      <c r="G48" s="380">
        <v>621749</v>
      </c>
      <c r="H48" s="380">
        <v>6332869</v>
      </c>
    </row>
    <row r="49" spans="1:8" ht="12.75" customHeight="1" x14ac:dyDescent="0.2">
      <c r="A49" s="421">
        <v>60</v>
      </c>
      <c r="B49" s="315" t="s">
        <v>2035</v>
      </c>
      <c r="C49" s="380">
        <v>337862</v>
      </c>
      <c r="D49" s="380">
        <v>113574</v>
      </c>
      <c r="E49" s="380">
        <v>787</v>
      </c>
      <c r="F49" s="380">
        <v>12080</v>
      </c>
      <c r="G49" s="380">
        <v>28404</v>
      </c>
      <c r="H49" s="380">
        <v>183017</v>
      </c>
    </row>
    <row r="50" spans="1:8" ht="12.75" customHeight="1" x14ac:dyDescent="0.2">
      <c r="A50" s="421">
        <v>61</v>
      </c>
      <c r="B50" s="315" t="s">
        <v>1203</v>
      </c>
      <c r="C50" s="380">
        <v>942792</v>
      </c>
      <c r="D50" s="380">
        <v>683038</v>
      </c>
      <c r="E50" s="380">
        <v>25176</v>
      </c>
      <c r="F50" s="380">
        <v>41358</v>
      </c>
      <c r="G50" s="380">
        <v>17287</v>
      </c>
      <c r="H50" s="380">
        <v>175933</v>
      </c>
    </row>
    <row r="51" spans="1:8" ht="12.75" customHeight="1" x14ac:dyDescent="0.2">
      <c r="A51" s="421">
        <v>62</v>
      </c>
      <c r="B51" s="315" t="s">
        <v>1204</v>
      </c>
      <c r="C51" s="380">
        <v>11654438</v>
      </c>
      <c r="D51" s="380">
        <v>7447595</v>
      </c>
      <c r="E51" s="380">
        <v>566981</v>
      </c>
      <c r="F51" s="380">
        <v>980374</v>
      </c>
      <c r="G51" s="380">
        <v>180032</v>
      </c>
      <c r="H51" s="380">
        <v>2479456</v>
      </c>
    </row>
    <row r="52" spans="1:8" ht="12.75" customHeight="1" x14ac:dyDescent="0.2">
      <c r="A52" s="421">
        <v>63</v>
      </c>
      <c r="B52" s="315" t="s">
        <v>2036</v>
      </c>
      <c r="C52" s="380">
        <v>4132271</v>
      </c>
      <c r="D52" s="380">
        <v>2761434</v>
      </c>
      <c r="E52" s="380">
        <v>576889</v>
      </c>
      <c r="F52" s="380">
        <v>139081</v>
      </c>
      <c r="G52" s="380">
        <v>16194</v>
      </c>
      <c r="H52" s="380">
        <v>638673</v>
      </c>
    </row>
    <row r="53" spans="1:8" ht="12.75" customHeight="1" x14ac:dyDescent="0.2">
      <c r="A53" s="421">
        <v>64</v>
      </c>
      <c r="B53" s="315" t="s">
        <v>2037</v>
      </c>
      <c r="C53" s="380">
        <v>17335517</v>
      </c>
      <c r="D53" s="380">
        <v>12461657</v>
      </c>
      <c r="E53" s="380">
        <v>924300</v>
      </c>
      <c r="F53" s="380">
        <v>741088</v>
      </c>
      <c r="G53" s="380">
        <v>209302</v>
      </c>
      <c r="H53" s="380">
        <v>2999170</v>
      </c>
    </row>
    <row r="54" spans="1:8" ht="12.75" customHeight="1" x14ac:dyDescent="0.2">
      <c r="A54" s="421">
        <v>65</v>
      </c>
      <c r="B54" s="315" t="s">
        <v>2038</v>
      </c>
      <c r="C54" s="380">
        <v>11353908</v>
      </c>
      <c r="D54" s="380">
        <v>7607414</v>
      </c>
      <c r="E54" s="380">
        <v>644571</v>
      </c>
      <c r="F54" s="380">
        <v>541226</v>
      </c>
      <c r="G54" s="380">
        <v>178902</v>
      </c>
      <c r="H54" s="380">
        <v>2381795</v>
      </c>
    </row>
    <row r="55" spans="1:8" ht="12.75" customHeight="1" x14ac:dyDescent="0.2">
      <c r="A55" s="421">
        <v>66</v>
      </c>
      <c r="B55" s="315" t="s">
        <v>2039</v>
      </c>
      <c r="C55" s="380">
        <v>12082073</v>
      </c>
      <c r="D55" s="380">
        <v>7427221</v>
      </c>
      <c r="E55" s="380">
        <v>962017</v>
      </c>
      <c r="F55" s="380">
        <v>916826</v>
      </c>
      <c r="G55" s="380">
        <v>175222</v>
      </c>
      <c r="H55" s="380">
        <v>2600787</v>
      </c>
    </row>
    <row r="56" spans="1:8" ht="12.75" customHeight="1" x14ac:dyDescent="0.2">
      <c r="A56" s="421">
        <v>67</v>
      </c>
      <c r="B56" s="315" t="s">
        <v>2040</v>
      </c>
      <c r="C56" s="380">
        <v>24901333</v>
      </c>
      <c r="D56" s="380">
        <v>16777934</v>
      </c>
      <c r="E56" s="380">
        <v>1364629</v>
      </c>
      <c r="F56" s="380">
        <v>1877823</v>
      </c>
      <c r="G56" s="380">
        <v>695548</v>
      </c>
      <c r="H56" s="380">
        <v>4185399</v>
      </c>
    </row>
    <row r="57" spans="1:8" ht="12.75" customHeight="1" x14ac:dyDescent="0.2">
      <c r="A57" s="421">
        <v>68</v>
      </c>
      <c r="B57" s="315" t="s">
        <v>2041</v>
      </c>
      <c r="C57" s="380">
        <v>21054028</v>
      </c>
      <c r="D57" s="380">
        <v>13838798</v>
      </c>
      <c r="E57" s="380">
        <v>1333163</v>
      </c>
      <c r="F57" s="380">
        <v>1898531</v>
      </c>
      <c r="G57" s="380">
        <v>615831</v>
      </c>
      <c r="H57" s="380">
        <v>3367705</v>
      </c>
    </row>
    <row r="58" spans="1:8" ht="12.75" customHeight="1" x14ac:dyDescent="0.2">
      <c r="A58" s="421">
        <v>69</v>
      </c>
      <c r="B58" s="315" t="s">
        <v>2042</v>
      </c>
      <c r="C58" s="380">
        <v>35375802</v>
      </c>
      <c r="D58" s="380">
        <v>22084573</v>
      </c>
      <c r="E58" s="380">
        <v>2453680</v>
      </c>
      <c r="F58" s="380">
        <v>2697740</v>
      </c>
      <c r="G58" s="380">
        <v>507537</v>
      </c>
      <c r="H58" s="380">
        <v>7632272</v>
      </c>
    </row>
    <row r="59" spans="1:8" ht="12.75" customHeight="1" x14ac:dyDescent="0.2">
      <c r="A59" s="421">
        <v>70</v>
      </c>
      <c r="B59" s="315" t="s">
        <v>2043</v>
      </c>
      <c r="C59" s="380">
        <v>2520568</v>
      </c>
      <c r="D59" s="380">
        <v>350107</v>
      </c>
      <c r="E59" s="380">
        <v>10223</v>
      </c>
      <c r="F59" s="380">
        <v>272161</v>
      </c>
      <c r="G59" s="380">
        <v>170572</v>
      </c>
      <c r="H59" s="380">
        <v>1717505</v>
      </c>
    </row>
    <row r="60" spans="1:8" ht="12.75" customHeight="1" x14ac:dyDescent="0.2">
      <c r="A60" s="421">
        <v>71</v>
      </c>
      <c r="B60" s="315" t="s">
        <v>2044</v>
      </c>
      <c r="C60" s="380">
        <v>40981401</v>
      </c>
      <c r="D60" s="380">
        <v>20819720</v>
      </c>
      <c r="E60" s="380">
        <v>1143313</v>
      </c>
      <c r="F60" s="380">
        <v>6837375</v>
      </c>
      <c r="G60" s="380">
        <v>909353</v>
      </c>
      <c r="H60" s="380">
        <v>11271640</v>
      </c>
    </row>
    <row r="61" spans="1:8" ht="12.75" customHeight="1" x14ac:dyDescent="0.2">
      <c r="A61" s="421">
        <v>72</v>
      </c>
      <c r="B61" s="315" t="s">
        <v>2045</v>
      </c>
      <c r="C61" s="380">
        <v>46834102</v>
      </c>
      <c r="D61" s="380">
        <v>18196486</v>
      </c>
      <c r="E61" s="380">
        <v>1672241</v>
      </c>
      <c r="F61" s="380">
        <v>5848783</v>
      </c>
      <c r="G61" s="380">
        <v>1582881</v>
      </c>
      <c r="H61" s="380">
        <v>19533711</v>
      </c>
    </row>
    <row r="62" spans="1:8" ht="12.75" customHeight="1" x14ac:dyDescent="0.2">
      <c r="A62" s="421">
        <v>73</v>
      </c>
      <c r="B62" s="315" t="s">
        <v>2046</v>
      </c>
      <c r="C62" s="380">
        <v>13014343</v>
      </c>
      <c r="D62" s="380">
        <v>4670712</v>
      </c>
      <c r="E62" s="380">
        <v>514748</v>
      </c>
      <c r="F62" s="380">
        <v>1847413</v>
      </c>
      <c r="G62" s="380">
        <v>218497</v>
      </c>
      <c r="H62" s="380">
        <v>5762973</v>
      </c>
    </row>
    <row r="63" spans="1:8" ht="12.75" customHeight="1" x14ac:dyDescent="0.2">
      <c r="A63" s="421">
        <v>74</v>
      </c>
      <c r="B63" s="315" t="s">
        <v>2047</v>
      </c>
      <c r="C63" s="380">
        <v>79422309</v>
      </c>
      <c r="D63" s="380">
        <v>36499517</v>
      </c>
      <c r="E63" s="380">
        <v>3250827</v>
      </c>
      <c r="F63" s="380">
        <v>8145913</v>
      </c>
      <c r="G63" s="380">
        <v>2586999</v>
      </c>
      <c r="H63" s="380">
        <v>28939053</v>
      </c>
    </row>
    <row r="64" spans="1:8" ht="12.75" customHeight="1" x14ac:dyDescent="0.2">
      <c r="A64" s="421">
        <v>75</v>
      </c>
      <c r="B64" s="315" t="s">
        <v>2048</v>
      </c>
      <c r="C64" s="380">
        <v>18009595</v>
      </c>
      <c r="D64" s="380">
        <v>12975989</v>
      </c>
      <c r="E64" s="380">
        <v>894400</v>
      </c>
      <c r="F64" s="380">
        <v>712335</v>
      </c>
      <c r="G64" s="380">
        <v>139560</v>
      </c>
      <c r="H64" s="380">
        <v>3287311</v>
      </c>
    </row>
    <row r="65" spans="1:8" ht="12.75" customHeight="1" x14ac:dyDescent="0.2">
      <c r="A65" s="421">
        <v>76</v>
      </c>
      <c r="B65" s="315" t="s">
        <v>2049</v>
      </c>
      <c r="C65" s="380">
        <v>18177622</v>
      </c>
      <c r="D65" s="380">
        <v>12172163</v>
      </c>
      <c r="E65" s="380">
        <v>749034</v>
      </c>
      <c r="F65" s="380">
        <v>1305812</v>
      </c>
      <c r="G65" s="380">
        <v>283608</v>
      </c>
      <c r="H65" s="380">
        <v>3667005</v>
      </c>
    </row>
    <row r="66" spans="1:8" s="388" customFormat="1" ht="12.75" customHeight="1" x14ac:dyDescent="0.25">
      <c r="A66" s="421">
        <v>77</v>
      </c>
      <c r="B66" s="315" t="s">
        <v>2050</v>
      </c>
      <c r="C66" s="380">
        <v>80949230</v>
      </c>
      <c r="D66" s="380">
        <v>41374666</v>
      </c>
      <c r="E66" s="380">
        <v>3193650</v>
      </c>
      <c r="F66" s="380">
        <v>7977481</v>
      </c>
      <c r="G66" s="380">
        <v>3759227</v>
      </c>
      <c r="H66" s="380">
        <v>24644206</v>
      </c>
    </row>
    <row r="67" spans="1:8" s="388" customFormat="1" ht="12.75" customHeight="1" x14ac:dyDescent="0.25">
      <c r="A67" s="421">
        <v>78</v>
      </c>
      <c r="B67" s="315" t="s">
        <v>2051</v>
      </c>
      <c r="C67" s="380">
        <v>182084759</v>
      </c>
      <c r="D67" s="380">
        <v>85640514</v>
      </c>
      <c r="E67" s="380">
        <v>6729998</v>
      </c>
      <c r="F67" s="380">
        <v>29233886</v>
      </c>
      <c r="G67" s="380">
        <v>2045706</v>
      </c>
      <c r="H67" s="380">
        <v>58434655</v>
      </c>
    </row>
    <row r="68" spans="1:8" s="388" customFormat="1" ht="12.75" customHeight="1" x14ac:dyDescent="0.25">
      <c r="A68" s="421">
        <v>79</v>
      </c>
      <c r="B68" s="315" t="s">
        <v>2052</v>
      </c>
      <c r="C68" s="380">
        <v>41660065</v>
      </c>
      <c r="D68" s="380">
        <v>22168821</v>
      </c>
      <c r="E68" s="380">
        <v>655811</v>
      </c>
      <c r="F68" s="380">
        <v>4318595</v>
      </c>
      <c r="G68" s="380">
        <v>1599517</v>
      </c>
      <c r="H68" s="380">
        <v>12917321</v>
      </c>
    </row>
    <row r="69" spans="1:8" s="322" customFormat="1" ht="12.75" customHeight="1" x14ac:dyDescent="0.2">
      <c r="A69" s="421">
        <v>80</v>
      </c>
      <c r="B69" s="315" t="s">
        <v>2053</v>
      </c>
      <c r="C69" s="380">
        <v>129651</v>
      </c>
      <c r="D69" s="380">
        <v>16224</v>
      </c>
      <c r="E69" s="380">
        <v>5393</v>
      </c>
      <c r="F69" s="380">
        <v>23884</v>
      </c>
      <c r="G69" s="380">
        <v>6210</v>
      </c>
      <c r="H69" s="380">
        <v>77940</v>
      </c>
    </row>
    <row r="70" spans="1:8" s="322" customFormat="1" ht="12.75" customHeight="1" x14ac:dyDescent="0.2">
      <c r="A70" s="421">
        <v>81</v>
      </c>
      <c r="B70" s="315" t="s">
        <v>2054</v>
      </c>
      <c r="C70" s="380">
        <v>4727985</v>
      </c>
      <c r="D70" s="380">
        <v>2982531</v>
      </c>
      <c r="E70" s="380">
        <v>489970</v>
      </c>
      <c r="F70" s="380">
        <v>230644</v>
      </c>
      <c r="G70" s="380">
        <v>53951</v>
      </c>
      <c r="H70" s="380">
        <v>970889</v>
      </c>
    </row>
    <row r="71" spans="1:8" s="322" customFormat="1" ht="12.75" customHeight="1" x14ac:dyDescent="0.2">
      <c r="A71" s="421">
        <v>82</v>
      </c>
      <c r="B71" s="315" t="s">
        <v>2055</v>
      </c>
      <c r="C71" s="380">
        <v>9373179</v>
      </c>
      <c r="D71" s="380">
        <v>6370030</v>
      </c>
      <c r="E71" s="380">
        <v>1159480</v>
      </c>
      <c r="F71" s="380">
        <v>419826</v>
      </c>
      <c r="G71" s="380">
        <v>76844</v>
      </c>
      <c r="H71" s="380">
        <v>1346999</v>
      </c>
    </row>
    <row r="72" spans="1:8" s="322" customFormat="1" ht="12.75" customHeight="1" x14ac:dyDescent="0.2">
      <c r="A72" s="421">
        <v>83</v>
      </c>
      <c r="B72" s="315" t="s">
        <v>2056</v>
      </c>
      <c r="C72" s="380">
        <v>1055178</v>
      </c>
      <c r="D72" s="380">
        <v>689848</v>
      </c>
      <c r="E72" s="380">
        <v>84020</v>
      </c>
      <c r="F72" s="380">
        <v>41152</v>
      </c>
      <c r="G72" s="380">
        <v>16619</v>
      </c>
      <c r="H72" s="380">
        <v>223539</v>
      </c>
    </row>
    <row r="73" spans="1:8" s="322" customFormat="1" ht="12.75" customHeight="1" x14ac:dyDescent="0.2">
      <c r="A73" s="421">
        <v>84</v>
      </c>
      <c r="B73" s="315" t="s">
        <v>2057</v>
      </c>
      <c r="C73" s="380">
        <v>13917362</v>
      </c>
      <c r="D73" s="380">
        <v>10625478</v>
      </c>
      <c r="E73" s="380">
        <v>1459899</v>
      </c>
      <c r="F73" s="380">
        <v>209913</v>
      </c>
      <c r="G73" s="380">
        <v>31282</v>
      </c>
      <c r="H73" s="380">
        <v>1590790</v>
      </c>
    </row>
    <row r="74" spans="1:8" s="322" customFormat="1" ht="12.75" customHeight="1" x14ac:dyDescent="0.2">
      <c r="A74" s="421">
        <v>85</v>
      </c>
      <c r="B74" s="315" t="s">
        <v>384</v>
      </c>
      <c r="C74" s="380">
        <v>3585791</v>
      </c>
      <c r="D74" s="380">
        <v>2896449</v>
      </c>
      <c r="E74" s="380">
        <v>227237</v>
      </c>
      <c r="F74" s="380">
        <v>107192</v>
      </c>
      <c r="G74" s="380">
        <v>9799</v>
      </c>
      <c r="H74" s="380">
        <v>345114</v>
      </c>
    </row>
    <row r="75" spans="1:8" s="322" customFormat="1" ht="12.75" customHeight="1" x14ac:dyDescent="0.2">
      <c r="A75" s="421">
        <v>87</v>
      </c>
      <c r="B75" s="315" t="s">
        <v>2058</v>
      </c>
      <c r="C75" s="380">
        <v>37002255</v>
      </c>
      <c r="D75" s="380">
        <v>14989056</v>
      </c>
      <c r="E75" s="380">
        <v>1576890</v>
      </c>
      <c r="F75" s="380">
        <v>5619395</v>
      </c>
      <c r="G75" s="380">
        <v>1001233</v>
      </c>
      <c r="H75" s="380">
        <v>13815681</v>
      </c>
    </row>
    <row r="76" spans="1:8" s="322" customFormat="1" ht="12.75" customHeight="1" x14ac:dyDescent="0.2">
      <c r="A76" s="421">
        <v>88</v>
      </c>
      <c r="B76" s="315" t="s">
        <v>2059</v>
      </c>
      <c r="C76" s="380">
        <v>6275501</v>
      </c>
      <c r="D76" s="380">
        <v>3931932</v>
      </c>
      <c r="E76" s="380">
        <v>469759</v>
      </c>
      <c r="F76" s="380">
        <v>460863</v>
      </c>
      <c r="G76" s="380">
        <v>112894</v>
      </c>
      <c r="H76" s="380">
        <v>1300053</v>
      </c>
    </row>
    <row r="77" spans="1:8" s="322" customFormat="1" ht="12.75" customHeight="1" x14ac:dyDescent="0.2">
      <c r="A77" s="421">
        <v>89</v>
      </c>
      <c r="B77" s="315" t="s">
        <v>2060</v>
      </c>
      <c r="C77" s="380">
        <v>35374726</v>
      </c>
      <c r="D77" s="380">
        <v>23699294</v>
      </c>
      <c r="E77" s="380">
        <v>3165569</v>
      </c>
      <c r="F77" s="380">
        <v>2437378</v>
      </c>
      <c r="G77" s="380">
        <v>363481</v>
      </c>
      <c r="H77" s="380">
        <v>5709004</v>
      </c>
    </row>
    <row r="78" spans="1:8" s="322" customFormat="1" ht="12.75" customHeight="1" x14ac:dyDescent="0.2">
      <c r="A78" s="421" t="s">
        <v>794</v>
      </c>
      <c r="B78" s="315" t="s">
        <v>2061</v>
      </c>
      <c r="C78" s="380">
        <v>23023134</v>
      </c>
      <c r="D78" s="380">
        <v>18491498</v>
      </c>
      <c r="E78" s="380">
        <v>914233</v>
      </c>
      <c r="F78" s="380">
        <v>791110</v>
      </c>
      <c r="G78" s="380">
        <v>277827</v>
      </c>
      <c r="H78" s="380">
        <v>2548466</v>
      </c>
    </row>
    <row r="79" spans="1:8" s="322" customFormat="1" ht="12.75" customHeight="1" x14ac:dyDescent="0.2">
      <c r="A79" s="421" t="s">
        <v>578</v>
      </c>
      <c r="B79" s="315" t="s">
        <v>2062</v>
      </c>
      <c r="C79" s="380">
        <v>86744</v>
      </c>
      <c r="D79" s="380">
        <v>25992</v>
      </c>
      <c r="E79" s="380">
        <v>41</v>
      </c>
      <c r="F79" s="380">
        <v>448</v>
      </c>
      <c r="G79" s="380">
        <v>2661</v>
      </c>
      <c r="H79" s="380">
        <v>57602</v>
      </c>
    </row>
    <row r="80" spans="1:8" ht="12.75" customHeight="1" x14ac:dyDescent="0.2">
      <c r="A80" s="421" t="s">
        <v>579</v>
      </c>
      <c r="B80" s="315" t="s">
        <v>2063</v>
      </c>
      <c r="C80" s="380">
        <v>29441</v>
      </c>
      <c r="D80" s="380">
        <v>13700</v>
      </c>
      <c r="E80" s="380">
        <v>5771</v>
      </c>
      <c r="F80" s="380">
        <v>4709</v>
      </c>
      <c r="G80" s="395">
        <v>121</v>
      </c>
      <c r="H80" s="380">
        <v>5140</v>
      </c>
    </row>
    <row r="81" spans="1:15" ht="12.75" customHeight="1" x14ac:dyDescent="0.2">
      <c r="A81" s="421" t="s">
        <v>580</v>
      </c>
      <c r="B81" s="315" t="s">
        <v>581</v>
      </c>
      <c r="C81" s="380">
        <v>6019229</v>
      </c>
      <c r="D81" s="380">
        <v>2337240</v>
      </c>
      <c r="E81" s="380">
        <v>2777757</v>
      </c>
      <c r="F81" s="380">
        <v>68251</v>
      </c>
      <c r="G81" s="380">
        <v>65806</v>
      </c>
      <c r="H81" s="380">
        <v>770175</v>
      </c>
    </row>
    <row r="82" spans="1:15" ht="12.75" customHeight="1" x14ac:dyDescent="0.2">
      <c r="A82" s="430"/>
      <c r="B82" s="399" t="s">
        <v>358</v>
      </c>
      <c r="C82" s="332">
        <v>1093114584</v>
      </c>
      <c r="D82" s="332">
        <v>623472142</v>
      </c>
      <c r="E82" s="332">
        <v>56012520</v>
      </c>
      <c r="F82" s="332">
        <v>107115652</v>
      </c>
      <c r="G82" s="332">
        <v>22005067</v>
      </c>
      <c r="H82" s="332">
        <v>284509203</v>
      </c>
    </row>
    <row r="83" spans="1:15" ht="12.75" customHeight="1" x14ac:dyDescent="0.2">
      <c r="A83" s="124" t="s">
        <v>576</v>
      </c>
      <c r="B83" s="53"/>
      <c r="C83" s="119"/>
      <c r="D83" s="119"/>
      <c r="E83" s="119"/>
      <c r="F83" s="119"/>
      <c r="G83" s="95"/>
      <c r="H83" s="380"/>
      <c r="I83" s="380"/>
      <c r="J83" s="380"/>
      <c r="K83" s="380"/>
      <c r="L83" s="380"/>
      <c r="M83" s="380"/>
      <c r="N83" s="380"/>
      <c r="O83" s="380"/>
    </row>
    <row r="84" spans="1:15" ht="26.25" customHeight="1" x14ac:dyDescent="0.2">
      <c r="A84" s="664" t="s">
        <v>2076</v>
      </c>
      <c r="B84" s="664"/>
      <c r="C84" s="664"/>
      <c r="D84" s="664"/>
      <c r="E84" s="664"/>
      <c r="F84" s="664"/>
      <c r="G84" s="664"/>
      <c r="H84" s="333"/>
    </row>
    <row r="85" spans="1:15" ht="12.75" customHeight="1" x14ac:dyDescent="0.2">
      <c r="A85" s="431"/>
    </row>
    <row r="86" spans="1:15" ht="12.75" customHeight="1" x14ac:dyDescent="0.2">
      <c r="A86" s="431"/>
    </row>
    <row r="87" spans="1:15" ht="12.75" customHeight="1" x14ac:dyDescent="0.2">
      <c r="A87" s="431"/>
    </row>
    <row r="88" spans="1:15" ht="12.75" customHeight="1" x14ac:dyDescent="0.2">
      <c r="A88" s="431"/>
    </row>
    <row r="89" spans="1:15" ht="12.75" customHeight="1" x14ac:dyDescent="0.2">
      <c r="A89" s="431"/>
    </row>
    <row r="90" spans="1:15" ht="12.75" customHeight="1" x14ac:dyDescent="0.2">
      <c r="A90" s="431"/>
    </row>
    <row r="91" spans="1:15" ht="12.75" customHeight="1" x14ac:dyDescent="0.2">
      <c r="A91" s="431"/>
    </row>
    <row r="92" spans="1:15" ht="12.75" customHeight="1" x14ac:dyDescent="0.2">
      <c r="A92" s="431"/>
    </row>
    <row r="93" spans="1:15" ht="12.75" customHeight="1" x14ac:dyDescent="0.2">
      <c r="A93" s="431"/>
    </row>
    <row r="94" spans="1:15" ht="12.75" customHeight="1" x14ac:dyDescent="0.2">
      <c r="A94" s="431"/>
    </row>
    <row r="95" spans="1:15" ht="12.75" customHeight="1" x14ac:dyDescent="0.2">
      <c r="A95" s="431"/>
    </row>
    <row r="96" spans="1:15" ht="12.75" customHeight="1" x14ac:dyDescent="0.2">
      <c r="A96" s="431"/>
    </row>
    <row r="97" spans="1:1" ht="12.75" customHeight="1" x14ac:dyDescent="0.2">
      <c r="A97" s="431"/>
    </row>
    <row r="98" spans="1:1" ht="12.75" customHeight="1" x14ac:dyDescent="0.2">
      <c r="A98" s="431"/>
    </row>
    <row r="99" spans="1:1" ht="12.75" customHeight="1" x14ac:dyDescent="0.2">
      <c r="A99" s="431"/>
    </row>
    <row r="100" spans="1:1" ht="12.75" customHeight="1" x14ac:dyDescent="0.2">
      <c r="A100" s="431"/>
    </row>
    <row r="101" spans="1:1" ht="12.75" customHeight="1" x14ac:dyDescent="0.2">
      <c r="A101" s="431"/>
    </row>
    <row r="102" spans="1:1" ht="12.75" customHeight="1" x14ac:dyDescent="0.2">
      <c r="A102" s="431"/>
    </row>
    <row r="103" spans="1:1" ht="12.75" customHeight="1" x14ac:dyDescent="0.2">
      <c r="A103" s="431"/>
    </row>
    <row r="104" spans="1:1" ht="12.75" customHeight="1" x14ac:dyDescent="0.2">
      <c r="A104" s="431"/>
    </row>
    <row r="105" spans="1:1" ht="12.75" customHeight="1" x14ac:dyDescent="0.2">
      <c r="A105" s="431"/>
    </row>
    <row r="106" spans="1:1" ht="12.75" customHeight="1" x14ac:dyDescent="0.2">
      <c r="A106" s="431"/>
    </row>
    <row r="107" spans="1:1" ht="12.75" customHeight="1" x14ac:dyDescent="0.2">
      <c r="A107" s="431"/>
    </row>
    <row r="108" spans="1:1" ht="12.75" customHeight="1" x14ac:dyDescent="0.2">
      <c r="A108" s="431"/>
    </row>
    <row r="109" spans="1:1" ht="12.75" customHeight="1" x14ac:dyDescent="0.2">
      <c r="A109" s="431"/>
    </row>
    <row r="110" spans="1:1" ht="12.75" customHeight="1" x14ac:dyDescent="0.2">
      <c r="A110" s="431"/>
    </row>
    <row r="111" spans="1:1" ht="12.75" customHeight="1" x14ac:dyDescent="0.2">
      <c r="A111" s="431"/>
    </row>
    <row r="112" spans="1:1" ht="12.75" customHeight="1" x14ac:dyDescent="0.2">
      <c r="A112" s="431"/>
    </row>
    <row r="113" spans="1:1" ht="12.75" customHeight="1" x14ac:dyDescent="0.2">
      <c r="A113" s="431"/>
    </row>
    <row r="114" spans="1:1" ht="12.75" customHeight="1" x14ac:dyDescent="0.2">
      <c r="A114" s="431"/>
    </row>
    <row r="115" spans="1:1" ht="12.75" customHeight="1" x14ac:dyDescent="0.2">
      <c r="A115" s="431"/>
    </row>
    <row r="116" spans="1:1" ht="12.75" customHeight="1" x14ac:dyDescent="0.2">
      <c r="A116" s="431"/>
    </row>
    <row r="117" spans="1:1" ht="12.75" customHeight="1" x14ac:dyDescent="0.2">
      <c r="A117" s="431"/>
    </row>
    <row r="118" spans="1:1" ht="12.75" customHeight="1" x14ac:dyDescent="0.2">
      <c r="A118" s="431"/>
    </row>
    <row r="119" spans="1:1" ht="12.75" customHeight="1" x14ac:dyDescent="0.2">
      <c r="A119" s="431"/>
    </row>
    <row r="120" spans="1:1" ht="12.75" customHeight="1" x14ac:dyDescent="0.2">
      <c r="A120" s="431"/>
    </row>
    <row r="121" spans="1:1" ht="12.75" customHeight="1" x14ac:dyDescent="0.2">
      <c r="A121" s="431"/>
    </row>
    <row r="122" spans="1:1" ht="12.75" customHeight="1" x14ac:dyDescent="0.2">
      <c r="A122" s="431"/>
    </row>
    <row r="123" spans="1:1" ht="12.75" customHeight="1" x14ac:dyDescent="0.2">
      <c r="A123" s="431"/>
    </row>
    <row r="124" spans="1:1" ht="12.75" customHeight="1" x14ac:dyDescent="0.2">
      <c r="A124" s="431"/>
    </row>
    <row r="125" spans="1:1" ht="12.75" customHeight="1" x14ac:dyDescent="0.2">
      <c r="A125" s="431"/>
    </row>
    <row r="126" spans="1:1" ht="12.75" customHeight="1" x14ac:dyDescent="0.2">
      <c r="A126" s="431"/>
    </row>
    <row r="127" spans="1:1" ht="12.75" customHeight="1" x14ac:dyDescent="0.2">
      <c r="A127" s="431"/>
    </row>
    <row r="128" spans="1:1" ht="12.75" customHeight="1" x14ac:dyDescent="0.2">
      <c r="A128" s="431"/>
    </row>
    <row r="129" spans="1:1" ht="12.75" customHeight="1" x14ac:dyDescent="0.2">
      <c r="A129" s="431"/>
    </row>
    <row r="130" spans="1:1" ht="12.75" customHeight="1" x14ac:dyDescent="0.2">
      <c r="A130" s="431"/>
    </row>
    <row r="131" spans="1:1" ht="12.75" customHeight="1" x14ac:dyDescent="0.2">
      <c r="A131" s="431"/>
    </row>
    <row r="132" spans="1:1" ht="12.75" customHeight="1" x14ac:dyDescent="0.2">
      <c r="A132" s="431"/>
    </row>
    <row r="133" spans="1:1" ht="12.75" customHeight="1" x14ac:dyDescent="0.2">
      <c r="A133" s="431"/>
    </row>
    <row r="134" spans="1:1" ht="12.75" customHeight="1" x14ac:dyDescent="0.2">
      <c r="A134" s="431"/>
    </row>
    <row r="135" spans="1:1" ht="12.75" customHeight="1" x14ac:dyDescent="0.2">
      <c r="A135" s="431"/>
    </row>
    <row r="136" spans="1:1" ht="12.75" customHeight="1" x14ac:dyDescent="0.2">
      <c r="A136" s="431"/>
    </row>
    <row r="137" spans="1:1" ht="12.75" customHeight="1" x14ac:dyDescent="0.2">
      <c r="A137" s="431"/>
    </row>
    <row r="138" spans="1:1" ht="12.75" customHeight="1" x14ac:dyDescent="0.2">
      <c r="A138" s="431"/>
    </row>
    <row r="139" spans="1:1" ht="12.75" customHeight="1" x14ac:dyDescent="0.2">
      <c r="A139" s="431"/>
    </row>
    <row r="140" spans="1:1" ht="12.75" customHeight="1" x14ac:dyDescent="0.2">
      <c r="A140" s="431"/>
    </row>
    <row r="141" spans="1:1" ht="12.75" customHeight="1" x14ac:dyDescent="0.2">
      <c r="A141" s="431"/>
    </row>
    <row r="142" spans="1:1" ht="12.75" customHeight="1" x14ac:dyDescent="0.2">
      <c r="A142" s="431"/>
    </row>
    <row r="143" spans="1:1" ht="12.75" customHeight="1" x14ac:dyDescent="0.2">
      <c r="A143" s="431"/>
    </row>
    <row r="144" spans="1:1" ht="12.75" customHeight="1" x14ac:dyDescent="0.2">
      <c r="A144" s="431"/>
    </row>
    <row r="145" spans="1:1" ht="12.75" customHeight="1" x14ac:dyDescent="0.2">
      <c r="A145" s="431"/>
    </row>
    <row r="146" spans="1:1" x14ac:dyDescent="0.2">
      <c r="A146" s="431"/>
    </row>
    <row r="147" spans="1:1" x14ac:dyDescent="0.2">
      <c r="A147" s="431"/>
    </row>
    <row r="148" spans="1:1" x14ac:dyDescent="0.2">
      <c r="A148" s="431"/>
    </row>
    <row r="149" spans="1:1" x14ac:dyDescent="0.2">
      <c r="A149" s="431"/>
    </row>
    <row r="150" spans="1:1" x14ac:dyDescent="0.2">
      <c r="A150" s="431"/>
    </row>
    <row r="151" spans="1:1" x14ac:dyDescent="0.2">
      <c r="A151" s="431"/>
    </row>
    <row r="152" spans="1:1" x14ac:dyDescent="0.2">
      <c r="A152" s="431"/>
    </row>
    <row r="153" spans="1:1" x14ac:dyDescent="0.2">
      <c r="A153" s="431"/>
    </row>
    <row r="154" spans="1:1" x14ac:dyDescent="0.2">
      <c r="A154" s="431"/>
    </row>
    <row r="155" spans="1:1" x14ac:dyDescent="0.2">
      <c r="A155" s="431"/>
    </row>
    <row r="156" spans="1:1" x14ac:dyDescent="0.2">
      <c r="A156" s="431"/>
    </row>
    <row r="157" spans="1:1" x14ac:dyDescent="0.2">
      <c r="A157" s="431"/>
    </row>
    <row r="158" spans="1:1" x14ac:dyDescent="0.2">
      <c r="A158" s="431"/>
    </row>
    <row r="159" spans="1:1" x14ac:dyDescent="0.2">
      <c r="A159" s="431"/>
    </row>
    <row r="160" spans="1:1" x14ac:dyDescent="0.2">
      <c r="A160" s="431"/>
    </row>
    <row r="161" spans="1:1" x14ac:dyDescent="0.2">
      <c r="A161" s="431"/>
    </row>
    <row r="162" spans="1:1" x14ac:dyDescent="0.2">
      <c r="A162" s="431"/>
    </row>
    <row r="163" spans="1:1" x14ac:dyDescent="0.2">
      <c r="A163" s="431"/>
    </row>
    <row r="164" spans="1:1" x14ac:dyDescent="0.2">
      <c r="A164" s="431"/>
    </row>
    <row r="165" spans="1:1" x14ac:dyDescent="0.2">
      <c r="A165" s="431"/>
    </row>
    <row r="166" spans="1:1" x14ac:dyDescent="0.2">
      <c r="A166" s="431"/>
    </row>
    <row r="167" spans="1:1" x14ac:dyDescent="0.2">
      <c r="A167" s="431"/>
    </row>
    <row r="168" spans="1:1" x14ac:dyDescent="0.2">
      <c r="A168" s="431"/>
    </row>
    <row r="169" spans="1:1" x14ac:dyDescent="0.2">
      <c r="A169" s="431"/>
    </row>
    <row r="170" spans="1:1" x14ac:dyDescent="0.2">
      <c r="A170" s="431"/>
    </row>
    <row r="171" spans="1:1" x14ac:dyDescent="0.2">
      <c r="A171" s="431"/>
    </row>
    <row r="172" spans="1:1" x14ac:dyDescent="0.2">
      <c r="A172" s="431"/>
    </row>
    <row r="173" spans="1:1" x14ac:dyDescent="0.2">
      <c r="A173" s="431"/>
    </row>
    <row r="174" spans="1:1" x14ac:dyDescent="0.2">
      <c r="A174" s="431"/>
    </row>
    <row r="175" spans="1:1" x14ac:dyDescent="0.2">
      <c r="A175" s="431"/>
    </row>
    <row r="176" spans="1:1" x14ac:dyDescent="0.2">
      <c r="A176" s="431"/>
    </row>
    <row r="177" spans="1:1" x14ac:dyDescent="0.2">
      <c r="A177" s="431"/>
    </row>
    <row r="178" spans="1:1" x14ac:dyDescent="0.2">
      <c r="A178" s="431"/>
    </row>
    <row r="179" spans="1:1" x14ac:dyDescent="0.2">
      <c r="A179" s="431"/>
    </row>
    <row r="180" spans="1:1" x14ac:dyDescent="0.2">
      <c r="A180" s="431"/>
    </row>
    <row r="181" spans="1:1" x14ac:dyDescent="0.2">
      <c r="A181" s="431"/>
    </row>
    <row r="182" spans="1:1" x14ac:dyDescent="0.2">
      <c r="A182" s="431"/>
    </row>
    <row r="183" spans="1:1" x14ac:dyDescent="0.2">
      <c r="A183" s="431"/>
    </row>
    <row r="184" spans="1:1" x14ac:dyDescent="0.2">
      <c r="A184" s="431"/>
    </row>
    <row r="185" spans="1:1" x14ac:dyDescent="0.2">
      <c r="A185" s="431"/>
    </row>
    <row r="186" spans="1:1" x14ac:dyDescent="0.2">
      <c r="A186" s="431"/>
    </row>
    <row r="187" spans="1:1" x14ac:dyDescent="0.2">
      <c r="A187" s="431"/>
    </row>
    <row r="188" spans="1:1" x14ac:dyDescent="0.2">
      <c r="A188" s="431"/>
    </row>
    <row r="189" spans="1:1" x14ac:dyDescent="0.2">
      <c r="A189" s="431"/>
    </row>
    <row r="190" spans="1:1" x14ac:dyDescent="0.2">
      <c r="A190" s="431"/>
    </row>
    <row r="191" spans="1:1" x14ac:dyDescent="0.2">
      <c r="A191" s="431"/>
    </row>
    <row r="192" spans="1:1" x14ac:dyDescent="0.2">
      <c r="A192" s="431"/>
    </row>
    <row r="193" spans="1:1" x14ac:dyDescent="0.2">
      <c r="A193" s="431"/>
    </row>
    <row r="194" spans="1:1" x14ac:dyDescent="0.2">
      <c r="A194" s="431"/>
    </row>
    <row r="195" spans="1:1" x14ac:dyDescent="0.2">
      <c r="A195" s="431"/>
    </row>
    <row r="196" spans="1:1" x14ac:dyDescent="0.2">
      <c r="A196" s="431"/>
    </row>
    <row r="197" spans="1:1" x14ac:dyDescent="0.2">
      <c r="A197" s="431"/>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325" customWidth="1"/>
    <col min="2" max="2" width="55.7109375" style="325" customWidth="1"/>
    <col min="3" max="8" width="12.28515625" style="325" customWidth="1"/>
    <col min="9" max="16384" width="11.42578125" style="325"/>
  </cols>
  <sheetData>
    <row r="1" spans="1:8" s="320" customFormat="1" ht="19.5" customHeight="1" x14ac:dyDescent="0.2">
      <c r="A1" s="646" t="s">
        <v>2066</v>
      </c>
      <c r="B1" s="646"/>
      <c r="C1" s="646"/>
      <c r="D1" s="646"/>
      <c r="E1" s="646"/>
      <c r="F1" s="646"/>
      <c r="G1" s="646"/>
      <c r="H1" s="646"/>
    </row>
    <row r="2" spans="1:8" s="320" customFormat="1" ht="19.5" customHeight="1" x14ac:dyDescent="0.2">
      <c r="A2" s="646" t="s">
        <v>2067</v>
      </c>
      <c r="B2" s="646"/>
      <c r="C2" s="646"/>
      <c r="D2" s="646"/>
      <c r="E2" s="646"/>
      <c r="F2" s="646"/>
      <c r="G2" s="646"/>
      <c r="H2" s="646"/>
    </row>
    <row r="3" spans="1:8" s="320" customFormat="1" ht="19.5" customHeight="1" x14ac:dyDescent="0.25">
      <c r="A3" s="662" t="s">
        <v>2068</v>
      </c>
      <c r="B3" s="662"/>
      <c r="C3" s="662"/>
      <c r="D3" s="662"/>
      <c r="E3" s="662"/>
      <c r="F3" s="662"/>
      <c r="G3" s="662"/>
      <c r="H3" s="662"/>
    </row>
    <row r="4" spans="1:8" s="320" customFormat="1" ht="19.5" customHeight="1" x14ac:dyDescent="0.25">
      <c r="A4" s="662" t="s">
        <v>2077</v>
      </c>
      <c r="B4" s="662"/>
      <c r="C4" s="662"/>
      <c r="D4" s="662"/>
      <c r="E4" s="662"/>
      <c r="F4" s="662"/>
      <c r="G4" s="662"/>
      <c r="H4" s="662"/>
    </row>
    <row r="5" spans="1:8" s="320" customFormat="1" ht="19.5" customHeight="1" x14ac:dyDescent="0.2"/>
    <row r="6" spans="1:8" s="322" customFormat="1" ht="12.75" customHeight="1" x14ac:dyDescent="0.2">
      <c r="A6" s="639" t="s">
        <v>2070</v>
      </c>
      <c r="B6" s="642" t="s">
        <v>1180</v>
      </c>
      <c r="C6" s="642" t="s">
        <v>435</v>
      </c>
      <c r="D6" s="642" t="s">
        <v>2071</v>
      </c>
      <c r="E6" s="686" t="s">
        <v>2072</v>
      </c>
      <c r="F6" s="686" t="s">
        <v>2073</v>
      </c>
      <c r="G6" s="686" t="s">
        <v>2074</v>
      </c>
      <c r="H6" s="667" t="s">
        <v>2075</v>
      </c>
    </row>
    <row r="7" spans="1:8" s="322" customFormat="1" ht="12.75" customHeight="1" x14ac:dyDescent="0.2">
      <c r="A7" s="640"/>
      <c r="B7" s="658"/>
      <c r="C7" s="658"/>
      <c r="D7" s="658"/>
      <c r="E7" s="687"/>
      <c r="F7" s="687"/>
      <c r="G7" s="687"/>
      <c r="H7" s="672"/>
    </row>
    <row r="8" spans="1:8" s="322" customFormat="1" ht="12.75" customHeight="1" x14ac:dyDescent="0.2">
      <c r="A8" s="640"/>
      <c r="B8" s="658"/>
      <c r="C8" s="658"/>
      <c r="D8" s="658"/>
      <c r="E8" s="687"/>
      <c r="F8" s="687"/>
      <c r="G8" s="687"/>
      <c r="H8" s="672"/>
    </row>
    <row r="9" spans="1:8" s="322" customFormat="1" ht="12.75" customHeight="1" x14ac:dyDescent="0.2">
      <c r="A9" s="640"/>
      <c r="B9" s="658"/>
      <c r="C9" s="643"/>
      <c r="D9" s="643"/>
      <c r="E9" s="688"/>
      <c r="F9" s="688"/>
      <c r="G9" s="688"/>
      <c r="H9" s="669"/>
    </row>
    <row r="10" spans="1:8" s="322" customFormat="1" ht="12.75" customHeight="1" x14ac:dyDescent="0.2">
      <c r="A10" s="641"/>
      <c r="B10" s="643"/>
      <c r="C10" s="631" t="s">
        <v>527</v>
      </c>
      <c r="D10" s="632"/>
      <c r="E10" s="632"/>
      <c r="F10" s="632"/>
      <c r="G10" s="632"/>
      <c r="H10" s="632"/>
    </row>
    <row r="11" spans="1:8" ht="12.75" customHeight="1" x14ac:dyDescent="0.2">
      <c r="A11" s="184"/>
      <c r="B11" s="183"/>
      <c r="C11" s="428"/>
      <c r="D11" s="428"/>
      <c r="E11" s="307"/>
      <c r="F11" s="347"/>
      <c r="G11" s="347"/>
      <c r="H11" s="347"/>
    </row>
    <row r="12" spans="1:8" ht="12.75" customHeight="1" x14ac:dyDescent="0.2">
      <c r="A12" s="417">
        <v>0</v>
      </c>
      <c r="B12" s="315" t="s">
        <v>2006</v>
      </c>
      <c r="C12" s="380">
        <v>1773963</v>
      </c>
      <c r="D12" s="380">
        <v>1752348</v>
      </c>
      <c r="E12" s="380">
        <v>9263</v>
      </c>
      <c r="F12" s="380">
        <v>8947</v>
      </c>
      <c r="G12" s="380">
        <v>557</v>
      </c>
      <c r="H12" s="380">
        <v>2848</v>
      </c>
    </row>
    <row r="13" spans="1:8" ht="12.75" customHeight="1" x14ac:dyDescent="0.2">
      <c r="A13" s="417">
        <v>1</v>
      </c>
      <c r="B13" s="315" t="s">
        <v>2007</v>
      </c>
      <c r="C13" s="380">
        <v>6916499</v>
      </c>
      <c r="D13" s="380">
        <v>5734420</v>
      </c>
      <c r="E13" s="380">
        <v>31448</v>
      </c>
      <c r="F13" s="380">
        <v>68200</v>
      </c>
      <c r="G13" s="380">
        <v>113892</v>
      </c>
      <c r="H13" s="380">
        <v>968539</v>
      </c>
    </row>
    <row r="14" spans="1:8" ht="12.75" customHeight="1" x14ac:dyDescent="0.2">
      <c r="A14" s="417">
        <v>2</v>
      </c>
      <c r="B14" s="315" t="s">
        <v>2008</v>
      </c>
      <c r="C14" s="380">
        <v>6416264</v>
      </c>
      <c r="D14" s="380">
        <v>6137108</v>
      </c>
      <c r="E14" s="380">
        <v>240388</v>
      </c>
      <c r="F14" s="380">
        <v>4098</v>
      </c>
      <c r="G14" s="380">
        <v>129</v>
      </c>
      <c r="H14" s="380">
        <v>34541</v>
      </c>
    </row>
    <row r="15" spans="1:8" ht="12.75" customHeight="1" x14ac:dyDescent="0.2">
      <c r="A15" s="417">
        <v>3</v>
      </c>
      <c r="B15" s="315" t="s">
        <v>2009</v>
      </c>
      <c r="C15" s="380">
        <v>3960857</v>
      </c>
      <c r="D15" s="380">
        <v>1939691</v>
      </c>
      <c r="E15" s="380">
        <v>507980</v>
      </c>
      <c r="F15" s="380">
        <v>171927</v>
      </c>
      <c r="G15" s="380">
        <v>343138</v>
      </c>
      <c r="H15" s="380">
        <v>998121</v>
      </c>
    </row>
    <row r="16" spans="1:8" ht="12.75" customHeight="1" x14ac:dyDescent="0.2">
      <c r="A16" s="417">
        <v>4</v>
      </c>
      <c r="B16" s="315" t="s">
        <v>2010</v>
      </c>
      <c r="C16" s="380">
        <v>4998218</v>
      </c>
      <c r="D16" s="380">
        <v>4547322</v>
      </c>
      <c r="E16" s="380">
        <v>67680</v>
      </c>
      <c r="F16" s="380">
        <v>67731</v>
      </c>
      <c r="G16" s="380">
        <v>51113</v>
      </c>
      <c r="H16" s="380">
        <v>264372</v>
      </c>
    </row>
    <row r="17" spans="1:8" ht="12.75" customHeight="1" x14ac:dyDescent="0.2">
      <c r="A17" s="419">
        <v>5</v>
      </c>
      <c r="B17" s="420" t="s">
        <v>582</v>
      </c>
      <c r="C17" s="380">
        <v>16465108</v>
      </c>
      <c r="D17" s="380">
        <v>10699991</v>
      </c>
      <c r="E17" s="380">
        <v>29182</v>
      </c>
      <c r="F17" s="380">
        <v>755323</v>
      </c>
      <c r="G17" s="380">
        <v>171640</v>
      </c>
      <c r="H17" s="380">
        <v>4808972</v>
      </c>
    </row>
    <row r="18" spans="1:8" ht="12.75" customHeight="1" x14ac:dyDescent="0.2">
      <c r="A18" s="417">
        <v>6</v>
      </c>
      <c r="B18" s="315" t="s">
        <v>2011</v>
      </c>
      <c r="C18" s="380">
        <v>1847933</v>
      </c>
      <c r="D18" s="380">
        <v>1445715</v>
      </c>
      <c r="E18" s="380">
        <v>45793</v>
      </c>
      <c r="F18" s="380">
        <v>69575</v>
      </c>
      <c r="G18" s="380">
        <v>19904</v>
      </c>
      <c r="H18" s="380">
        <v>266946</v>
      </c>
    </row>
    <row r="19" spans="1:8" ht="12.75" customHeight="1" x14ac:dyDescent="0.2">
      <c r="A19" s="417">
        <v>7</v>
      </c>
      <c r="B19" s="315" t="s">
        <v>2012</v>
      </c>
      <c r="C19" s="380">
        <v>6916226</v>
      </c>
      <c r="D19" s="380">
        <v>2608376</v>
      </c>
      <c r="E19" s="380">
        <v>480576</v>
      </c>
      <c r="F19" s="380">
        <v>43092</v>
      </c>
      <c r="G19" s="380">
        <v>702796</v>
      </c>
      <c r="H19" s="380">
        <v>3081386</v>
      </c>
    </row>
    <row r="20" spans="1:8" ht="12.75" customHeight="1" x14ac:dyDescent="0.2">
      <c r="A20" s="417">
        <v>8</v>
      </c>
      <c r="B20" s="315" t="s">
        <v>2013</v>
      </c>
      <c r="C20" s="380">
        <v>3517073</v>
      </c>
      <c r="D20" s="380">
        <v>2051929</v>
      </c>
      <c r="E20" s="380">
        <v>149145</v>
      </c>
      <c r="F20" s="380">
        <v>46701</v>
      </c>
      <c r="G20" s="380">
        <v>92586</v>
      </c>
      <c r="H20" s="380">
        <v>1176712</v>
      </c>
    </row>
    <row r="21" spans="1:8" ht="12.75" customHeight="1" x14ac:dyDescent="0.2">
      <c r="A21" s="417">
        <v>9</v>
      </c>
      <c r="B21" s="315" t="s">
        <v>2014</v>
      </c>
      <c r="C21" s="380">
        <v>2727659</v>
      </c>
      <c r="D21" s="380">
        <v>2080051</v>
      </c>
      <c r="E21" s="380">
        <v>341924</v>
      </c>
      <c r="F21" s="380">
        <v>71246</v>
      </c>
      <c r="G21" s="380">
        <v>79491</v>
      </c>
      <c r="H21" s="380">
        <v>154947</v>
      </c>
    </row>
    <row r="22" spans="1:8" ht="12.75" customHeight="1" x14ac:dyDescent="0.2">
      <c r="A22" s="421">
        <v>11</v>
      </c>
      <c r="B22" s="315" t="s">
        <v>1377</v>
      </c>
      <c r="C22" s="380">
        <v>5421932</v>
      </c>
      <c r="D22" s="380">
        <v>4504604</v>
      </c>
      <c r="E22" s="380">
        <v>86983</v>
      </c>
      <c r="F22" s="380">
        <v>441644</v>
      </c>
      <c r="G22" s="380">
        <v>2672</v>
      </c>
      <c r="H22" s="380">
        <v>386029</v>
      </c>
    </row>
    <row r="23" spans="1:8" ht="12.75" customHeight="1" x14ac:dyDescent="0.2">
      <c r="A23" s="421">
        <v>12</v>
      </c>
      <c r="B23" s="315" t="s">
        <v>2015</v>
      </c>
      <c r="C23" s="380">
        <v>1776184</v>
      </c>
      <c r="D23" s="380">
        <v>1022962</v>
      </c>
      <c r="E23" s="380">
        <v>31641</v>
      </c>
      <c r="F23" s="380">
        <v>117115</v>
      </c>
      <c r="G23" s="380">
        <v>47941</v>
      </c>
      <c r="H23" s="380">
        <v>556525</v>
      </c>
    </row>
    <row r="24" spans="1:8" ht="12.75" customHeight="1" x14ac:dyDescent="0.2">
      <c r="A24" s="421">
        <v>21</v>
      </c>
      <c r="B24" s="315" t="s">
        <v>2016</v>
      </c>
      <c r="C24" s="380">
        <v>234650</v>
      </c>
      <c r="D24" s="380">
        <v>176650</v>
      </c>
      <c r="E24" s="380">
        <v>2619</v>
      </c>
      <c r="F24" s="380">
        <v>33113</v>
      </c>
      <c r="G24" s="380">
        <v>5626</v>
      </c>
      <c r="H24" s="380">
        <v>16642</v>
      </c>
    </row>
    <row r="25" spans="1:8" ht="12.75" customHeight="1" x14ac:dyDescent="0.2">
      <c r="A25" s="421">
        <v>22</v>
      </c>
      <c r="B25" s="315" t="s">
        <v>2017</v>
      </c>
      <c r="C25" s="380">
        <v>4309090</v>
      </c>
      <c r="D25" s="380">
        <v>2023815</v>
      </c>
      <c r="E25" s="380">
        <v>449</v>
      </c>
      <c r="F25" s="380">
        <v>904460</v>
      </c>
      <c r="G25" s="380">
        <v>1289</v>
      </c>
      <c r="H25" s="380">
        <v>1379077</v>
      </c>
    </row>
    <row r="26" spans="1:8" ht="12.75" customHeight="1" x14ac:dyDescent="0.2">
      <c r="A26" s="421">
        <v>23</v>
      </c>
      <c r="B26" s="315" t="s">
        <v>2018</v>
      </c>
      <c r="C26" s="380">
        <v>2007890</v>
      </c>
      <c r="D26" s="380">
        <v>791326</v>
      </c>
      <c r="E26" s="380">
        <v>2213</v>
      </c>
      <c r="F26" s="380">
        <v>148654</v>
      </c>
      <c r="G26" s="380">
        <v>627166</v>
      </c>
      <c r="H26" s="380">
        <v>438531</v>
      </c>
    </row>
    <row r="27" spans="1:8" ht="12.75" customHeight="1" x14ac:dyDescent="0.2">
      <c r="A27" s="421">
        <v>24</v>
      </c>
      <c r="B27" s="315" t="s">
        <v>2019</v>
      </c>
      <c r="C27" s="380">
        <v>2216830</v>
      </c>
      <c r="D27" s="380">
        <v>1659300</v>
      </c>
      <c r="E27" s="380">
        <v>64917</v>
      </c>
      <c r="F27" s="380">
        <v>73476</v>
      </c>
      <c r="G27" s="380">
        <v>63488</v>
      </c>
      <c r="H27" s="380">
        <v>355649</v>
      </c>
    </row>
    <row r="28" spans="1:8" ht="12.75" customHeight="1" x14ac:dyDescent="0.2">
      <c r="A28" s="421">
        <v>25</v>
      </c>
      <c r="B28" s="315" t="s">
        <v>2020</v>
      </c>
      <c r="C28" s="380">
        <v>3342288</v>
      </c>
      <c r="D28" s="380">
        <v>2152634</v>
      </c>
      <c r="E28" s="380">
        <v>133827</v>
      </c>
      <c r="F28" s="380">
        <v>314846</v>
      </c>
      <c r="G28" s="380">
        <v>19327</v>
      </c>
      <c r="H28" s="380">
        <v>721654</v>
      </c>
    </row>
    <row r="29" spans="1:8" ht="12.75" customHeight="1" x14ac:dyDescent="0.2">
      <c r="A29" s="421">
        <v>26</v>
      </c>
      <c r="B29" s="315" t="s">
        <v>2021</v>
      </c>
      <c r="C29" s="380">
        <v>1271008</v>
      </c>
      <c r="D29" s="380">
        <v>593769</v>
      </c>
      <c r="E29" s="380">
        <v>32113</v>
      </c>
      <c r="F29" s="380">
        <v>42264</v>
      </c>
      <c r="G29" s="380">
        <v>27311</v>
      </c>
      <c r="H29" s="380">
        <v>575551</v>
      </c>
    </row>
    <row r="30" spans="1:8" ht="12.75" customHeight="1" x14ac:dyDescent="0.2">
      <c r="A30" s="421">
        <v>27</v>
      </c>
      <c r="B30" s="315" t="s">
        <v>145</v>
      </c>
      <c r="C30" s="380">
        <v>1535045</v>
      </c>
      <c r="D30" s="380">
        <v>904242</v>
      </c>
      <c r="E30" s="380">
        <v>143469</v>
      </c>
      <c r="F30" s="380">
        <v>104413</v>
      </c>
      <c r="G30" s="380">
        <v>2003</v>
      </c>
      <c r="H30" s="380">
        <v>380918</v>
      </c>
    </row>
    <row r="31" spans="1:8" ht="12.75" customHeight="1" x14ac:dyDescent="0.2">
      <c r="A31" s="421">
        <v>28</v>
      </c>
      <c r="B31" s="315" t="s">
        <v>611</v>
      </c>
      <c r="C31" s="380">
        <v>15425749</v>
      </c>
      <c r="D31" s="380">
        <v>6309713</v>
      </c>
      <c r="E31" s="380">
        <v>644199</v>
      </c>
      <c r="F31" s="380">
        <v>1870403</v>
      </c>
      <c r="G31" s="380">
        <v>124636</v>
      </c>
      <c r="H31" s="380">
        <v>6476798</v>
      </c>
    </row>
    <row r="32" spans="1:8" ht="12.75" customHeight="1" x14ac:dyDescent="0.2">
      <c r="A32" s="421">
        <v>29</v>
      </c>
      <c r="B32" s="315" t="s">
        <v>2022</v>
      </c>
      <c r="C32" s="380">
        <v>4173005</v>
      </c>
      <c r="D32" s="380">
        <v>3162846</v>
      </c>
      <c r="E32" s="380">
        <v>62469</v>
      </c>
      <c r="F32" s="380">
        <v>69655</v>
      </c>
      <c r="G32" s="380">
        <v>30357</v>
      </c>
      <c r="H32" s="380">
        <v>847678</v>
      </c>
    </row>
    <row r="33" spans="1:8" ht="12.75" customHeight="1" x14ac:dyDescent="0.2">
      <c r="A33" s="421">
        <v>32</v>
      </c>
      <c r="B33" s="315" t="s">
        <v>2023</v>
      </c>
      <c r="C33" s="380">
        <v>4828289</v>
      </c>
      <c r="D33" s="380">
        <v>1133061</v>
      </c>
      <c r="E33" s="380">
        <v>46028</v>
      </c>
      <c r="F33" s="380">
        <v>1140369</v>
      </c>
      <c r="G33" s="395" t="s">
        <v>1205</v>
      </c>
      <c r="H33" s="380">
        <v>2508831</v>
      </c>
    </row>
    <row r="34" spans="1:8" ht="12.75" customHeight="1" x14ac:dyDescent="0.2">
      <c r="A34" s="421">
        <v>33</v>
      </c>
      <c r="B34" s="315" t="s">
        <v>2024</v>
      </c>
      <c r="C34" s="380">
        <v>86424151</v>
      </c>
      <c r="D34" s="380">
        <v>33110132</v>
      </c>
      <c r="E34" s="380">
        <v>5568232</v>
      </c>
      <c r="F34" s="380">
        <v>1292603</v>
      </c>
      <c r="G34" s="380">
        <v>41266</v>
      </c>
      <c r="H34" s="380">
        <v>46411918</v>
      </c>
    </row>
    <row r="35" spans="1:8" ht="12.75" customHeight="1" x14ac:dyDescent="0.2">
      <c r="A35" s="421">
        <v>34</v>
      </c>
      <c r="B35" s="315" t="s">
        <v>2025</v>
      </c>
      <c r="C35" s="380">
        <v>40327005</v>
      </c>
      <c r="D35" s="380">
        <v>14868701</v>
      </c>
      <c r="E35" s="380">
        <v>13251364</v>
      </c>
      <c r="F35" s="380">
        <v>5069</v>
      </c>
      <c r="G35" s="395" t="s">
        <v>1205</v>
      </c>
      <c r="H35" s="380">
        <v>12201871</v>
      </c>
    </row>
    <row r="36" spans="1:8" ht="12.75" customHeight="1" x14ac:dyDescent="0.2">
      <c r="A36" s="421">
        <v>35</v>
      </c>
      <c r="B36" s="315" t="s">
        <v>398</v>
      </c>
      <c r="C36" s="395">
        <v>1814027</v>
      </c>
      <c r="D36" s="395">
        <v>1649100</v>
      </c>
      <c r="E36" s="395">
        <v>164927</v>
      </c>
      <c r="F36" s="395" t="s">
        <v>1205</v>
      </c>
      <c r="G36" s="395" t="s">
        <v>1205</v>
      </c>
      <c r="H36" s="395" t="s">
        <v>1205</v>
      </c>
    </row>
    <row r="37" spans="1:8" ht="12.75" customHeight="1" x14ac:dyDescent="0.2">
      <c r="A37" s="421">
        <v>41</v>
      </c>
      <c r="B37" s="315" t="s">
        <v>2026</v>
      </c>
      <c r="C37" s="380">
        <v>141399</v>
      </c>
      <c r="D37" s="380">
        <v>105339</v>
      </c>
      <c r="E37" s="380">
        <v>4688</v>
      </c>
      <c r="F37" s="380">
        <v>984</v>
      </c>
      <c r="G37" s="380">
        <v>4897</v>
      </c>
      <c r="H37" s="380">
        <v>25491</v>
      </c>
    </row>
    <row r="38" spans="1:8" ht="12.75" customHeight="1" x14ac:dyDescent="0.2">
      <c r="A38" s="421">
        <v>42</v>
      </c>
      <c r="B38" s="315" t="s">
        <v>2027</v>
      </c>
      <c r="C38" s="380">
        <v>2518942</v>
      </c>
      <c r="D38" s="380">
        <v>1527576</v>
      </c>
      <c r="E38" s="380">
        <v>2381</v>
      </c>
      <c r="F38" s="380">
        <v>39415</v>
      </c>
      <c r="G38" s="380">
        <v>671373</v>
      </c>
      <c r="H38" s="380">
        <v>278197</v>
      </c>
    </row>
    <row r="39" spans="1:8" ht="12.75" customHeight="1" x14ac:dyDescent="0.2">
      <c r="A39" s="421">
        <v>43</v>
      </c>
      <c r="B39" s="315" t="s">
        <v>2028</v>
      </c>
      <c r="C39" s="380">
        <v>573659</v>
      </c>
      <c r="D39" s="380">
        <v>419794</v>
      </c>
      <c r="E39" s="380">
        <v>8506</v>
      </c>
      <c r="F39" s="380">
        <v>23792</v>
      </c>
      <c r="G39" s="380">
        <v>74508</v>
      </c>
      <c r="H39" s="380">
        <v>47059</v>
      </c>
    </row>
    <row r="40" spans="1:8" ht="12.75" customHeight="1" x14ac:dyDescent="0.2">
      <c r="A40" s="421">
        <v>51</v>
      </c>
      <c r="B40" s="315" t="s">
        <v>2029</v>
      </c>
      <c r="C40" s="380">
        <v>23979762</v>
      </c>
      <c r="D40" s="380">
        <v>14295888</v>
      </c>
      <c r="E40" s="380">
        <v>2997852</v>
      </c>
      <c r="F40" s="380">
        <v>1495462</v>
      </c>
      <c r="G40" s="380">
        <v>1632595</v>
      </c>
      <c r="H40" s="380">
        <v>3557965</v>
      </c>
    </row>
    <row r="41" spans="1:8" ht="12.75" customHeight="1" x14ac:dyDescent="0.2">
      <c r="A41" s="421">
        <v>52</v>
      </c>
      <c r="B41" s="315" t="s">
        <v>959</v>
      </c>
      <c r="C41" s="380">
        <v>5710948</v>
      </c>
      <c r="D41" s="380">
        <v>3488806</v>
      </c>
      <c r="E41" s="380">
        <v>223716</v>
      </c>
      <c r="F41" s="380">
        <v>508105</v>
      </c>
      <c r="G41" s="380">
        <v>29799</v>
      </c>
      <c r="H41" s="380">
        <v>1460522</v>
      </c>
    </row>
    <row r="42" spans="1:8" ht="12.75" customHeight="1" x14ac:dyDescent="0.2">
      <c r="A42" s="421">
        <v>53</v>
      </c>
      <c r="B42" s="315" t="s">
        <v>2030</v>
      </c>
      <c r="C42" s="380">
        <v>3909574</v>
      </c>
      <c r="D42" s="380">
        <v>2379194</v>
      </c>
      <c r="E42" s="380">
        <v>598955</v>
      </c>
      <c r="F42" s="380">
        <v>259158</v>
      </c>
      <c r="G42" s="380">
        <v>40968</v>
      </c>
      <c r="H42" s="380">
        <v>631299</v>
      </c>
    </row>
    <row r="43" spans="1:8" ht="12.75" customHeight="1" x14ac:dyDescent="0.2">
      <c r="A43" s="421">
        <v>54</v>
      </c>
      <c r="B43" s="315" t="s">
        <v>824</v>
      </c>
      <c r="C43" s="380">
        <v>35246939</v>
      </c>
      <c r="D43" s="380">
        <v>20839827</v>
      </c>
      <c r="E43" s="380">
        <v>6237105</v>
      </c>
      <c r="F43" s="380">
        <v>6156030</v>
      </c>
      <c r="G43" s="380">
        <v>282077</v>
      </c>
      <c r="H43" s="380">
        <v>1731900</v>
      </c>
    </row>
    <row r="44" spans="1:8" ht="12.75" customHeight="1" x14ac:dyDescent="0.2">
      <c r="A44" s="421">
        <v>55</v>
      </c>
      <c r="B44" s="315" t="s">
        <v>2031</v>
      </c>
      <c r="C44" s="380">
        <v>7314449</v>
      </c>
      <c r="D44" s="380">
        <v>5555184</v>
      </c>
      <c r="E44" s="380">
        <v>764552</v>
      </c>
      <c r="F44" s="380">
        <v>531870</v>
      </c>
      <c r="G44" s="380">
        <v>36813</v>
      </c>
      <c r="H44" s="380">
        <v>426030</v>
      </c>
    </row>
    <row r="45" spans="1:8" ht="12.75" customHeight="1" x14ac:dyDescent="0.2">
      <c r="A45" s="421">
        <v>56</v>
      </c>
      <c r="B45" s="315" t="s">
        <v>2032</v>
      </c>
      <c r="C45" s="380">
        <v>1345118</v>
      </c>
      <c r="D45" s="380">
        <v>1127481</v>
      </c>
      <c r="E45" s="380">
        <v>6531</v>
      </c>
      <c r="F45" s="380">
        <v>2655</v>
      </c>
      <c r="G45" s="380">
        <v>6</v>
      </c>
      <c r="H45" s="380">
        <v>208445</v>
      </c>
    </row>
    <row r="46" spans="1:8" ht="12.75" customHeight="1" x14ac:dyDescent="0.2">
      <c r="A46" s="421">
        <v>57</v>
      </c>
      <c r="B46" s="315" t="s">
        <v>2033</v>
      </c>
      <c r="C46" s="380">
        <v>15607694</v>
      </c>
      <c r="D46" s="380">
        <v>12838882</v>
      </c>
      <c r="E46" s="380">
        <v>681469</v>
      </c>
      <c r="F46" s="380">
        <v>761493</v>
      </c>
      <c r="G46" s="380">
        <v>96356</v>
      </c>
      <c r="H46" s="380">
        <v>1229494</v>
      </c>
    </row>
    <row r="47" spans="1:8" ht="12.75" customHeight="1" x14ac:dyDescent="0.2">
      <c r="A47" s="421">
        <v>58</v>
      </c>
      <c r="B47" s="315" t="s">
        <v>2034</v>
      </c>
      <c r="C47" s="380">
        <v>6518976</v>
      </c>
      <c r="D47" s="380">
        <v>4574844</v>
      </c>
      <c r="E47" s="380">
        <v>676823</v>
      </c>
      <c r="F47" s="380">
        <v>453438</v>
      </c>
      <c r="G47" s="380">
        <v>36004</v>
      </c>
      <c r="H47" s="380">
        <v>777867</v>
      </c>
    </row>
    <row r="48" spans="1:8" ht="12.75" customHeight="1" x14ac:dyDescent="0.2">
      <c r="A48" s="421">
        <v>59</v>
      </c>
      <c r="B48" s="315" t="s">
        <v>909</v>
      </c>
      <c r="C48" s="380">
        <v>12652682</v>
      </c>
      <c r="D48" s="380">
        <v>8041752</v>
      </c>
      <c r="E48" s="380">
        <v>701750</v>
      </c>
      <c r="F48" s="380">
        <v>1692057</v>
      </c>
      <c r="G48" s="380">
        <v>255071</v>
      </c>
      <c r="H48" s="380">
        <v>1962052</v>
      </c>
    </row>
    <row r="49" spans="1:8" ht="12.75" customHeight="1" x14ac:dyDescent="0.2">
      <c r="A49" s="421">
        <v>60</v>
      </c>
      <c r="B49" s="315" t="s">
        <v>2035</v>
      </c>
      <c r="C49" s="395">
        <v>836</v>
      </c>
      <c r="D49" s="395">
        <v>828</v>
      </c>
      <c r="E49" s="395">
        <v>4</v>
      </c>
      <c r="F49" s="395">
        <v>0</v>
      </c>
      <c r="G49" s="395" t="s">
        <v>1205</v>
      </c>
      <c r="H49" s="380">
        <v>4</v>
      </c>
    </row>
    <row r="50" spans="1:8" ht="12.75" customHeight="1" x14ac:dyDescent="0.2">
      <c r="A50" s="421">
        <v>61</v>
      </c>
      <c r="B50" s="315" t="s">
        <v>1203</v>
      </c>
      <c r="C50" s="380">
        <v>874474</v>
      </c>
      <c r="D50" s="380">
        <v>495566</v>
      </c>
      <c r="E50" s="380">
        <v>5404</v>
      </c>
      <c r="F50" s="380">
        <v>18823</v>
      </c>
      <c r="G50" s="380">
        <v>29856</v>
      </c>
      <c r="H50" s="380">
        <v>324825</v>
      </c>
    </row>
    <row r="51" spans="1:8" ht="12.75" customHeight="1" x14ac:dyDescent="0.2">
      <c r="A51" s="421">
        <v>62</v>
      </c>
      <c r="B51" s="315" t="s">
        <v>1204</v>
      </c>
      <c r="C51" s="380">
        <v>10280618</v>
      </c>
      <c r="D51" s="380">
        <v>7843353</v>
      </c>
      <c r="E51" s="380">
        <v>127377</v>
      </c>
      <c r="F51" s="380">
        <v>262327</v>
      </c>
      <c r="G51" s="380">
        <v>326347</v>
      </c>
      <c r="H51" s="380">
        <v>1721214</v>
      </c>
    </row>
    <row r="52" spans="1:8" ht="12.75" customHeight="1" x14ac:dyDescent="0.2">
      <c r="A52" s="421">
        <v>63</v>
      </c>
      <c r="B52" s="315" t="s">
        <v>2036</v>
      </c>
      <c r="C52" s="380">
        <v>3866085</v>
      </c>
      <c r="D52" s="380">
        <v>2807451</v>
      </c>
      <c r="E52" s="380">
        <v>187931</v>
      </c>
      <c r="F52" s="380">
        <v>33506</v>
      </c>
      <c r="G52" s="380">
        <v>107629</v>
      </c>
      <c r="H52" s="380">
        <v>729568</v>
      </c>
    </row>
    <row r="53" spans="1:8" ht="12.75" customHeight="1" x14ac:dyDescent="0.2">
      <c r="A53" s="421">
        <v>64</v>
      </c>
      <c r="B53" s="315" t="s">
        <v>2037</v>
      </c>
      <c r="C53" s="380">
        <v>11086297</v>
      </c>
      <c r="D53" s="380">
        <v>9605595</v>
      </c>
      <c r="E53" s="380">
        <v>712710</v>
      </c>
      <c r="F53" s="380">
        <v>248815</v>
      </c>
      <c r="G53" s="380">
        <v>34990</v>
      </c>
      <c r="H53" s="380">
        <v>484187</v>
      </c>
    </row>
    <row r="54" spans="1:8" ht="12.75" customHeight="1" x14ac:dyDescent="0.2">
      <c r="A54" s="421">
        <v>65</v>
      </c>
      <c r="B54" s="315" t="s">
        <v>2038</v>
      </c>
      <c r="C54" s="380">
        <v>10467708</v>
      </c>
      <c r="D54" s="380">
        <v>5509912</v>
      </c>
      <c r="E54" s="380">
        <v>446974</v>
      </c>
      <c r="F54" s="380">
        <v>285107</v>
      </c>
      <c r="G54" s="380">
        <v>214668</v>
      </c>
      <c r="H54" s="380">
        <v>4011047</v>
      </c>
    </row>
    <row r="55" spans="1:8" ht="12.75" customHeight="1" x14ac:dyDescent="0.2">
      <c r="A55" s="421">
        <v>66</v>
      </c>
      <c r="B55" s="315" t="s">
        <v>2039</v>
      </c>
      <c r="C55" s="380">
        <v>7971283</v>
      </c>
      <c r="D55" s="380">
        <v>5052312</v>
      </c>
      <c r="E55" s="380">
        <v>312327</v>
      </c>
      <c r="F55" s="380">
        <v>602157</v>
      </c>
      <c r="G55" s="380">
        <v>134398</v>
      </c>
      <c r="H55" s="380">
        <v>1870089</v>
      </c>
    </row>
    <row r="56" spans="1:8" ht="12.75" customHeight="1" x14ac:dyDescent="0.2">
      <c r="A56" s="421">
        <v>67</v>
      </c>
      <c r="B56" s="315" t="s">
        <v>2040</v>
      </c>
      <c r="C56" s="380">
        <v>23397755</v>
      </c>
      <c r="D56" s="380">
        <v>19040296</v>
      </c>
      <c r="E56" s="380">
        <v>844285</v>
      </c>
      <c r="F56" s="380">
        <v>326824</v>
      </c>
      <c r="G56" s="380">
        <v>73886</v>
      </c>
      <c r="H56" s="380">
        <v>3112464</v>
      </c>
    </row>
    <row r="57" spans="1:8" ht="12.75" customHeight="1" x14ac:dyDescent="0.2">
      <c r="A57" s="421">
        <v>68</v>
      </c>
      <c r="B57" s="315" t="s">
        <v>2041</v>
      </c>
      <c r="C57" s="380">
        <v>22862260</v>
      </c>
      <c r="D57" s="380">
        <v>14256912</v>
      </c>
      <c r="E57" s="380">
        <v>2067435</v>
      </c>
      <c r="F57" s="380">
        <v>772230</v>
      </c>
      <c r="G57" s="380">
        <v>117161</v>
      </c>
      <c r="H57" s="380">
        <v>5648522</v>
      </c>
    </row>
    <row r="58" spans="1:8" ht="12.75" customHeight="1" x14ac:dyDescent="0.2">
      <c r="A58" s="421">
        <v>69</v>
      </c>
      <c r="B58" s="315" t="s">
        <v>2042</v>
      </c>
      <c r="C58" s="380">
        <v>22531326</v>
      </c>
      <c r="D58" s="380">
        <v>14349951</v>
      </c>
      <c r="E58" s="380">
        <v>1497404</v>
      </c>
      <c r="F58" s="380">
        <v>955311</v>
      </c>
      <c r="G58" s="380">
        <v>326626</v>
      </c>
      <c r="H58" s="380">
        <v>5402034</v>
      </c>
    </row>
    <row r="59" spans="1:8" ht="12.75" customHeight="1" x14ac:dyDescent="0.2">
      <c r="A59" s="421">
        <v>70</v>
      </c>
      <c r="B59" s="315" t="s">
        <v>2043</v>
      </c>
      <c r="C59" s="395">
        <v>19460</v>
      </c>
      <c r="D59" s="395">
        <v>15367</v>
      </c>
      <c r="E59" s="395">
        <v>3585</v>
      </c>
      <c r="F59" s="395">
        <v>98</v>
      </c>
      <c r="G59" s="395">
        <v>38</v>
      </c>
      <c r="H59" s="380">
        <v>372</v>
      </c>
    </row>
    <row r="60" spans="1:8" ht="12.75" customHeight="1" x14ac:dyDescent="0.2">
      <c r="A60" s="421">
        <v>71</v>
      </c>
      <c r="B60" s="315" t="s">
        <v>2044</v>
      </c>
      <c r="C60" s="380">
        <v>27772547</v>
      </c>
      <c r="D60" s="380">
        <v>18065658</v>
      </c>
      <c r="E60" s="380">
        <v>1153221</v>
      </c>
      <c r="F60" s="380">
        <v>4184974</v>
      </c>
      <c r="G60" s="380">
        <v>345789</v>
      </c>
      <c r="H60" s="380">
        <v>4022905</v>
      </c>
    </row>
    <row r="61" spans="1:8" ht="12.75" customHeight="1" x14ac:dyDescent="0.2">
      <c r="A61" s="421">
        <v>72</v>
      </c>
      <c r="B61" s="315" t="s">
        <v>2045</v>
      </c>
      <c r="C61" s="380">
        <v>14810821</v>
      </c>
      <c r="D61" s="380">
        <v>9759682</v>
      </c>
      <c r="E61" s="380">
        <v>1332849</v>
      </c>
      <c r="F61" s="380">
        <v>1353489</v>
      </c>
      <c r="G61" s="380">
        <v>214174</v>
      </c>
      <c r="H61" s="380">
        <v>2150627</v>
      </c>
    </row>
    <row r="62" spans="1:8" ht="12.75" customHeight="1" x14ac:dyDescent="0.2">
      <c r="A62" s="421">
        <v>73</v>
      </c>
      <c r="B62" s="315" t="s">
        <v>2046</v>
      </c>
      <c r="C62" s="380">
        <v>4163045</v>
      </c>
      <c r="D62" s="380">
        <v>1894055</v>
      </c>
      <c r="E62" s="380">
        <v>1073378</v>
      </c>
      <c r="F62" s="380">
        <v>181959</v>
      </c>
      <c r="G62" s="380">
        <v>21587</v>
      </c>
      <c r="H62" s="380">
        <v>992066</v>
      </c>
    </row>
    <row r="63" spans="1:8" ht="12.75" customHeight="1" x14ac:dyDescent="0.2">
      <c r="A63" s="421">
        <v>74</v>
      </c>
      <c r="B63" s="315" t="s">
        <v>2047</v>
      </c>
      <c r="C63" s="380">
        <v>35160764</v>
      </c>
      <c r="D63" s="380">
        <v>22968437</v>
      </c>
      <c r="E63" s="380">
        <v>2219825</v>
      </c>
      <c r="F63" s="380">
        <v>2140097</v>
      </c>
      <c r="G63" s="380">
        <v>465946</v>
      </c>
      <c r="H63" s="380">
        <v>7366459</v>
      </c>
    </row>
    <row r="64" spans="1:8" ht="12.75" customHeight="1" x14ac:dyDescent="0.2">
      <c r="A64" s="421">
        <v>75</v>
      </c>
      <c r="B64" s="315" t="s">
        <v>2048</v>
      </c>
      <c r="C64" s="380">
        <v>25332936</v>
      </c>
      <c r="D64" s="380">
        <v>6176091</v>
      </c>
      <c r="E64" s="380">
        <v>196017</v>
      </c>
      <c r="F64" s="380">
        <v>1450527</v>
      </c>
      <c r="G64" s="380">
        <v>3040071</v>
      </c>
      <c r="H64" s="380">
        <v>14470230</v>
      </c>
    </row>
    <row r="65" spans="1:8" ht="12.75" customHeight="1" x14ac:dyDescent="0.2">
      <c r="A65" s="421">
        <v>76</v>
      </c>
      <c r="B65" s="315" t="s">
        <v>2049</v>
      </c>
      <c r="C65" s="380">
        <v>28254609</v>
      </c>
      <c r="D65" s="380">
        <v>9848951</v>
      </c>
      <c r="E65" s="380">
        <v>159373</v>
      </c>
      <c r="F65" s="380">
        <v>1394215</v>
      </c>
      <c r="G65" s="380">
        <v>2870929</v>
      </c>
      <c r="H65" s="380">
        <v>13981141</v>
      </c>
    </row>
    <row r="66" spans="1:8" s="388" customFormat="1" ht="12.75" customHeight="1" x14ac:dyDescent="0.25">
      <c r="A66" s="421">
        <v>77</v>
      </c>
      <c r="B66" s="315" t="s">
        <v>2050</v>
      </c>
      <c r="C66" s="380">
        <v>60924792</v>
      </c>
      <c r="D66" s="380">
        <v>28684185</v>
      </c>
      <c r="E66" s="380">
        <v>2459167</v>
      </c>
      <c r="F66" s="380">
        <v>4688208</v>
      </c>
      <c r="G66" s="380">
        <v>4926065</v>
      </c>
      <c r="H66" s="380">
        <v>20167167</v>
      </c>
    </row>
    <row r="67" spans="1:8" s="388" customFormat="1" ht="12.75" customHeight="1" x14ac:dyDescent="0.25">
      <c r="A67" s="421">
        <v>78</v>
      </c>
      <c r="B67" s="315" t="s">
        <v>2051</v>
      </c>
      <c r="C67" s="380">
        <v>71140754</v>
      </c>
      <c r="D67" s="380">
        <v>56692730</v>
      </c>
      <c r="E67" s="380">
        <v>684030</v>
      </c>
      <c r="F67" s="380">
        <v>5968874</v>
      </c>
      <c r="G67" s="380">
        <v>502304</v>
      </c>
      <c r="H67" s="380">
        <v>7292816</v>
      </c>
    </row>
    <row r="68" spans="1:8" s="388" customFormat="1" ht="12.75" customHeight="1" x14ac:dyDescent="0.25">
      <c r="A68" s="421">
        <v>79</v>
      </c>
      <c r="B68" s="315" t="s">
        <v>2052</v>
      </c>
      <c r="C68" s="380">
        <v>27161396</v>
      </c>
      <c r="D68" s="380">
        <v>20050468</v>
      </c>
      <c r="E68" s="380">
        <v>620021</v>
      </c>
      <c r="F68" s="380">
        <v>3091032</v>
      </c>
      <c r="G68" s="380">
        <v>48628</v>
      </c>
      <c r="H68" s="380">
        <v>3351247</v>
      </c>
    </row>
    <row r="69" spans="1:8" s="322" customFormat="1" ht="12.75" customHeight="1" x14ac:dyDescent="0.2">
      <c r="A69" s="421">
        <v>80</v>
      </c>
      <c r="B69" s="315" t="s">
        <v>2053</v>
      </c>
      <c r="C69" s="380">
        <v>2335</v>
      </c>
      <c r="D69" s="380">
        <v>2231</v>
      </c>
      <c r="E69" s="380">
        <v>77</v>
      </c>
      <c r="F69" s="395" t="s">
        <v>1205</v>
      </c>
      <c r="G69" s="380">
        <v>26</v>
      </c>
      <c r="H69" s="380">
        <v>1</v>
      </c>
    </row>
    <row r="70" spans="1:8" s="322" customFormat="1" ht="12.75" customHeight="1" x14ac:dyDescent="0.2">
      <c r="A70" s="421">
        <v>81</v>
      </c>
      <c r="B70" s="315" t="s">
        <v>2054</v>
      </c>
      <c r="C70" s="380">
        <v>4176403</v>
      </c>
      <c r="D70" s="380">
        <v>2220994</v>
      </c>
      <c r="E70" s="380">
        <v>110894</v>
      </c>
      <c r="F70" s="380">
        <v>60252</v>
      </c>
      <c r="G70" s="380">
        <v>128341</v>
      </c>
      <c r="H70" s="380">
        <v>1655922</v>
      </c>
    </row>
    <row r="71" spans="1:8" s="322" customFormat="1" ht="12.75" customHeight="1" x14ac:dyDescent="0.2">
      <c r="A71" s="421">
        <v>82</v>
      </c>
      <c r="B71" s="315" t="s">
        <v>2055</v>
      </c>
      <c r="C71" s="380">
        <v>10624663</v>
      </c>
      <c r="D71" s="380">
        <v>7540892</v>
      </c>
      <c r="E71" s="380">
        <v>342444</v>
      </c>
      <c r="F71" s="380">
        <v>115329</v>
      </c>
      <c r="G71" s="380">
        <v>268557</v>
      </c>
      <c r="H71" s="380">
        <v>2357441</v>
      </c>
    </row>
    <row r="72" spans="1:8" s="322" customFormat="1" ht="12.75" customHeight="1" x14ac:dyDescent="0.2">
      <c r="A72" s="421">
        <v>83</v>
      </c>
      <c r="B72" s="315" t="s">
        <v>2056</v>
      </c>
      <c r="C72" s="380">
        <v>2297375</v>
      </c>
      <c r="D72" s="380">
        <v>704648</v>
      </c>
      <c r="E72" s="380">
        <v>27186</v>
      </c>
      <c r="F72" s="380">
        <v>17711</v>
      </c>
      <c r="G72" s="380">
        <v>175969</v>
      </c>
      <c r="H72" s="380">
        <v>1371861</v>
      </c>
    </row>
    <row r="73" spans="1:8" s="322" customFormat="1" ht="12.75" customHeight="1" x14ac:dyDescent="0.2">
      <c r="A73" s="421">
        <v>84</v>
      </c>
      <c r="B73" s="315" t="s">
        <v>2057</v>
      </c>
      <c r="C73" s="380">
        <v>27629660</v>
      </c>
      <c r="D73" s="380">
        <v>6715970</v>
      </c>
      <c r="E73" s="380">
        <v>108736</v>
      </c>
      <c r="F73" s="380">
        <v>131024</v>
      </c>
      <c r="G73" s="380">
        <v>2476325</v>
      </c>
      <c r="H73" s="380">
        <v>18197605</v>
      </c>
    </row>
    <row r="74" spans="1:8" s="322" customFormat="1" ht="12.75" customHeight="1" x14ac:dyDescent="0.2">
      <c r="A74" s="421">
        <v>85</v>
      </c>
      <c r="B74" s="315" t="s">
        <v>384</v>
      </c>
      <c r="C74" s="380">
        <v>7123922</v>
      </c>
      <c r="D74" s="380">
        <v>2766722</v>
      </c>
      <c r="E74" s="380">
        <v>32958</v>
      </c>
      <c r="F74" s="380">
        <v>10523</v>
      </c>
      <c r="G74" s="380">
        <v>1447327</v>
      </c>
      <c r="H74" s="380">
        <v>2866392</v>
      </c>
    </row>
    <row r="75" spans="1:8" s="322" customFormat="1" ht="12.75" customHeight="1" x14ac:dyDescent="0.2">
      <c r="A75" s="421">
        <v>87</v>
      </c>
      <c r="B75" s="315" t="s">
        <v>2058</v>
      </c>
      <c r="C75" s="380">
        <v>18471353</v>
      </c>
      <c r="D75" s="380">
        <v>7247623</v>
      </c>
      <c r="E75" s="380">
        <v>1944497</v>
      </c>
      <c r="F75" s="380">
        <v>3995981</v>
      </c>
      <c r="G75" s="380">
        <v>1249575</v>
      </c>
      <c r="H75" s="380">
        <v>4033677</v>
      </c>
    </row>
    <row r="76" spans="1:8" s="322" customFormat="1" ht="12.75" customHeight="1" x14ac:dyDescent="0.2">
      <c r="A76" s="421">
        <v>88</v>
      </c>
      <c r="B76" s="315" t="s">
        <v>2059</v>
      </c>
      <c r="C76" s="380">
        <v>5258295</v>
      </c>
      <c r="D76" s="380">
        <v>1207984</v>
      </c>
      <c r="E76" s="380">
        <v>1444345</v>
      </c>
      <c r="F76" s="380">
        <v>331056</v>
      </c>
      <c r="G76" s="380">
        <v>268996</v>
      </c>
      <c r="H76" s="380">
        <v>2005914</v>
      </c>
    </row>
    <row r="77" spans="1:8" s="322" customFormat="1" ht="12.75" customHeight="1" x14ac:dyDescent="0.2">
      <c r="A77" s="421">
        <v>89</v>
      </c>
      <c r="B77" s="315" t="s">
        <v>2060</v>
      </c>
      <c r="C77" s="380">
        <v>28025147</v>
      </c>
      <c r="D77" s="380">
        <v>13754360</v>
      </c>
      <c r="E77" s="380">
        <v>2112847</v>
      </c>
      <c r="F77" s="380">
        <v>2369695</v>
      </c>
      <c r="G77" s="380">
        <v>1322330</v>
      </c>
      <c r="H77" s="380">
        <v>8465915</v>
      </c>
    </row>
    <row r="78" spans="1:8" s="322" customFormat="1" ht="12.75" customHeight="1" x14ac:dyDescent="0.2">
      <c r="A78" s="421" t="s">
        <v>794</v>
      </c>
      <c r="B78" s="315" t="s">
        <v>2061</v>
      </c>
      <c r="C78" s="380">
        <v>32433413</v>
      </c>
      <c r="D78" s="380">
        <v>27170621</v>
      </c>
      <c r="E78" s="380">
        <v>1151477</v>
      </c>
      <c r="F78" s="380">
        <v>1355978</v>
      </c>
      <c r="G78" s="380">
        <v>255364</v>
      </c>
      <c r="H78" s="380">
        <v>2499973</v>
      </c>
    </row>
    <row r="79" spans="1:8" s="322" customFormat="1" ht="12.75" customHeight="1" x14ac:dyDescent="0.2">
      <c r="A79" s="421" t="s">
        <v>578</v>
      </c>
      <c r="B79" s="315" t="s">
        <v>2062</v>
      </c>
      <c r="C79" s="46">
        <v>781</v>
      </c>
      <c r="D79" s="46">
        <v>781</v>
      </c>
      <c r="E79" s="46">
        <v>1</v>
      </c>
      <c r="F79" s="46" t="s">
        <v>1205</v>
      </c>
      <c r="G79" s="46" t="s">
        <v>1205</v>
      </c>
      <c r="H79" s="46" t="s">
        <v>1205</v>
      </c>
    </row>
    <row r="80" spans="1:8" x14ac:dyDescent="0.2">
      <c r="A80" s="421" t="s">
        <v>579</v>
      </c>
      <c r="B80" s="315" t="s">
        <v>2063</v>
      </c>
      <c r="C80" s="380">
        <v>284122</v>
      </c>
      <c r="D80" s="380">
        <v>92066</v>
      </c>
      <c r="E80" s="380">
        <v>3415</v>
      </c>
      <c r="F80" s="380">
        <v>118142</v>
      </c>
      <c r="G80" s="380">
        <v>1</v>
      </c>
      <c r="H80" s="380">
        <v>70498</v>
      </c>
    </row>
    <row r="81" spans="1:10" x14ac:dyDescent="0.2">
      <c r="A81" s="421" t="s">
        <v>580</v>
      </c>
      <c r="B81" s="315" t="s">
        <v>581</v>
      </c>
      <c r="C81" s="380">
        <v>7590117</v>
      </c>
      <c r="D81" s="380">
        <v>2666260</v>
      </c>
      <c r="E81" s="380">
        <v>3007482</v>
      </c>
      <c r="F81" s="380">
        <v>677464</v>
      </c>
      <c r="G81" s="380">
        <v>63639</v>
      </c>
      <c r="H81" s="380">
        <v>1175272</v>
      </c>
    </row>
    <row r="82" spans="1:10" x14ac:dyDescent="0.2">
      <c r="A82" s="430"/>
      <c r="B82" s="399" t="s">
        <v>358</v>
      </c>
      <c r="C82" s="332">
        <v>898164436</v>
      </c>
      <c r="D82" s="332">
        <v>513463334</v>
      </c>
      <c r="E82" s="332">
        <v>61432826</v>
      </c>
      <c r="F82" s="332">
        <v>56931115</v>
      </c>
      <c r="G82" s="332">
        <v>27186331</v>
      </c>
      <c r="H82" s="332">
        <v>239150830</v>
      </c>
      <c r="J82" s="333"/>
    </row>
    <row r="83" spans="1:10" x14ac:dyDescent="0.2">
      <c r="A83" s="124" t="s">
        <v>576</v>
      </c>
      <c r="B83" s="53"/>
      <c r="C83" s="119"/>
      <c r="D83" s="119"/>
      <c r="E83" s="119"/>
      <c r="F83" s="119"/>
      <c r="G83" s="95"/>
      <c r="H83" s="333"/>
    </row>
    <row r="84" spans="1:10" ht="27" customHeight="1" x14ac:dyDescent="0.2">
      <c r="A84" s="664" t="s">
        <v>2076</v>
      </c>
      <c r="B84" s="664"/>
      <c r="C84" s="664"/>
      <c r="D84" s="664"/>
      <c r="E84" s="664"/>
      <c r="F84" s="664"/>
      <c r="G84" s="664"/>
    </row>
    <row r="85" spans="1:10" x14ac:dyDescent="0.2">
      <c r="A85" s="431"/>
    </row>
    <row r="86" spans="1:10" x14ac:dyDescent="0.2">
      <c r="A86" s="431"/>
    </row>
    <row r="87" spans="1:10" x14ac:dyDescent="0.2">
      <c r="A87" s="431"/>
    </row>
    <row r="88" spans="1:10" x14ac:dyDescent="0.2">
      <c r="A88" s="431"/>
    </row>
    <row r="89" spans="1:10" x14ac:dyDescent="0.2">
      <c r="A89" s="431"/>
    </row>
    <row r="90" spans="1:10" x14ac:dyDescent="0.2">
      <c r="A90" s="431"/>
    </row>
    <row r="91" spans="1:10" x14ac:dyDescent="0.2">
      <c r="A91" s="431"/>
    </row>
    <row r="92" spans="1:10" x14ac:dyDescent="0.2">
      <c r="A92" s="431"/>
    </row>
    <row r="93" spans="1:10" x14ac:dyDescent="0.2">
      <c r="A93" s="431"/>
    </row>
    <row r="94" spans="1:10" x14ac:dyDescent="0.2">
      <c r="A94" s="431"/>
    </row>
    <row r="95" spans="1:10" x14ac:dyDescent="0.2">
      <c r="A95" s="431"/>
    </row>
    <row r="96" spans="1:10" x14ac:dyDescent="0.2">
      <c r="A96" s="431"/>
    </row>
    <row r="97" spans="1:1" x14ac:dyDescent="0.2">
      <c r="A97" s="431"/>
    </row>
    <row r="98" spans="1:1" x14ac:dyDescent="0.2">
      <c r="A98" s="431"/>
    </row>
    <row r="99" spans="1:1" x14ac:dyDescent="0.2">
      <c r="A99" s="431"/>
    </row>
    <row r="100" spans="1:1" x14ac:dyDescent="0.2">
      <c r="A100" s="431"/>
    </row>
    <row r="101" spans="1:1" x14ac:dyDescent="0.2">
      <c r="A101" s="431"/>
    </row>
    <row r="102" spans="1:1" x14ac:dyDescent="0.2">
      <c r="A102" s="431"/>
    </row>
    <row r="103" spans="1:1" x14ac:dyDescent="0.2">
      <c r="A103" s="431"/>
    </row>
    <row r="104" spans="1:1" x14ac:dyDescent="0.2">
      <c r="A104" s="431"/>
    </row>
    <row r="105" spans="1:1" x14ac:dyDescent="0.2">
      <c r="A105" s="431"/>
    </row>
    <row r="106" spans="1:1" x14ac:dyDescent="0.2">
      <c r="A106" s="431"/>
    </row>
    <row r="107" spans="1:1" x14ac:dyDescent="0.2">
      <c r="A107" s="431"/>
    </row>
    <row r="108" spans="1:1" x14ac:dyDescent="0.2">
      <c r="A108" s="431"/>
    </row>
    <row r="109" spans="1:1" x14ac:dyDescent="0.2">
      <c r="A109" s="431"/>
    </row>
    <row r="110" spans="1:1" x14ac:dyDescent="0.2">
      <c r="A110" s="431"/>
    </row>
    <row r="111" spans="1:1" x14ac:dyDescent="0.2">
      <c r="A111" s="431"/>
    </row>
    <row r="112" spans="1:1" x14ac:dyDescent="0.2">
      <c r="A112" s="431"/>
    </row>
    <row r="113" spans="1:1" x14ac:dyDescent="0.2">
      <c r="A113" s="431"/>
    </row>
    <row r="114" spans="1:1" x14ac:dyDescent="0.2">
      <c r="A114" s="431"/>
    </row>
    <row r="115" spans="1:1" x14ac:dyDescent="0.2">
      <c r="A115" s="431"/>
    </row>
    <row r="116" spans="1:1" x14ac:dyDescent="0.2">
      <c r="A116" s="431"/>
    </row>
    <row r="117" spans="1:1" x14ac:dyDescent="0.2">
      <c r="A117" s="431"/>
    </row>
    <row r="118" spans="1:1" x14ac:dyDescent="0.2">
      <c r="A118" s="431"/>
    </row>
    <row r="119" spans="1:1" x14ac:dyDescent="0.2">
      <c r="A119" s="431"/>
    </row>
    <row r="120" spans="1:1" x14ac:dyDescent="0.2">
      <c r="A120" s="431"/>
    </row>
    <row r="121" spans="1:1" x14ac:dyDescent="0.2">
      <c r="A121" s="431"/>
    </row>
    <row r="122" spans="1:1" x14ac:dyDescent="0.2">
      <c r="A122" s="431"/>
    </row>
    <row r="123" spans="1:1" x14ac:dyDescent="0.2">
      <c r="A123" s="431"/>
    </row>
    <row r="124" spans="1:1" x14ac:dyDescent="0.2">
      <c r="A124" s="431"/>
    </row>
    <row r="125" spans="1:1" x14ac:dyDescent="0.2">
      <c r="A125" s="431"/>
    </row>
    <row r="126" spans="1:1" x14ac:dyDescent="0.2">
      <c r="A126" s="431"/>
    </row>
    <row r="127" spans="1:1" x14ac:dyDescent="0.2">
      <c r="A127" s="431"/>
    </row>
    <row r="128" spans="1:1" x14ac:dyDescent="0.2">
      <c r="A128" s="431"/>
    </row>
    <row r="129" spans="1:1" x14ac:dyDescent="0.2">
      <c r="A129" s="431"/>
    </row>
    <row r="130" spans="1:1" x14ac:dyDescent="0.2">
      <c r="A130" s="431"/>
    </row>
    <row r="131" spans="1:1" x14ac:dyDescent="0.2">
      <c r="A131" s="431"/>
    </row>
    <row r="132" spans="1:1" x14ac:dyDescent="0.2">
      <c r="A132" s="431"/>
    </row>
    <row r="133" spans="1:1" x14ac:dyDescent="0.2">
      <c r="A133" s="431"/>
    </row>
    <row r="134" spans="1:1" x14ac:dyDescent="0.2">
      <c r="A134" s="431"/>
    </row>
    <row r="135" spans="1:1" x14ac:dyDescent="0.2">
      <c r="A135" s="431"/>
    </row>
    <row r="136" spans="1:1" x14ac:dyDescent="0.2">
      <c r="A136" s="431"/>
    </row>
    <row r="137" spans="1:1" x14ac:dyDescent="0.2">
      <c r="A137" s="431"/>
    </row>
    <row r="138" spans="1:1" x14ac:dyDescent="0.2">
      <c r="A138" s="431"/>
    </row>
    <row r="139" spans="1:1" x14ac:dyDescent="0.2">
      <c r="A139" s="431"/>
    </row>
    <row r="140" spans="1:1" x14ac:dyDescent="0.2">
      <c r="A140" s="431"/>
    </row>
    <row r="141" spans="1:1" x14ac:dyDescent="0.2">
      <c r="A141" s="431"/>
    </row>
    <row r="142" spans="1:1" x14ac:dyDescent="0.2">
      <c r="A142" s="431"/>
    </row>
    <row r="143" spans="1:1" x14ac:dyDescent="0.2">
      <c r="A143" s="431"/>
    </row>
    <row r="144" spans="1:1" x14ac:dyDescent="0.2">
      <c r="A144" s="431"/>
    </row>
    <row r="145" spans="1:1" x14ac:dyDescent="0.2">
      <c r="A145" s="431"/>
    </row>
    <row r="146" spans="1:1" x14ac:dyDescent="0.2">
      <c r="A146" s="431"/>
    </row>
    <row r="147" spans="1:1" x14ac:dyDescent="0.2">
      <c r="A147" s="431"/>
    </row>
    <row r="148" spans="1:1" x14ac:dyDescent="0.2">
      <c r="A148" s="431"/>
    </row>
    <row r="149" spans="1:1" x14ac:dyDescent="0.2">
      <c r="A149" s="431"/>
    </row>
    <row r="150" spans="1:1" x14ac:dyDescent="0.2">
      <c r="A150" s="431"/>
    </row>
    <row r="151" spans="1:1" x14ac:dyDescent="0.2">
      <c r="A151" s="431"/>
    </row>
    <row r="152" spans="1:1" x14ac:dyDescent="0.2">
      <c r="A152" s="431"/>
    </row>
    <row r="153" spans="1:1" x14ac:dyDescent="0.2">
      <c r="A153" s="431"/>
    </row>
    <row r="154" spans="1:1" x14ac:dyDescent="0.2">
      <c r="A154" s="431"/>
    </row>
    <row r="155" spans="1:1" x14ac:dyDescent="0.2">
      <c r="A155" s="431"/>
    </row>
    <row r="156" spans="1:1" x14ac:dyDescent="0.2">
      <c r="A156" s="431"/>
    </row>
    <row r="157" spans="1:1" x14ac:dyDescent="0.2">
      <c r="A157" s="431"/>
    </row>
    <row r="158" spans="1:1" x14ac:dyDescent="0.2">
      <c r="A158" s="431"/>
    </row>
    <row r="159" spans="1:1" x14ac:dyDescent="0.2">
      <c r="A159" s="431"/>
    </row>
    <row r="160" spans="1:1" x14ac:dyDescent="0.2">
      <c r="A160" s="431"/>
    </row>
    <row r="161" spans="1:1" x14ac:dyDescent="0.2">
      <c r="A161" s="431"/>
    </row>
    <row r="162" spans="1:1" x14ac:dyDescent="0.2">
      <c r="A162" s="431"/>
    </row>
    <row r="163" spans="1:1" x14ac:dyDescent="0.2">
      <c r="A163" s="431"/>
    </row>
    <row r="164" spans="1:1" x14ac:dyDescent="0.2">
      <c r="A164" s="431"/>
    </row>
    <row r="165" spans="1:1" x14ac:dyDescent="0.2">
      <c r="A165" s="431"/>
    </row>
    <row r="166" spans="1:1" x14ac:dyDescent="0.2">
      <c r="A166" s="431"/>
    </row>
    <row r="167" spans="1:1" x14ac:dyDescent="0.2">
      <c r="A167" s="431"/>
    </row>
    <row r="168" spans="1:1" x14ac:dyDescent="0.2">
      <c r="A168" s="431"/>
    </row>
    <row r="169" spans="1:1" x14ac:dyDescent="0.2">
      <c r="A169" s="431"/>
    </row>
    <row r="170" spans="1:1" x14ac:dyDescent="0.2">
      <c r="A170" s="431"/>
    </row>
    <row r="171" spans="1:1" x14ac:dyDescent="0.2">
      <c r="A171" s="431"/>
    </row>
    <row r="172" spans="1:1" x14ac:dyDescent="0.2">
      <c r="A172" s="431"/>
    </row>
    <row r="173" spans="1:1" x14ac:dyDescent="0.2">
      <c r="A173" s="431"/>
    </row>
    <row r="174" spans="1:1" x14ac:dyDescent="0.2">
      <c r="A174" s="431"/>
    </row>
    <row r="175" spans="1:1" x14ac:dyDescent="0.2">
      <c r="A175" s="431"/>
    </row>
    <row r="176" spans="1:1" x14ac:dyDescent="0.2">
      <c r="A176" s="431"/>
    </row>
    <row r="177" spans="1:1" x14ac:dyDescent="0.2">
      <c r="A177" s="431"/>
    </row>
    <row r="178" spans="1:1" x14ac:dyDescent="0.2">
      <c r="A178" s="431"/>
    </row>
    <row r="179" spans="1:1" x14ac:dyDescent="0.2">
      <c r="A179" s="431"/>
    </row>
    <row r="180" spans="1:1" x14ac:dyDescent="0.2">
      <c r="A180" s="431"/>
    </row>
    <row r="181" spans="1:1" x14ac:dyDescent="0.2">
      <c r="A181" s="431"/>
    </row>
    <row r="182" spans="1:1" x14ac:dyDescent="0.2">
      <c r="A182" s="431"/>
    </row>
    <row r="183" spans="1:1" x14ac:dyDescent="0.2">
      <c r="A183" s="431"/>
    </row>
    <row r="184" spans="1:1" x14ac:dyDescent="0.2">
      <c r="A184" s="431"/>
    </row>
    <row r="185" spans="1:1" x14ac:dyDescent="0.2">
      <c r="A185" s="431"/>
    </row>
    <row r="186" spans="1:1" x14ac:dyDescent="0.2">
      <c r="A186" s="431"/>
    </row>
    <row r="187" spans="1:1" x14ac:dyDescent="0.2">
      <c r="A187" s="431"/>
    </row>
    <row r="188" spans="1:1" x14ac:dyDescent="0.2">
      <c r="A188" s="431"/>
    </row>
    <row r="189" spans="1:1" x14ac:dyDescent="0.2">
      <c r="A189" s="431"/>
    </row>
    <row r="190" spans="1:1" x14ac:dyDescent="0.2">
      <c r="A190" s="431"/>
    </row>
    <row r="191" spans="1:1" x14ac:dyDescent="0.2">
      <c r="A191" s="431"/>
    </row>
    <row r="192" spans="1:1" x14ac:dyDescent="0.2">
      <c r="A192" s="431"/>
    </row>
    <row r="193" spans="1:1" x14ac:dyDescent="0.2">
      <c r="A193" s="431"/>
    </row>
    <row r="194" spans="1:1" x14ac:dyDescent="0.2">
      <c r="A194" s="431"/>
    </row>
    <row r="195" spans="1:1" x14ac:dyDescent="0.2">
      <c r="A195" s="431"/>
    </row>
    <row r="196" spans="1:1" x14ac:dyDescent="0.2">
      <c r="A196" s="431"/>
    </row>
    <row r="197" spans="1:1" x14ac:dyDescent="0.2">
      <c r="A197" s="431"/>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554"/>
  </cols>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3" customWidth="1"/>
    <col min="2" max="3" width="16.42578125" style="3" customWidth="1"/>
    <col min="4" max="4" width="16.7109375" style="3" customWidth="1"/>
    <col min="5" max="6" width="18.85546875" style="3" customWidth="1"/>
  </cols>
  <sheetData>
    <row r="1" spans="1:6" ht="15" x14ac:dyDescent="0.2">
      <c r="A1" s="594" t="s">
        <v>2078</v>
      </c>
      <c r="B1" s="594"/>
      <c r="C1" s="594"/>
      <c r="D1" s="594"/>
      <c r="E1" s="594"/>
      <c r="F1" s="594"/>
    </row>
    <row r="2" spans="1:6" ht="12.75" x14ac:dyDescent="0.2">
      <c r="A2" s="595"/>
      <c r="B2" s="595"/>
      <c r="C2" s="595"/>
      <c r="D2" s="595"/>
      <c r="E2" s="595"/>
      <c r="F2" s="595"/>
    </row>
    <row r="3" spans="1:6" ht="12.75" x14ac:dyDescent="0.2">
      <c r="A3" s="596" t="s">
        <v>481</v>
      </c>
      <c r="B3" s="599" t="s">
        <v>371</v>
      </c>
      <c r="C3" s="601" t="s">
        <v>816</v>
      </c>
      <c r="D3" s="603" t="s">
        <v>1700</v>
      </c>
      <c r="E3" s="604" t="s">
        <v>535</v>
      </c>
      <c r="F3" s="605"/>
    </row>
    <row r="4" spans="1:6" ht="30" customHeight="1" x14ac:dyDescent="0.2">
      <c r="A4" s="597"/>
      <c r="B4" s="600"/>
      <c r="C4" s="602"/>
      <c r="D4" s="602"/>
      <c r="E4" s="199" t="s">
        <v>371</v>
      </c>
      <c r="F4" s="198" t="s">
        <v>816</v>
      </c>
    </row>
    <row r="5" spans="1:6" ht="12.75" x14ac:dyDescent="0.2">
      <c r="A5" s="598"/>
      <c r="B5" s="605" t="s">
        <v>530</v>
      </c>
      <c r="C5" s="606"/>
      <c r="D5" s="607"/>
      <c r="E5" s="605" t="s">
        <v>536</v>
      </c>
      <c r="F5" s="606"/>
    </row>
    <row r="6" spans="1:6" ht="12.75" x14ac:dyDescent="0.2">
      <c r="A6" s="101"/>
      <c r="B6" s="46"/>
      <c r="C6" s="46"/>
      <c r="D6" s="102"/>
      <c r="E6" s="46"/>
      <c r="F6" s="46"/>
    </row>
    <row r="7" spans="1:6" ht="12.75" x14ac:dyDescent="0.2">
      <c r="A7" s="103" t="s">
        <v>251</v>
      </c>
      <c r="B7" s="104">
        <v>8710</v>
      </c>
      <c r="C7" s="104">
        <v>8616</v>
      </c>
      <c r="D7" s="105">
        <v>94</v>
      </c>
      <c r="E7" s="432" t="s">
        <v>1243</v>
      </c>
      <c r="F7" s="432" t="s">
        <v>1243</v>
      </c>
    </row>
    <row r="8" spans="1:6" ht="12.75" x14ac:dyDescent="0.2">
      <c r="A8" s="103" t="s">
        <v>252</v>
      </c>
      <c r="B8" s="104">
        <v>9567</v>
      </c>
      <c r="C8" s="104">
        <v>8428</v>
      </c>
      <c r="D8" s="105">
        <v>1139</v>
      </c>
      <c r="E8" s="4">
        <v>9.8000000000000007</v>
      </c>
      <c r="F8" s="4">
        <v>-2.2000000000000002</v>
      </c>
    </row>
    <row r="9" spans="1:6" ht="12.75" x14ac:dyDescent="0.2">
      <c r="A9" s="103" t="s">
        <v>253</v>
      </c>
      <c r="B9" s="104">
        <v>11394</v>
      </c>
      <c r="C9" s="104">
        <v>10171</v>
      </c>
      <c r="D9" s="105">
        <v>1223</v>
      </c>
      <c r="E9" s="4">
        <v>19.100000000000001</v>
      </c>
      <c r="F9" s="4">
        <v>20.7</v>
      </c>
    </row>
    <row r="10" spans="1:6" ht="12.75" x14ac:dyDescent="0.2">
      <c r="A10" s="103" t="s">
        <v>254</v>
      </c>
      <c r="B10" s="104">
        <v>13285</v>
      </c>
      <c r="C10" s="104">
        <v>12789</v>
      </c>
      <c r="D10" s="105">
        <v>496</v>
      </c>
      <c r="E10" s="4">
        <v>16.600000000000001</v>
      </c>
      <c r="F10" s="4">
        <v>25.7</v>
      </c>
    </row>
    <row r="11" spans="1:6" ht="12.75" x14ac:dyDescent="0.2">
      <c r="A11" s="103" t="s">
        <v>255</v>
      </c>
      <c r="B11" s="104">
        <v>15940</v>
      </c>
      <c r="C11" s="104">
        <v>14631</v>
      </c>
      <c r="D11" s="105">
        <v>1309</v>
      </c>
      <c r="E11" s="4">
        <v>20</v>
      </c>
      <c r="F11" s="4">
        <v>14.4</v>
      </c>
    </row>
    <row r="12" spans="1:6" ht="12.75" x14ac:dyDescent="0.2">
      <c r="A12" s="103" t="s">
        <v>256</v>
      </c>
      <c r="B12" s="104">
        <v>18574</v>
      </c>
      <c r="C12" s="104">
        <v>16573</v>
      </c>
      <c r="D12" s="105">
        <v>2001</v>
      </c>
      <c r="E12" s="4">
        <v>16.5</v>
      </c>
      <c r="F12" s="4">
        <v>13.3</v>
      </c>
    </row>
    <row r="13" spans="1:6" ht="12.75" x14ac:dyDescent="0.2">
      <c r="A13" s="103" t="s">
        <v>257</v>
      </c>
      <c r="B13" s="104">
        <v>19187</v>
      </c>
      <c r="C13" s="104">
        <v>16411</v>
      </c>
      <c r="D13" s="105">
        <v>2776</v>
      </c>
      <c r="E13" s="4">
        <v>3.3</v>
      </c>
      <c r="F13" s="4">
        <v>-1</v>
      </c>
    </row>
    <row r="14" spans="1:6" ht="12.75" x14ac:dyDescent="0.2">
      <c r="A14" s="103" t="s">
        <v>258</v>
      </c>
      <c r="B14" s="104">
        <v>21405</v>
      </c>
      <c r="C14" s="104">
        <v>18906</v>
      </c>
      <c r="D14" s="105">
        <v>2499</v>
      </c>
      <c r="E14" s="4">
        <v>11.6</v>
      </c>
      <c r="F14" s="4">
        <v>15.2</v>
      </c>
    </row>
    <row r="15" spans="1:6" ht="12.75" x14ac:dyDescent="0.2">
      <c r="A15" s="103" t="s">
        <v>259</v>
      </c>
      <c r="B15" s="104">
        <v>24979</v>
      </c>
      <c r="C15" s="104">
        <v>22534</v>
      </c>
      <c r="D15" s="105">
        <v>2445</v>
      </c>
      <c r="E15" s="4">
        <v>16.7</v>
      </c>
      <c r="F15" s="4">
        <v>19.2</v>
      </c>
    </row>
    <row r="16" spans="1:6" ht="12.75" x14ac:dyDescent="0.2">
      <c r="A16" s="103" t="s">
        <v>260</v>
      </c>
      <c r="B16" s="104">
        <v>26552</v>
      </c>
      <c r="C16" s="104">
        <v>23358</v>
      </c>
      <c r="D16" s="105">
        <v>3194</v>
      </c>
      <c r="E16" s="4">
        <v>6.3</v>
      </c>
      <c r="F16" s="4">
        <v>3.7</v>
      </c>
    </row>
    <row r="17" spans="1:6" ht="12.75" x14ac:dyDescent="0.2">
      <c r="A17" s="103" t="s">
        <v>261</v>
      </c>
      <c r="B17" s="104">
        <v>27482</v>
      </c>
      <c r="C17" s="104">
        <v>25477</v>
      </c>
      <c r="D17" s="105">
        <v>2005</v>
      </c>
      <c r="E17" s="4">
        <v>3.5</v>
      </c>
      <c r="F17" s="4">
        <v>9.1</v>
      </c>
    </row>
    <row r="18" spans="1:6" ht="12.75" x14ac:dyDescent="0.2">
      <c r="A18" s="103" t="s">
        <v>262</v>
      </c>
      <c r="B18" s="104">
        <v>30229</v>
      </c>
      <c r="C18" s="104">
        <v>27432</v>
      </c>
      <c r="D18" s="105">
        <v>2797</v>
      </c>
      <c r="E18" s="4">
        <v>10</v>
      </c>
      <c r="F18" s="4">
        <v>7.7</v>
      </c>
    </row>
    <row r="19" spans="1:6" ht="12.75" x14ac:dyDescent="0.2">
      <c r="A19" s="103" t="s">
        <v>263</v>
      </c>
      <c r="B19" s="104">
        <v>33651</v>
      </c>
      <c r="C19" s="104">
        <v>30739</v>
      </c>
      <c r="D19" s="105">
        <v>2912</v>
      </c>
      <c r="E19" s="4">
        <v>11.3</v>
      </c>
      <c r="F19" s="4">
        <v>12.1</v>
      </c>
    </row>
    <row r="20" spans="1:6" ht="12.75" x14ac:dyDescent="0.2">
      <c r="A20" s="103" t="s">
        <v>264</v>
      </c>
      <c r="B20" s="104">
        <v>37089</v>
      </c>
      <c r="C20" s="104">
        <v>36576</v>
      </c>
      <c r="D20" s="105">
        <v>513</v>
      </c>
      <c r="E20" s="4">
        <v>10.199999999999999</v>
      </c>
      <c r="F20" s="4">
        <v>19</v>
      </c>
    </row>
    <row r="21" spans="1:6" ht="12.75" x14ac:dyDescent="0.2">
      <c r="A21" s="103" t="s">
        <v>265</v>
      </c>
      <c r="B21" s="104">
        <v>41727</v>
      </c>
      <c r="C21" s="104">
        <v>37783</v>
      </c>
      <c r="D21" s="105">
        <v>3944</v>
      </c>
      <c r="E21" s="4">
        <v>12.5</v>
      </c>
      <c r="F21" s="4">
        <v>3.3</v>
      </c>
    </row>
    <row r="22" spans="1:6" ht="12.75" x14ac:dyDescent="0.2">
      <c r="A22" s="103" t="s">
        <v>266</v>
      </c>
      <c r="B22" s="104">
        <v>45032</v>
      </c>
      <c r="C22" s="104">
        <v>36377</v>
      </c>
      <c r="D22" s="105">
        <v>8655</v>
      </c>
      <c r="E22" s="4">
        <v>7.9</v>
      </c>
      <c r="F22" s="4">
        <v>-3.7</v>
      </c>
    </row>
    <row r="23" spans="1:6" ht="12.75" x14ac:dyDescent="0.2">
      <c r="A23" s="103" t="s">
        <v>399</v>
      </c>
      <c r="B23" s="104">
        <v>51395</v>
      </c>
      <c r="C23" s="104">
        <v>42060</v>
      </c>
      <c r="D23" s="105">
        <v>9335</v>
      </c>
      <c r="E23" s="4">
        <v>14.1</v>
      </c>
      <c r="F23" s="4">
        <v>15.6</v>
      </c>
    </row>
    <row r="24" spans="1:6" ht="12.75" x14ac:dyDescent="0.2">
      <c r="A24" s="103" t="s">
        <v>400</v>
      </c>
      <c r="B24" s="104">
        <v>58581</v>
      </c>
      <c r="C24" s="104">
        <v>50496</v>
      </c>
      <c r="D24" s="105">
        <v>8085</v>
      </c>
      <c r="E24" s="4">
        <v>14</v>
      </c>
      <c r="F24" s="4">
        <v>20.100000000000001</v>
      </c>
    </row>
    <row r="25" spans="1:6" ht="12.75" x14ac:dyDescent="0.2">
      <c r="A25" s="103" t="s">
        <v>174</v>
      </c>
      <c r="B25" s="104">
        <v>64572</v>
      </c>
      <c r="C25" s="104">
        <v>56765</v>
      </c>
      <c r="D25" s="105">
        <v>7807</v>
      </c>
      <c r="E25" s="4">
        <v>10.199999999999999</v>
      </c>
      <c r="F25" s="4">
        <v>12.4</v>
      </c>
    </row>
    <row r="26" spans="1:6" ht="12.75" x14ac:dyDescent="0.2">
      <c r="A26" s="103" t="s">
        <v>175</v>
      </c>
      <c r="B26" s="104">
        <v>70082</v>
      </c>
      <c r="C26" s="104">
        <v>61969</v>
      </c>
      <c r="D26" s="105">
        <v>8113</v>
      </c>
      <c r="E26" s="4">
        <v>8.5</v>
      </c>
      <c r="F26" s="4">
        <v>9.1999999999999993</v>
      </c>
    </row>
    <row r="27" spans="1:6" ht="12.75" x14ac:dyDescent="0.2">
      <c r="A27" s="103" t="s">
        <v>176</v>
      </c>
      <c r="B27" s="104">
        <v>76754</v>
      </c>
      <c r="C27" s="104">
        <v>66465</v>
      </c>
      <c r="D27" s="105">
        <v>10289</v>
      </c>
      <c r="E27" s="4">
        <v>9.5</v>
      </c>
      <c r="F27" s="4">
        <v>7.3</v>
      </c>
    </row>
    <row r="28" spans="1:6" ht="12.75" x14ac:dyDescent="0.2">
      <c r="A28" s="103" t="s">
        <v>177</v>
      </c>
      <c r="B28" s="104">
        <v>91866</v>
      </c>
      <c r="C28" s="104">
        <v>75117</v>
      </c>
      <c r="D28" s="105">
        <v>16749</v>
      </c>
      <c r="E28" s="4">
        <v>19.7</v>
      </c>
      <c r="F28" s="4">
        <v>13</v>
      </c>
    </row>
    <row r="29" spans="1:6" ht="12.75" x14ac:dyDescent="0.2">
      <c r="A29" s="103" t="s">
        <v>178</v>
      </c>
      <c r="B29" s="104">
        <v>119641</v>
      </c>
      <c r="C29" s="104">
        <v>95424</v>
      </c>
      <c r="D29" s="105">
        <v>24217</v>
      </c>
      <c r="E29" s="4">
        <v>30.2</v>
      </c>
      <c r="F29" s="4">
        <v>27</v>
      </c>
    </row>
    <row r="30" spans="1:6" ht="12.75" x14ac:dyDescent="0.2">
      <c r="A30" s="103" t="s">
        <v>179</v>
      </c>
      <c r="B30" s="104">
        <v>115616</v>
      </c>
      <c r="C30" s="104">
        <v>97316</v>
      </c>
      <c r="D30" s="105">
        <v>18300</v>
      </c>
      <c r="E30" s="4">
        <v>-3.4</v>
      </c>
      <c r="F30" s="4">
        <v>2</v>
      </c>
    </row>
    <row r="31" spans="1:6" ht="12.75" x14ac:dyDescent="0.2">
      <c r="A31" s="103" t="s">
        <v>640</v>
      </c>
      <c r="B31" s="104">
        <v>133832</v>
      </c>
      <c r="C31" s="104">
        <v>117116</v>
      </c>
      <c r="D31" s="105">
        <v>16716</v>
      </c>
      <c r="E31" s="4">
        <v>15.8</v>
      </c>
      <c r="F31" s="4">
        <v>20.3</v>
      </c>
    </row>
    <row r="32" spans="1:6" ht="12.75" x14ac:dyDescent="0.2">
      <c r="A32" s="103" t="s">
        <v>641</v>
      </c>
      <c r="B32" s="104">
        <v>142397</v>
      </c>
      <c r="C32" s="104">
        <v>123106</v>
      </c>
      <c r="D32" s="105">
        <v>19291</v>
      </c>
      <c r="E32" s="4">
        <v>6.4</v>
      </c>
      <c r="F32" s="4">
        <v>5.0999999999999996</v>
      </c>
    </row>
    <row r="33" spans="1:6" ht="12.75" x14ac:dyDescent="0.2">
      <c r="A33" s="103" t="s">
        <v>642</v>
      </c>
      <c r="B33" s="104">
        <v>148170</v>
      </c>
      <c r="C33" s="104">
        <v>127621</v>
      </c>
      <c r="D33" s="105">
        <v>20549</v>
      </c>
      <c r="E33" s="4">
        <v>4.0999999999999996</v>
      </c>
      <c r="F33" s="4">
        <v>3.7</v>
      </c>
    </row>
    <row r="34" spans="1:6" ht="12.75" x14ac:dyDescent="0.2">
      <c r="A34" s="103" t="s">
        <v>643</v>
      </c>
      <c r="B34" s="104">
        <v>164186</v>
      </c>
      <c r="C34" s="104">
        <v>152579</v>
      </c>
      <c r="D34" s="105">
        <v>11607</v>
      </c>
      <c r="E34" s="4">
        <v>10.8</v>
      </c>
      <c r="F34" s="4">
        <v>19.600000000000001</v>
      </c>
    </row>
    <row r="35" spans="1:6" ht="12.75" x14ac:dyDescent="0.2">
      <c r="A35" s="103" t="s">
        <v>644</v>
      </c>
      <c r="B35" s="104">
        <v>182761</v>
      </c>
      <c r="C35" s="104">
        <v>179254</v>
      </c>
      <c r="D35" s="105">
        <v>3507</v>
      </c>
      <c r="E35" s="4">
        <v>11.3</v>
      </c>
      <c r="F35" s="4">
        <v>17.5</v>
      </c>
    </row>
    <row r="36" spans="1:6" ht="12.75" x14ac:dyDescent="0.2">
      <c r="A36" s="103" t="s">
        <v>645</v>
      </c>
      <c r="B36" s="104">
        <v>207297</v>
      </c>
      <c r="C36" s="104">
        <v>194041</v>
      </c>
      <c r="D36" s="105">
        <v>13256</v>
      </c>
      <c r="E36" s="4">
        <v>13.4</v>
      </c>
      <c r="F36" s="4">
        <v>8.1999999999999993</v>
      </c>
    </row>
    <row r="37" spans="1:6" ht="12.75" x14ac:dyDescent="0.2">
      <c r="A37" s="103" t="s">
        <v>646</v>
      </c>
      <c r="B37" s="104">
        <v>223160</v>
      </c>
      <c r="C37" s="104">
        <v>197148</v>
      </c>
      <c r="D37" s="105">
        <v>26012</v>
      </c>
      <c r="E37" s="4">
        <v>7.7</v>
      </c>
      <c r="F37" s="4">
        <v>1.6</v>
      </c>
    </row>
    <row r="38" spans="1:6" ht="12.75" x14ac:dyDescent="0.2">
      <c r="A38" s="103" t="s">
        <v>647</v>
      </c>
      <c r="B38" s="104">
        <v>225373</v>
      </c>
      <c r="C38" s="104">
        <v>203789</v>
      </c>
      <c r="D38" s="105">
        <v>21584</v>
      </c>
      <c r="E38" s="4">
        <v>1</v>
      </c>
      <c r="F38" s="4">
        <v>3.4</v>
      </c>
    </row>
    <row r="39" spans="1:6" ht="12.75" x14ac:dyDescent="0.2">
      <c r="A39" s="103" t="s">
        <v>648</v>
      </c>
      <c r="B39" s="104">
        <v>254666</v>
      </c>
      <c r="C39" s="104">
        <v>227640</v>
      </c>
      <c r="D39" s="105">
        <v>27026</v>
      </c>
      <c r="E39" s="4">
        <v>13</v>
      </c>
      <c r="F39" s="4">
        <v>11.7</v>
      </c>
    </row>
    <row r="40" spans="1:6" ht="12.75" x14ac:dyDescent="0.2">
      <c r="A40" s="103" t="s">
        <v>649</v>
      </c>
      <c r="B40" s="104">
        <v>280371</v>
      </c>
      <c r="C40" s="104">
        <v>242966</v>
      </c>
      <c r="D40" s="105">
        <v>37405</v>
      </c>
      <c r="E40" s="4">
        <v>10.1</v>
      </c>
      <c r="F40" s="4">
        <v>6.7</v>
      </c>
    </row>
    <row r="41" spans="1:6" ht="12.75" x14ac:dyDescent="0.2">
      <c r="A41" s="103" t="s">
        <v>723</v>
      </c>
      <c r="B41" s="104">
        <v>274226</v>
      </c>
      <c r="C41" s="104">
        <v>216788</v>
      </c>
      <c r="D41" s="105">
        <v>57438</v>
      </c>
      <c r="E41" s="4">
        <v>-2.2000000000000002</v>
      </c>
      <c r="F41" s="4">
        <v>-10.8</v>
      </c>
    </row>
    <row r="42" spans="1:6" ht="12.75" x14ac:dyDescent="0.2">
      <c r="A42" s="103" t="s">
        <v>724</v>
      </c>
      <c r="B42" s="104">
        <v>274292</v>
      </c>
      <c r="C42" s="104">
        <v>214270</v>
      </c>
      <c r="D42" s="105">
        <v>60022</v>
      </c>
      <c r="E42" s="4">
        <v>0</v>
      </c>
      <c r="F42" s="4">
        <v>-1.2</v>
      </c>
    </row>
    <row r="43" spans="1:6" ht="12.75" x14ac:dyDescent="0.2">
      <c r="A43" s="103" t="s">
        <v>915</v>
      </c>
      <c r="B43" s="104">
        <v>295853</v>
      </c>
      <c r="C43" s="104">
        <v>229761</v>
      </c>
      <c r="D43" s="105">
        <v>66092</v>
      </c>
      <c r="E43" s="4">
        <v>7.9</v>
      </c>
      <c r="F43" s="4">
        <v>7.2</v>
      </c>
    </row>
    <row r="44" spans="1:6" ht="12.75" x14ac:dyDescent="0.2">
      <c r="A44" s="103" t="s">
        <v>916</v>
      </c>
      <c r="B44" s="104">
        <v>334003</v>
      </c>
      <c r="C44" s="104">
        <v>265248</v>
      </c>
      <c r="D44" s="105">
        <v>68755</v>
      </c>
      <c r="E44" s="4">
        <v>12.9</v>
      </c>
      <c r="F44" s="4">
        <v>15.4</v>
      </c>
    </row>
    <row r="45" spans="1:6" ht="12.75" x14ac:dyDescent="0.2">
      <c r="A45" s="103" t="s">
        <v>917</v>
      </c>
      <c r="B45" s="104">
        <v>334645</v>
      </c>
      <c r="C45" s="104">
        <v>287257</v>
      </c>
      <c r="D45" s="105">
        <v>47388</v>
      </c>
      <c r="E45" s="4">
        <v>0.2</v>
      </c>
      <c r="F45" s="4">
        <v>8.3000000000000007</v>
      </c>
    </row>
    <row r="46" spans="1:6" ht="12.75" x14ac:dyDescent="0.2">
      <c r="A46" s="103" t="s">
        <v>918</v>
      </c>
      <c r="B46" s="104">
        <v>346273</v>
      </c>
      <c r="C46" s="104">
        <v>335711</v>
      </c>
      <c r="D46" s="105">
        <v>10562</v>
      </c>
      <c r="E46" s="4">
        <v>3.5</v>
      </c>
      <c r="F46" s="4">
        <v>16.899999999999999</v>
      </c>
    </row>
    <row r="47" spans="1:6" ht="12.75" x14ac:dyDescent="0.2">
      <c r="A47" s="103" t="s">
        <v>919</v>
      </c>
      <c r="B47" s="104">
        <v>348811</v>
      </c>
      <c r="C47" s="104">
        <v>331109</v>
      </c>
      <c r="D47" s="105">
        <v>17702</v>
      </c>
      <c r="E47" s="4">
        <v>0.7</v>
      </c>
      <c r="F47" s="4">
        <v>-1.4</v>
      </c>
    </row>
    <row r="48" spans="1:6" ht="12.75" x14ac:dyDescent="0.2">
      <c r="A48" s="103" t="s">
        <v>920</v>
      </c>
      <c r="B48" s="104">
        <v>326163</v>
      </c>
      <c r="C48" s="104">
        <v>294495</v>
      </c>
      <c r="D48" s="105">
        <v>31668</v>
      </c>
      <c r="E48" s="4">
        <v>-6.5</v>
      </c>
      <c r="F48" s="4">
        <v>-11.1</v>
      </c>
    </row>
    <row r="49" spans="1:6" ht="12.75" x14ac:dyDescent="0.2">
      <c r="A49" s="103" t="s">
        <v>921</v>
      </c>
      <c r="B49" s="104">
        <v>358251</v>
      </c>
      <c r="C49" s="104">
        <v>319686</v>
      </c>
      <c r="D49" s="105">
        <v>38565</v>
      </c>
      <c r="E49" s="4">
        <v>9.8000000000000007</v>
      </c>
      <c r="F49" s="4">
        <v>8.6</v>
      </c>
    </row>
    <row r="50" spans="1:6" ht="12.75" x14ac:dyDescent="0.2">
      <c r="A50" s="103" t="s">
        <v>922</v>
      </c>
      <c r="B50" s="104">
        <v>387999</v>
      </c>
      <c r="C50" s="104">
        <v>344659</v>
      </c>
      <c r="D50" s="105">
        <v>43340</v>
      </c>
      <c r="E50" s="4">
        <v>8.3000000000000007</v>
      </c>
      <c r="F50" s="4">
        <v>7.8</v>
      </c>
    </row>
    <row r="51" spans="1:6" ht="12.75" x14ac:dyDescent="0.2">
      <c r="A51" s="103" t="s">
        <v>923</v>
      </c>
      <c r="B51" s="104">
        <v>407904</v>
      </c>
      <c r="C51" s="104">
        <v>357274</v>
      </c>
      <c r="D51" s="105">
        <v>50630</v>
      </c>
      <c r="E51" s="4">
        <v>5.0999999999999996</v>
      </c>
      <c r="F51" s="4">
        <v>3.7</v>
      </c>
    </row>
    <row r="52" spans="1:6" ht="12.75" x14ac:dyDescent="0.2">
      <c r="A52" s="103" t="s">
        <v>924</v>
      </c>
      <c r="B52" s="104">
        <v>459497</v>
      </c>
      <c r="C52" s="104">
        <v>400637</v>
      </c>
      <c r="D52" s="105">
        <v>58860</v>
      </c>
      <c r="E52" s="4">
        <v>12.6</v>
      </c>
      <c r="F52" s="4">
        <v>12.1</v>
      </c>
    </row>
    <row r="53" spans="1:6" ht="12.75" x14ac:dyDescent="0.2">
      <c r="A53" s="103" t="s">
        <v>925</v>
      </c>
      <c r="B53" s="104">
        <v>493074</v>
      </c>
      <c r="C53" s="104">
        <v>427063</v>
      </c>
      <c r="D53" s="105">
        <v>66011</v>
      </c>
      <c r="E53" s="4">
        <v>7.3</v>
      </c>
      <c r="F53" s="4">
        <v>6.6</v>
      </c>
    </row>
    <row r="54" spans="1:6" ht="12.75" x14ac:dyDescent="0.2">
      <c r="A54" s="103" t="s">
        <v>926</v>
      </c>
      <c r="B54" s="104">
        <v>514282</v>
      </c>
      <c r="C54" s="104">
        <v>450982</v>
      </c>
      <c r="D54" s="105">
        <v>63300</v>
      </c>
      <c r="E54" s="4">
        <v>4.3</v>
      </c>
      <c r="F54" s="4">
        <v>5.6</v>
      </c>
    </row>
    <row r="55" spans="1:6" ht="12.75" x14ac:dyDescent="0.2">
      <c r="A55" s="103" t="s">
        <v>1145</v>
      </c>
      <c r="B55" s="104">
        <v>603306</v>
      </c>
      <c r="C55" s="104">
        <v>542872</v>
      </c>
      <c r="D55" s="105">
        <v>60434</v>
      </c>
      <c r="E55" s="4">
        <v>17.3</v>
      </c>
      <c r="F55" s="4">
        <v>20.399999999999999</v>
      </c>
    </row>
    <row r="56" spans="1:6" ht="12.75" x14ac:dyDescent="0.2">
      <c r="A56" s="103" t="s">
        <v>1389</v>
      </c>
      <c r="B56" s="104">
        <v>643283</v>
      </c>
      <c r="C56" s="104">
        <v>546402</v>
      </c>
      <c r="D56" s="105">
        <v>96881</v>
      </c>
      <c r="E56" s="4">
        <v>6.6</v>
      </c>
      <c r="F56" s="4">
        <v>0.7</v>
      </c>
    </row>
    <row r="57" spans="1:6" ht="12.75" x14ac:dyDescent="0.2">
      <c r="A57" s="103" t="s">
        <v>1390</v>
      </c>
      <c r="B57" s="104">
        <v>656007</v>
      </c>
      <c r="C57" s="104">
        <v>522227</v>
      </c>
      <c r="D57" s="105">
        <v>133780</v>
      </c>
      <c r="E57" s="4">
        <v>2</v>
      </c>
      <c r="F57" s="4">
        <v>-4.4000000000000004</v>
      </c>
    </row>
    <row r="58" spans="1:6" ht="12.75" x14ac:dyDescent="0.2">
      <c r="A58" s="103" t="s">
        <v>444</v>
      </c>
      <c r="B58" s="104">
        <v>668449</v>
      </c>
      <c r="C58" s="104">
        <v>537840</v>
      </c>
      <c r="D58" s="105">
        <v>130609</v>
      </c>
      <c r="E58" s="4">
        <v>1.9</v>
      </c>
      <c r="F58" s="4">
        <v>3</v>
      </c>
    </row>
    <row r="59" spans="1:6" ht="12.75" x14ac:dyDescent="0.2">
      <c r="A59" s="103" t="s">
        <v>445</v>
      </c>
      <c r="B59" s="104">
        <v>735207</v>
      </c>
      <c r="C59" s="104">
        <v>579726</v>
      </c>
      <c r="D59" s="105">
        <v>155481</v>
      </c>
      <c r="E59" s="4">
        <v>10</v>
      </c>
      <c r="F59" s="4">
        <v>7.8</v>
      </c>
    </row>
    <row r="60" spans="1:6" ht="12.75" x14ac:dyDescent="0.2">
      <c r="A60" s="103" t="s">
        <v>446</v>
      </c>
      <c r="B60" s="104">
        <v>789822</v>
      </c>
      <c r="C60" s="104">
        <v>631473</v>
      </c>
      <c r="D60" s="105">
        <v>158349</v>
      </c>
      <c r="E60" s="4">
        <v>7.4</v>
      </c>
      <c r="F60" s="4">
        <v>8.9</v>
      </c>
    </row>
    <row r="61" spans="1:6" ht="12.75" x14ac:dyDescent="0.2">
      <c r="A61" s="103" t="s">
        <v>447</v>
      </c>
      <c r="B61" s="104">
        <v>896625</v>
      </c>
      <c r="C61" s="104">
        <v>737538</v>
      </c>
      <c r="D61" s="105">
        <v>159087</v>
      </c>
      <c r="E61" s="4">
        <v>13.5</v>
      </c>
      <c r="F61" s="4">
        <v>16.8</v>
      </c>
    </row>
    <row r="62" spans="1:6" ht="12.75" x14ac:dyDescent="0.2">
      <c r="A62" s="103" t="s">
        <v>448</v>
      </c>
      <c r="B62" s="104">
        <v>969222</v>
      </c>
      <c r="C62" s="104">
        <v>773398</v>
      </c>
      <c r="D62" s="105">
        <v>195824</v>
      </c>
      <c r="E62" s="4">
        <v>8.1</v>
      </c>
      <c r="F62" s="4">
        <v>4.9000000000000004</v>
      </c>
    </row>
    <row r="63" spans="1:6" ht="12.75" x14ac:dyDescent="0.2">
      <c r="A63" s="103" t="s">
        <v>983</v>
      </c>
      <c r="B63" s="104">
        <v>988385</v>
      </c>
      <c r="C63" s="104">
        <v>810187</v>
      </c>
      <c r="D63" s="105">
        <v>178198</v>
      </c>
      <c r="E63" s="4">
        <v>2</v>
      </c>
      <c r="F63" s="4">
        <v>4.8</v>
      </c>
    </row>
    <row r="64" spans="1:6" ht="12.75" x14ac:dyDescent="0.2">
      <c r="A64" s="103" t="s">
        <v>984</v>
      </c>
      <c r="B64" s="104">
        <v>807150</v>
      </c>
      <c r="C64" s="104">
        <v>667391</v>
      </c>
      <c r="D64" s="105">
        <v>139759</v>
      </c>
      <c r="E64" s="4">
        <v>-18.3</v>
      </c>
      <c r="F64" s="4">
        <v>-17.600000000000001</v>
      </c>
    </row>
    <row r="65" spans="1:8" ht="12.75" x14ac:dyDescent="0.2">
      <c r="A65" s="103" t="s">
        <v>985</v>
      </c>
      <c r="B65" s="104">
        <v>956818</v>
      </c>
      <c r="C65" s="104">
        <v>801442</v>
      </c>
      <c r="D65" s="105">
        <v>155376</v>
      </c>
      <c r="E65" s="4">
        <v>18.5</v>
      </c>
      <c r="F65" s="4">
        <v>20.100000000000001</v>
      </c>
    </row>
    <row r="66" spans="1:8" ht="12.75" x14ac:dyDescent="0.2">
      <c r="A66" s="103" t="s">
        <v>855</v>
      </c>
      <c r="B66" s="104">
        <v>1066452</v>
      </c>
      <c r="C66" s="104">
        <v>908034</v>
      </c>
      <c r="D66" s="105">
        <v>158418</v>
      </c>
      <c r="E66" s="4">
        <v>11.5</v>
      </c>
      <c r="F66" s="4">
        <v>13.3</v>
      </c>
    </row>
    <row r="67" spans="1:8" ht="12.75" x14ac:dyDescent="0.2">
      <c r="A67" s="103" t="s">
        <v>232</v>
      </c>
      <c r="B67" s="104">
        <v>1100638</v>
      </c>
      <c r="C67" s="104">
        <v>911384</v>
      </c>
      <c r="D67" s="105">
        <f>B67-C67</f>
        <v>189254</v>
      </c>
      <c r="E67" s="4">
        <f>B67/B66*100-100</f>
        <v>3.2</v>
      </c>
      <c r="F67" s="4">
        <f>C67/C66*100-100</f>
        <v>0.4</v>
      </c>
    </row>
    <row r="68" spans="1:8" ht="12.75" x14ac:dyDescent="0.2">
      <c r="A68" s="103" t="s">
        <v>1336</v>
      </c>
      <c r="B68" s="104">
        <v>1098075</v>
      </c>
      <c r="C68" s="104">
        <v>903722</v>
      </c>
      <c r="D68" s="105">
        <v>194352</v>
      </c>
      <c r="E68" s="4">
        <v>-0.2</v>
      </c>
      <c r="F68" s="4">
        <v>-0.8</v>
      </c>
    </row>
    <row r="69" spans="1:8" ht="9" customHeight="1" x14ac:dyDescent="0.2">
      <c r="A69" s="107" t="s">
        <v>576</v>
      </c>
      <c r="B69" s="95"/>
      <c r="C69" s="95"/>
      <c r="D69" s="46"/>
      <c r="E69" s="170"/>
      <c r="F69" s="95"/>
    </row>
    <row r="70" spans="1:8" ht="12.75" x14ac:dyDescent="0.2">
      <c r="A70" s="593" t="s">
        <v>1083</v>
      </c>
      <c r="B70" s="593"/>
      <c r="C70" s="593"/>
      <c r="D70" s="593"/>
      <c r="E70" s="593"/>
      <c r="F70" s="593"/>
    </row>
    <row r="71" spans="1:8" x14ac:dyDescent="0.25">
      <c r="B71"/>
      <c r="C71"/>
      <c r="H71" s="175"/>
    </row>
    <row r="72" spans="1:8" x14ac:dyDescent="0.25">
      <c r="H72" s="175"/>
    </row>
    <row r="73" spans="1:8" x14ac:dyDescent="0.25">
      <c r="H73" s="175"/>
    </row>
  </sheetData>
  <mergeCells count="10">
    <mergeCell ref="A70:F70"/>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2"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39"/>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175" customWidth="1"/>
    <col min="2" max="2" width="9.7109375" style="175" bestFit="1" customWidth="1"/>
    <col min="3" max="3" width="9.28515625" style="175" customWidth="1"/>
    <col min="4" max="4" width="8.28515625" style="175" customWidth="1"/>
    <col min="5" max="5" width="8.7109375" style="175" customWidth="1"/>
    <col min="6" max="6" width="8.5703125" style="175" customWidth="1"/>
    <col min="7" max="7" width="7.5703125" style="175" customWidth="1"/>
    <col min="8" max="8" width="9.5703125" style="175" customWidth="1"/>
    <col min="9" max="10" width="8.5703125" style="175" customWidth="1"/>
    <col min="11" max="11" width="9.5703125" style="175" customWidth="1"/>
    <col min="12" max="12" width="9.140625" style="175" customWidth="1"/>
    <col min="13" max="13" width="9.5703125" style="175" customWidth="1"/>
    <col min="14" max="14" width="11.5703125" style="175" customWidth="1"/>
    <col min="15" max="16384" width="11.42578125" style="175"/>
  </cols>
  <sheetData>
    <row r="1" spans="1:15" ht="19.5" customHeight="1" x14ac:dyDescent="0.2">
      <c r="A1" s="646" t="s">
        <v>2079</v>
      </c>
      <c r="B1" s="646"/>
      <c r="C1" s="646"/>
      <c r="D1" s="646"/>
      <c r="E1" s="646"/>
      <c r="F1" s="646"/>
      <c r="G1" s="646"/>
      <c r="H1" s="646"/>
      <c r="I1" s="646"/>
      <c r="J1" s="646"/>
      <c r="K1" s="646"/>
      <c r="L1" s="646"/>
      <c r="M1" s="646"/>
    </row>
    <row r="2" spans="1:15" s="433" customFormat="1" ht="19.5" customHeight="1" x14ac:dyDescent="0.25">
      <c r="A2" s="705" t="s">
        <v>2080</v>
      </c>
      <c r="B2" s="705"/>
      <c r="C2" s="705"/>
      <c r="D2" s="705"/>
      <c r="E2" s="705"/>
      <c r="F2" s="705"/>
      <c r="G2" s="705"/>
      <c r="H2" s="705"/>
      <c r="I2" s="705"/>
      <c r="J2" s="705"/>
      <c r="K2" s="705"/>
      <c r="L2" s="705"/>
      <c r="M2" s="705"/>
    </row>
    <row r="3" spans="1:15" s="434" customFormat="1" ht="19.5" customHeight="1" x14ac:dyDescent="0.25">
      <c r="A3" s="706" t="s">
        <v>2081</v>
      </c>
      <c r="B3" s="706"/>
      <c r="C3" s="706"/>
      <c r="D3" s="706"/>
      <c r="E3" s="706"/>
      <c r="F3" s="706"/>
      <c r="G3" s="706"/>
      <c r="H3" s="706"/>
      <c r="I3" s="706"/>
      <c r="J3" s="706"/>
      <c r="K3" s="706"/>
      <c r="L3" s="706"/>
      <c r="M3" s="706"/>
      <c r="O3" s="285"/>
    </row>
    <row r="4" spans="1:15" ht="19.5" customHeight="1" x14ac:dyDescent="0.25">
      <c r="A4" s="707" t="s">
        <v>2082</v>
      </c>
      <c r="B4" s="707"/>
      <c r="C4" s="707"/>
      <c r="D4" s="707"/>
      <c r="E4" s="707"/>
      <c r="F4" s="707"/>
      <c r="G4" s="707"/>
      <c r="H4" s="707"/>
      <c r="I4" s="707"/>
      <c r="J4" s="707"/>
      <c r="K4" s="707"/>
      <c r="L4" s="707"/>
      <c r="M4" s="707"/>
      <c r="O4" s="285"/>
    </row>
    <row r="5" spans="1:15" ht="19.5" customHeight="1" x14ac:dyDescent="0.3">
      <c r="A5" s="684"/>
      <c r="B5" s="684"/>
      <c r="C5" s="684"/>
      <c r="D5" s="684"/>
      <c r="E5" s="684"/>
      <c r="F5" s="684"/>
      <c r="G5" s="684"/>
      <c r="H5" s="684"/>
      <c r="I5" s="684"/>
      <c r="J5" s="684"/>
      <c r="K5" s="684"/>
      <c r="L5" s="684"/>
      <c r="M5" s="684"/>
      <c r="O5" s="285"/>
    </row>
    <row r="6" spans="1:15" ht="12.75" customHeight="1" x14ac:dyDescent="0.2">
      <c r="A6" s="689" t="s">
        <v>750</v>
      </c>
      <c r="B6" s="686" t="s">
        <v>2083</v>
      </c>
      <c r="C6" s="711" t="s">
        <v>858</v>
      </c>
      <c r="D6" s="712"/>
      <c r="E6" s="712"/>
      <c r="F6" s="712"/>
      <c r="G6" s="713"/>
      <c r="H6" s="711" t="s">
        <v>860</v>
      </c>
      <c r="I6" s="712"/>
      <c r="J6" s="712"/>
      <c r="K6" s="712"/>
      <c r="L6" s="712"/>
      <c r="M6" s="712"/>
    </row>
    <row r="7" spans="1:15" ht="12.75" customHeight="1" x14ac:dyDescent="0.2">
      <c r="A7" s="640"/>
      <c r="B7" s="687"/>
      <c r="C7" s="642" t="s">
        <v>2084</v>
      </c>
      <c r="D7" s="686" t="s">
        <v>1975</v>
      </c>
      <c r="E7" s="709" t="s">
        <v>125</v>
      </c>
      <c r="F7" s="710"/>
      <c r="G7" s="686" t="s">
        <v>1976</v>
      </c>
      <c r="H7" s="642" t="s">
        <v>2084</v>
      </c>
      <c r="I7" s="642" t="s">
        <v>288</v>
      </c>
      <c r="J7" s="686" t="s">
        <v>1978</v>
      </c>
      <c r="K7" s="711" t="s">
        <v>284</v>
      </c>
      <c r="L7" s="712"/>
      <c r="M7" s="712"/>
    </row>
    <row r="8" spans="1:15" ht="12.75" customHeight="1" x14ac:dyDescent="0.2">
      <c r="A8" s="640"/>
      <c r="B8" s="687"/>
      <c r="C8" s="658"/>
      <c r="D8" s="687"/>
      <c r="E8" s="435" t="s">
        <v>2085</v>
      </c>
      <c r="F8" s="436" t="s">
        <v>2086</v>
      </c>
      <c r="G8" s="687"/>
      <c r="H8" s="658"/>
      <c r="I8" s="658"/>
      <c r="J8" s="687"/>
      <c r="K8" s="642" t="s">
        <v>2084</v>
      </c>
      <c r="L8" s="437" t="s">
        <v>479</v>
      </c>
      <c r="M8" s="347" t="s">
        <v>1981</v>
      </c>
    </row>
    <row r="9" spans="1:15" ht="12.75" customHeight="1" x14ac:dyDescent="0.2">
      <c r="A9" s="641"/>
      <c r="B9" s="688"/>
      <c r="C9" s="643"/>
      <c r="D9" s="688"/>
      <c r="E9" s="714" t="s">
        <v>1982</v>
      </c>
      <c r="F9" s="715"/>
      <c r="G9" s="688"/>
      <c r="H9" s="643"/>
      <c r="I9" s="643"/>
      <c r="J9" s="688"/>
      <c r="K9" s="643"/>
      <c r="L9" s="663" t="s">
        <v>1983</v>
      </c>
      <c r="M9" s="663"/>
    </row>
    <row r="10" spans="1:15" ht="18.95" customHeight="1" x14ac:dyDescent="0.2">
      <c r="A10" s="307"/>
      <c r="B10" s="307"/>
      <c r="C10" s="184"/>
      <c r="D10" s="184"/>
      <c r="E10" s="347"/>
      <c r="F10" s="347"/>
      <c r="G10" s="184"/>
      <c r="H10" s="184"/>
      <c r="I10" s="184"/>
      <c r="J10" s="184"/>
      <c r="K10" s="347"/>
      <c r="L10" s="347"/>
      <c r="M10" s="347"/>
    </row>
    <row r="11" spans="1:15" ht="18.95" customHeight="1" x14ac:dyDescent="0.2">
      <c r="A11" s="438"/>
      <c r="B11" s="378" t="s">
        <v>371</v>
      </c>
      <c r="C11" s="439"/>
      <c r="D11" s="439"/>
      <c r="E11" s="439"/>
      <c r="F11" s="439"/>
      <c r="G11" s="439"/>
      <c r="H11" s="439"/>
      <c r="I11" s="439"/>
      <c r="J11" s="439"/>
      <c r="K11" s="439"/>
      <c r="L11" s="439"/>
      <c r="M11" s="439"/>
    </row>
    <row r="12" spans="1:15" ht="18.95" customHeight="1" x14ac:dyDescent="0.2">
      <c r="A12" s="438"/>
      <c r="B12" s="440"/>
      <c r="C12" s="440"/>
      <c r="D12" s="440"/>
      <c r="E12" s="440"/>
      <c r="F12" s="440"/>
      <c r="G12" s="440"/>
      <c r="H12" s="440"/>
      <c r="I12" s="440"/>
      <c r="J12" s="440"/>
      <c r="K12" s="440"/>
      <c r="L12" s="440"/>
      <c r="M12" s="440"/>
    </row>
    <row r="13" spans="1:15" ht="18.95" customHeight="1" x14ac:dyDescent="0.2">
      <c r="A13" s="347">
        <v>2005</v>
      </c>
      <c r="B13" s="441">
        <v>789822</v>
      </c>
      <c r="C13" s="442">
        <v>37349</v>
      </c>
      <c r="D13" s="442">
        <v>811</v>
      </c>
      <c r="E13" s="442">
        <v>12696</v>
      </c>
      <c r="F13" s="442">
        <v>17166</v>
      </c>
      <c r="G13" s="442">
        <v>6676</v>
      </c>
      <c r="H13" s="442">
        <v>736896</v>
      </c>
      <c r="I13" s="442">
        <v>8445</v>
      </c>
      <c r="J13" s="442">
        <v>37989</v>
      </c>
      <c r="K13" s="442">
        <v>690462</v>
      </c>
      <c r="L13" s="442">
        <v>100393</v>
      </c>
      <c r="M13" s="442">
        <v>590069</v>
      </c>
    </row>
    <row r="14" spans="1:15" ht="18.95" customHeight="1" x14ac:dyDescent="0.2">
      <c r="A14" s="347">
        <v>2006</v>
      </c>
      <c r="B14" s="441">
        <v>896625</v>
      </c>
      <c r="C14" s="442">
        <v>40932</v>
      </c>
      <c r="D14" s="442">
        <v>792</v>
      </c>
      <c r="E14" s="442">
        <v>13895</v>
      </c>
      <c r="F14" s="442">
        <v>19072</v>
      </c>
      <c r="G14" s="442">
        <v>7172</v>
      </c>
      <c r="H14" s="442">
        <v>836046</v>
      </c>
      <c r="I14" s="442">
        <v>9031</v>
      </c>
      <c r="J14" s="442">
        <v>50085</v>
      </c>
      <c r="K14" s="442">
        <v>776931</v>
      </c>
      <c r="L14" s="442">
        <v>116834</v>
      </c>
      <c r="M14" s="442">
        <v>660097</v>
      </c>
    </row>
    <row r="15" spans="1:15" ht="18.95" customHeight="1" x14ac:dyDescent="0.2">
      <c r="A15" s="347">
        <v>2007</v>
      </c>
      <c r="B15" s="441">
        <v>969222</v>
      </c>
      <c r="C15" s="442">
        <v>46305</v>
      </c>
      <c r="D15" s="442">
        <v>837</v>
      </c>
      <c r="E15" s="442">
        <v>16025</v>
      </c>
      <c r="F15" s="442">
        <v>21442</v>
      </c>
      <c r="G15" s="442">
        <v>8001</v>
      </c>
      <c r="H15" s="442">
        <v>901866</v>
      </c>
      <c r="I15" s="442">
        <v>9266</v>
      </c>
      <c r="J15" s="442">
        <v>54458</v>
      </c>
      <c r="K15" s="442">
        <v>838142</v>
      </c>
      <c r="L15" s="442">
        <v>123632</v>
      </c>
      <c r="M15" s="442">
        <v>714510</v>
      </c>
    </row>
    <row r="16" spans="1:15" ht="18.95" customHeight="1" x14ac:dyDescent="0.2">
      <c r="A16" s="347">
        <v>2008</v>
      </c>
      <c r="B16" s="441">
        <v>988385</v>
      </c>
      <c r="C16" s="442">
        <f>SUM(D16:G16)</f>
        <v>52396</v>
      </c>
      <c r="D16" s="442">
        <v>849</v>
      </c>
      <c r="E16" s="442">
        <v>17817</v>
      </c>
      <c r="F16" s="442">
        <v>24826</v>
      </c>
      <c r="G16" s="442">
        <v>8904</v>
      </c>
      <c r="H16" s="442">
        <f>SUM(I16:K16)</f>
        <v>919794</v>
      </c>
      <c r="I16" s="442">
        <v>9746</v>
      </c>
      <c r="J16" s="442">
        <v>58695</v>
      </c>
      <c r="K16" s="442">
        <f>SUM(L16:M16)</f>
        <v>851353</v>
      </c>
      <c r="L16" s="442">
        <v>126228</v>
      </c>
      <c r="M16" s="442">
        <v>725125</v>
      </c>
    </row>
    <row r="17" spans="1:14" ht="18.95" customHeight="1" x14ac:dyDescent="0.2">
      <c r="A17" s="347">
        <v>2009</v>
      </c>
      <c r="B17" s="441">
        <v>807150</v>
      </c>
      <c r="C17" s="442">
        <v>49883</v>
      </c>
      <c r="D17" s="442">
        <v>975</v>
      </c>
      <c r="E17" s="442">
        <v>16648</v>
      </c>
      <c r="F17" s="442">
        <v>23529</v>
      </c>
      <c r="G17" s="442">
        <v>8730</v>
      </c>
      <c r="H17" s="442">
        <v>742097</v>
      </c>
      <c r="I17" s="442">
        <v>7560</v>
      </c>
      <c r="J17" s="442">
        <v>41086</v>
      </c>
      <c r="K17" s="442">
        <v>693451</v>
      </c>
      <c r="L17" s="442">
        <v>95218</v>
      </c>
      <c r="M17" s="442">
        <v>598233</v>
      </c>
    </row>
    <row r="18" spans="1:14" ht="18.95" customHeight="1" x14ac:dyDescent="0.2">
      <c r="A18" s="436">
        <v>2010</v>
      </c>
      <c r="B18" s="442">
        <v>956818</v>
      </c>
      <c r="C18" s="442">
        <v>54053</v>
      </c>
      <c r="D18" s="442">
        <v>1047</v>
      </c>
      <c r="E18" s="442">
        <v>18352</v>
      </c>
      <c r="F18" s="442">
        <v>25099</v>
      </c>
      <c r="G18" s="442">
        <v>9554</v>
      </c>
      <c r="H18" s="442">
        <v>886440</v>
      </c>
      <c r="I18" s="442">
        <v>10563</v>
      </c>
      <c r="J18" s="442">
        <v>53243</v>
      </c>
      <c r="K18" s="442">
        <v>822634</v>
      </c>
      <c r="L18" s="442">
        <v>115172</v>
      </c>
      <c r="M18" s="442">
        <v>707462</v>
      </c>
    </row>
    <row r="19" spans="1:14" ht="18.95" customHeight="1" x14ac:dyDescent="0.2">
      <c r="A19" s="347">
        <v>2011</v>
      </c>
      <c r="B19" s="443">
        <v>1066452</v>
      </c>
      <c r="C19" s="444">
        <v>60603</v>
      </c>
      <c r="D19" s="444">
        <v>1237</v>
      </c>
      <c r="E19" s="444">
        <v>20601</v>
      </c>
      <c r="F19" s="444">
        <v>27852</v>
      </c>
      <c r="G19" s="444">
        <v>10913</v>
      </c>
      <c r="H19" s="444">
        <v>988147</v>
      </c>
      <c r="I19" s="445">
        <v>14808</v>
      </c>
      <c r="J19" s="444">
        <v>63965</v>
      </c>
      <c r="K19" s="444">
        <v>909374</v>
      </c>
      <c r="L19" s="444">
        <v>127540</v>
      </c>
      <c r="M19" s="444">
        <v>781833</v>
      </c>
    </row>
    <row r="20" spans="1:14" ht="18.95" customHeight="1" x14ac:dyDescent="0.2">
      <c r="A20" s="436">
        <v>2012</v>
      </c>
      <c r="B20" s="443">
        <v>1100638</v>
      </c>
      <c r="C20" s="444">
        <v>63987</v>
      </c>
      <c r="D20" s="444">
        <v>1359</v>
      </c>
      <c r="E20" s="444">
        <v>21463</v>
      </c>
      <c r="F20" s="444">
        <v>30241</v>
      </c>
      <c r="G20" s="442">
        <v>10924</v>
      </c>
      <c r="H20" s="446">
        <v>1020159</v>
      </c>
      <c r="I20" s="445">
        <v>16172</v>
      </c>
      <c r="J20" s="444">
        <v>70175</v>
      </c>
      <c r="K20" s="444">
        <v>933812</v>
      </c>
      <c r="L20" s="444">
        <v>126539</v>
      </c>
      <c r="M20" s="444">
        <v>807273</v>
      </c>
      <c r="N20" s="447"/>
    </row>
    <row r="21" spans="1:14" ht="18.95" customHeight="1" x14ac:dyDescent="0.2">
      <c r="A21" s="347">
        <v>2013</v>
      </c>
      <c r="B21" s="443">
        <v>1098075</v>
      </c>
      <c r="C21" s="444">
        <v>66589</v>
      </c>
      <c r="D21" s="444">
        <v>1355</v>
      </c>
      <c r="E21" s="444">
        <v>22571</v>
      </c>
      <c r="F21" s="444">
        <v>32368</v>
      </c>
      <c r="G21" s="442">
        <v>10294</v>
      </c>
      <c r="H21" s="446">
        <v>1012655</v>
      </c>
      <c r="I21" s="445">
        <v>17831</v>
      </c>
      <c r="J21" s="444">
        <v>64715</v>
      </c>
      <c r="K21" s="444">
        <v>930109</v>
      </c>
      <c r="L21" s="444">
        <v>123193</v>
      </c>
      <c r="M21" s="444">
        <v>806916</v>
      </c>
    </row>
    <row r="22" spans="1:14" ht="18.95" customHeight="1" x14ac:dyDescent="0.2">
      <c r="A22" s="347"/>
    </row>
    <row r="23" spans="1:14" ht="18.95" customHeight="1" x14ac:dyDescent="0.2">
      <c r="A23" s="307"/>
      <c r="B23" s="708" t="s">
        <v>816</v>
      </c>
      <c r="C23" s="708"/>
      <c r="D23" s="708"/>
      <c r="E23" s="708"/>
      <c r="F23" s="708"/>
      <c r="G23" s="708"/>
      <c r="H23" s="708"/>
      <c r="I23" s="708"/>
      <c r="J23" s="708"/>
      <c r="K23" s="708"/>
      <c r="L23" s="708"/>
      <c r="M23" s="708"/>
    </row>
    <row r="24" spans="1:14" ht="18.95" customHeight="1" x14ac:dyDescent="0.2">
      <c r="A24" s="307"/>
      <c r="B24" s="448"/>
      <c r="C24" s="448"/>
      <c r="D24" s="448"/>
      <c r="E24" s="448"/>
      <c r="F24" s="448"/>
      <c r="G24" s="448"/>
      <c r="H24" s="448"/>
      <c r="I24" s="448"/>
      <c r="J24" s="448"/>
      <c r="K24" s="448"/>
      <c r="L24" s="448"/>
      <c r="M24" s="448"/>
    </row>
    <row r="25" spans="1:14" ht="18.95" customHeight="1" x14ac:dyDescent="0.2">
      <c r="A25" s="347">
        <v>2005</v>
      </c>
      <c r="B25" s="441">
        <v>631473</v>
      </c>
      <c r="C25" s="442">
        <v>47455</v>
      </c>
      <c r="D25" s="442">
        <v>803</v>
      </c>
      <c r="E25" s="442">
        <v>12795</v>
      </c>
      <c r="F25" s="442">
        <v>27249</v>
      </c>
      <c r="G25" s="442">
        <v>6608</v>
      </c>
      <c r="H25" s="442">
        <v>562779</v>
      </c>
      <c r="I25" s="442">
        <v>63521</v>
      </c>
      <c r="J25" s="442">
        <v>48312</v>
      </c>
      <c r="K25" s="442">
        <v>450947</v>
      </c>
      <c r="L25" s="442">
        <v>66980</v>
      </c>
      <c r="M25" s="442">
        <v>383967</v>
      </c>
    </row>
    <row r="26" spans="1:14" ht="18.95" customHeight="1" x14ac:dyDescent="0.2">
      <c r="A26" s="347">
        <v>2006</v>
      </c>
      <c r="B26" s="441">
        <v>737538</v>
      </c>
      <c r="C26" s="442">
        <v>51933</v>
      </c>
      <c r="D26" s="442">
        <v>1020</v>
      </c>
      <c r="E26" s="442">
        <v>13977</v>
      </c>
      <c r="F26" s="442">
        <v>29725</v>
      </c>
      <c r="G26" s="442">
        <v>7211</v>
      </c>
      <c r="H26" s="442">
        <v>656849</v>
      </c>
      <c r="I26" s="442">
        <v>79219</v>
      </c>
      <c r="J26" s="442">
        <v>63149</v>
      </c>
      <c r="K26" s="442">
        <v>514481</v>
      </c>
      <c r="L26" s="442">
        <v>79421</v>
      </c>
      <c r="M26" s="442">
        <v>435060</v>
      </c>
    </row>
    <row r="27" spans="1:14" ht="18.95" customHeight="1" x14ac:dyDescent="0.2">
      <c r="A27" s="347">
        <v>2007</v>
      </c>
      <c r="B27" s="441">
        <v>773398</v>
      </c>
      <c r="C27" s="442">
        <v>57294</v>
      </c>
      <c r="D27" s="442">
        <v>1034</v>
      </c>
      <c r="E27" s="442">
        <v>15477</v>
      </c>
      <c r="F27" s="442">
        <v>33023</v>
      </c>
      <c r="G27" s="442">
        <v>7761</v>
      </c>
      <c r="H27" s="442">
        <v>686854</v>
      </c>
      <c r="I27" s="442">
        <v>76119</v>
      </c>
      <c r="J27" s="442">
        <v>66890</v>
      </c>
      <c r="K27" s="442">
        <v>543845</v>
      </c>
      <c r="L27" s="442">
        <v>91315</v>
      </c>
      <c r="M27" s="442">
        <v>452531</v>
      </c>
    </row>
    <row r="28" spans="1:14" ht="18.95" customHeight="1" x14ac:dyDescent="0.2">
      <c r="A28" s="347">
        <v>2008</v>
      </c>
      <c r="B28" s="441">
        <v>810187</v>
      </c>
      <c r="C28" s="442">
        <f>SUM(D28:G28)</f>
        <v>62121</v>
      </c>
      <c r="D28" s="442">
        <v>1283</v>
      </c>
      <c r="E28" s="442">
        <v>16262</v>
      </c>
      <c r="F28" s="442">
        <v>36191</v>
      </c>
      <c r="G28" s="442">
        <v>8385</v>
      </c>
      <c r="H28" s="442">
        <f>SUM(I28:K28)</f>
        <v>721770</v>
      </c>
      <c r="I28" s="442">
        <v>99178</v>
      </c>
      <c r="J28" s="442">
        <v>74385</v>
      </c>
      <c r="K28" s="442">
        <f>SUM(L28:M28)</f>
        <v>548207</v>
      </c>
      <c r="L28" s="442">
        <v>91813</v>
      </c>
      <c r="M28" s="442">
        <v>456394</v>
      </c>
    </row>
    <row r="29" spans="1:14" ht="18.95" customHeight="1" x14ac:dyDescent="0.2">
      <c r="A29" s="347">
        <v>2009</v>
      </c>
      <c r="B29" s="441">
        <v>667391</v>
      </c>
      <c r="C29" s="442">
        <f>SUM(D29:G29)</f>
        <v>59229</v>
      </c>
      <c r="D29" s="442">
        <v>1448</v>
      </c>
      <c r="E29" s="442">
        <v>15260</v>
      </c>
      <c r="F29" s="442">
        <v>33999</v>
      </c>
      <c r="G29" s="442">
        <v>8522</v>
      </c>
      <c r="H29" s="442">
        <f>SUM(I29:K29)</f>
        <v>585265</v>
      </c>
      <c r="I29" s="442">
        <v>66914</v>
      </c>
      <c r="J29" s="442">
        <v>48884</v>
      </c>
      <c r="K29" s="442">
        <f>SUM(L29:M29)</f>
        <v>469467</v>
      </c>
      <c r="L29" s="442">
        <v>67314</v>
      </c>
      <c r="M29" s="442">
        <v>402153</v>
      </c>
    </row>
    <row r="30" spans="1:14" ht="18.95" customHeight="1" x14ac:dyDescent="0.2">
      <c r="A30" s="436">
        <v>2010</v>
      </c>
      <c r="B30" s="444">
        <v>801442</v>
      </c>
      <c r="C30" s="444">
        <v>63614</v>
      </c>
      <c r="D30" s="444">
        <v>1436</v>
      </c>
      <c r="E30" s="444">
        <v>16558</v>
      </c>
      <c r="F30" s="444">
        <v>36294</v>
      </c>
      <c r="G30" s="444">
        <v>9325</v>
      </c>
      <c r="H30" s="445">
        <v>714024</v>
      </c>
      <c r="I30" s="444">
        <v>81353</v>
      </c>
      <c r="J30" s="444">
        <v>72712</v>
      </c>
      <c r="K30" s="444">
        <v>559960</v>
      </c>
      <c r="L30" s="444">
        <v>84238</v>
      </c>
      <c r="M30" s="444">
        <v>475722</v>
      </c>
    </row>
    <row r="31" spans="1:14" ht="18.95" customHeight="1" x14ac:dyDescent="0.2">
      <c r="A31" s="436">
        <v>2011</v>
      </c>
      <c r="B31" s="444">
        <v>908034</v>
      </c>
      <c r="C31" s="444">
        <v>71622</v>
      </c>
      <c r="D31" s="444">
        <v>1472</v>
      </c>
      <c r="E31" s="444">
        <v>18286</v>
      </c>
      <c r="F31" s="444">
        <v>40426</v>
      </c>
      <c r="G31" s="444">
        <v>11438</v>
      </c>
      <c r="H31" s="445">
        <v>808980</v>
      </c>
      <c r="I31" s="444">
        <v>106708</v>
      </c>
      <c r="J31" s="444">
        <v>87511</v>
      </c>
      <c r="K31" s="444">
        <v>614761</v>
      </c>
      <c r="L31" s="444">
        <v>99679</v>
      </c>
      <c r="M31" s="444">
        <v>515082</v>
      </c>
    </row>
    <row r="32" spans="1:14" ht="18.95" customHeight="1" x14ac:dyDescent="0.2">
      <c r="A32" s="436">
        <v>2012</v>
      </c>
      <c r="B32" s="444">
        <v>911384</v>
      </c>
      <c r="C32" s="444">
        <v>73457</v>
      </c>
      <c r="D32" s="444">
        <v>1696</v>
      </c>
      <c r="E32" s="444">
        <v>18663</v>
      </c>
      <c r="F32" s="444">
        <v>42089</v>
      </c>
      <c r="G32" s="444">
        <v>11009</v>
      </c>
      <c r="H32" s="445">
        <v>809199</v>
      </c>
      <c r="I32" s="444">
        <v>118326</v>
      </c>
      <c r="J32" s="444">
        <v>83864</v>
      </c>
      <c r="K32" s="444">
        <v>607009</v>
      </c>
      <c r="L32" s="444">
        <v>95649</v>
      </c>
      <c r="M32" s="444">
        <v>511360</v>
      </c>
      <c r="N32" s="447"/>
    </row>
    <row r="33" spans="1:102" ht="18.95" customHeight="1" x14ac:dyDescent="0.2">
      <c r="A33" s="436">
        <v>2013</v>
      </c>
      <c r="B33" s="443">
        <v>903722</v>
      </c>
      <c r="C33" s="444">
        <v>74839</v>
      </c>
      <c r="D33" s="444">
        <v>1774</v>
      </c>
      <c r="E33" s="444">
        <v>19157</v>
      </c>
      <c r="F33" s="444">
        <v>43601</v>
      </c>
      <c r="G33" s="442">
        <v>10307</v>
      </c>
      <c r="H33" s="446">
        <v>797104</v>
      </c>
      <c r="I33" s="445">
        <v>114546</v>
      </c>
      <c r="J33" s="444">
        <v>81953</v>
      </c>
      <c r="K33" s="444">
        <v>600605</v>
      </c>
      <c r="L33" s="444">
        <v>92843</v>
      </c>
      <c r="M33" s="444">
        <v>507762</v>
      </c>
      <c r="N33" s="447"/>
    </row>
    <row r="34" spans="1:102" ht="16.5" customHeight="1" x14ac:dyDescent="0.2">
      <c r="A34" s="175" t="s">
        <v>2087</v>
      </c>
      <c r="C34" s="449"/>
      <c r="N34" s="325"/>
      <c r="O34" s="325"/>
      <c r="P34" s="325"/>
      <c r="Q34" s="325"/>
      <c r="R34" s="325"/>
      <c r="S34" s="325"/>
      <c r="T34" s="325"/>
      <c r="U34" s="325"/>
      <c r="V34" s="325"/>
      <c r="W34" s="325"/>
      <c r="X34" s="325"/>
      <c r="Y34" s="325"/>
      <c r="Z34" s="325"/>
      <c r="AA34" s="325"/>
      <c r="AB34" s="325"/>
      <c r="AC34" s="325"/>
      <c r="AD34" s="325"/>
      <c r="AE34" s="325"/>
      <c r="AF34" s="325"/>
      <c r="AG34" s="325"/>
      <c r="AH34" s="325"/>
      <c r="AI34" s="325"/>
      <c r="AJ34" s="325"/>
      <c r="AK34" s="325"/>
      <c r="AL34" s="325"/>
      <c r="AM34" s="325"/>
      <c r="AN34" s="325"/>
      <c r="AO34" s="325"/>
      <c r="AP34" s="325"/>
      <c r="AQ34" s="325"/>
      <c r="AR34" s="325"/>
      <c r="AS34" s="325"/>
      <c r="AT34" s="325"/>
      <c r="AU34" s="325"/>
      <c r="AV34" s="325"/>
      <c r="AW34" s="325"/>
      <c r="AX34" s="325"/>
      <c r="AY34" s="325"/>
      <c r="AZ34" s="325"/>
      <c r="BA34" s="325"/>
      <c r="BB34" s="325"/>
      <c r="BC34" s="325"/>
      <c r="BD34" s="325"/>
      <c r="BE34" s="325"/>
      <c r="BF34" s="325"/>
      <c r="BG34" s="325"/>
      <c r="BH34" s="325"/>
      <c r="BI34" s="325"/>
      <c r="BJ34" s="325"/>
      <c r="BK34" s="325"/>
      <c r="BL34" s="325"/>
      <c r="BM34" s="325"/>
      <c r="BN34" s="325"/>
      <c r="BO34" s="325"/>
      <c r="BP34" s="325"/>
      <c r="BQ34" s="325"/>
      <c r="BR34" s="325"/>
      <c r="BS34" s="325"/>
      <c r="BT34" s="325"/>
      <c r="BU34" s="325"/>
      <c r="BV34" s="325"/>
      <c r="BW34" s="325"/>
      <c r="BX34" s="325"/>
      <c r="BY34" s="325"/>
      <c r="BZ34" s="325"/>
      <c r="CA34" s="325"/>
      <c r="CB34" s="325"/>
      <c r="CC34" s="325"/>
      <c r="CD34" s="325"/>
      <c r="CE34" s="325"/>
      <c r="CF34" s="325"/>
      <c r="CG34" s="325"/>
      <c r="CH34" s="325"/>
      <c r="CI34" s="325"/>
      <c r="CJ34" s="325"/>
      <c r="CK34" s="325"/>
      <c r="CL34" s="325"/>
      <c r="CM34" s="325"/>
      <c r="CN34" s="325"/>
      <c r="CO34" s="325"/>
      <c r="CP34" s="325"/>
      <c r="CQ34" s="325"/>
      <c r="CR34" s="325"/>
      <c r="CS34" s="325"/>
      <c r="CT34" s="325"/>
      <c r="CU34" s="325"/>
      <c r="CV34" s="325"/>
      <c r="CW34" s="325"/>
      <c r="CX34" s="325"/>
    </row>
    <row r="35" spans="1:102" ht="16.5" customHeight="1" x14ac:dyDescent="0.2">
      <c r="A35" s="691" t="s">
        <v>2088</v>
      </c>
      <c r="B35" s="691"/>
      <c r="C35" s="691"/>
      <c r="D35" s="691"/>
      <c r="E35" s="691"/>
      <c r="F35" s="691"/>
      <c r="G35" s="691"/>
      <c r="H35" s="691"/>
      <c r="I35" s="691"/>
      <c r="J35" s="691"/>
      <c r="K35" s="691"/>
      <c r="L35" s="691"/>
      <c r="M35" s="691"/>
    </row>
    <row r="38" spans="1:102" x14ac:dyDescent="0.2">
      <c r="D38" s="447"/>
      <c r="E38" s="447"/>
      <c r="F38" s="447"/>
      <c r="G38" s="447"/>
      <c r="I38" s="447"/>
      <c r="J38" s="447"/>
      <c r="L38" s="447"/>
      <c r="M38" s="447"/>
      <c r="N38" s="447"/>
    </row>
    <row r="39" spans="1:102" x14ac:dyDescent="0.2">
      <c r="B39" s="450"/>
      <c r="C39" s="450"/>
      <c r="D39" s="450"/>
      <c r="E39" s="450"/>
      <c r="F39" s="450"/>
      <c r="G39" s="450"/>
      <c r="H39" s="450"/>
      <c r="I39" s="450"/>
      <c r="J39" s="450"/>
      <c r="L39" s="444"/>
    </row>
  </sheetData>
  <mergeCells count="22">
    <mergeCell ref="B23:M23"/>
    <mergeCell ref="A35:M35"/>
    <mergeCell ref="D7:D9"/>
    <mergeCell ref="E7:F7"/>
    <mergeCell ref="G7:G9"/>
    <mergeCell ref="H7:H9"/>
    <mergeCell ref="I7:I9"/>
    <mergeCell ref="J7:J9"/>
    <mergeCell ref="A6:A9"/>
    <mergeCell ref="B6:B9"/>
    <mergeCell ref="C6:G6"/>
    <mergeCell ref="H6:M6"/>
    <mergeCell ref="C7:C9"/>
    <mergeCell ref="K7:M7"/>
    <mergeCell ref="K8:K9"/>
    <mergeCell ref="E9:F9"/>
    <mergeCell ref="L9:M9"/>
    <mergeCell ref="A1:M1"/>
    <mergeCell ref="A2:M2"/>
    <mergeCell ref="A3:M3"/>
    <mergeCell ref="A4:M4"/>
    <mergeCell ref="A5:M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2013&amp;R&amp;"MetaNormalLF-Roman,Standard"&amp;8&amp;P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562"/>
  </cols>
  <sheetData>
    <row r="24" spans="1:3" x14ac:dyDescent="0.2">
      <c r="A24" s="716" t="s">
        <v>689</v>
      </c>
      <c r="B24" s="717"/>
      <c r="C24" s="718"/>
    </row>
    <row r="25" spans="1:3" x14ac:dyDescent="0.2">
      <c r="A25" s="563" t="s">
        <v>455</v>
      </c>
      <c r="B25" s="564"/>
      <c r="C25" s="565"/>
    </row>
    <row r="26" spans="1:3" x14ac:dyDescent="0.2">
      <c r="A26" s="563" t="s">
        <v>456</v>
      </c>
      <c r="B26" s="564"/>
      <c r="C26" s="565"/>
    </row>
    <row r="27" spans="1:3" x14ac:dyDescent="0.2">
      <c r="A27" s="563" t="s">
        <v>1218</v>
      </c>
      <c r="B27" s="564"/>
      <c r="C27" s="565"/>
    </row>
    <row r="28" spans="1:3" x14ac:dyDescent="0.2">
      <c r="A28" s="563" t="s">
        <v>1219</v>
      </c>
      <c r="B28" s="564"/>
      <c r="C28" s="565"/>
    </row>
    <row r="29" spans="1:3" x14ac:dyDescent="0.2">
      <c r="A29" s="563" t="s">
        <v>1220</v>
      </c>
      <c r="B29" s="564"/>
      <c r="C29" s="565"/>
    </row>
    <row r="30" spans="1:3" x14ac:dyDescent="0.2">
      <c r="A30" s="563" t="s">
        <v>1221</v>
      </c>
      <c r="B30" s="564"/>
      <c r="C30" s="565"/>
    </row>
    <row r="31" spans="1:3" x14ac:dyDescent="0.2">
      <c r="A31" s="563" t="s">
        <v>1222</v>
      </c>
      <c r="B31" s="564"/>
      <c r="C31" s="565"/>
    </row>
    <row r="32" spans="1:3" x14ac:dyDescent="0.2">
      <c r="A32" s="566" t="s">
        <v>1223</v>
      </c>
      <c r="B32" s="567"/>
      <c r="C32" s="568"/>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562"/>
  </cols>
  <sheetData>
    <row r="24" spans="1:3" x14ac:dyDescent="0.2">
      <c r="A24" s="716" t="s">
        <v>689</v>
      </c>
      <c r="B24" s="717"/>
      <c r="C24" s="718"/>
    </row>
    <row r="25" spans="1:3" x14ac:dyDescent="0.2">
      <c r="A25" s="563" t="s">
        <v>455</v>
      </c>
      <c r="B25" s="564"/>
      <c r="C25" s="565"/>
    </row>
    <row r="26" spans="1:3" x14ac:dyDescent="0.2">
      <c r="A26" s="563" t="s">
        <v>456</v>
      </c>
      <c r="B26" s="564"/>
      <c r="C26" s="565"/>
    </row>
    <row r="27" spans="1:3" x14ac:dyDescent="0.2">
      <c r="A27" s="563" t="s">
        <v>1218</v>
      </c>
      <c r="B27" s="564"/>
      <c r="C27" s="565"/>
    </row>
    <row r="28" spans="1:3" x14ac:dyDescent="0.2">
      <c r="A28" s="563" t="s">
        <v>1219</v>
      </c>
      <c r="B28" s="564"/>
      <c r="C28" s="565"/>
    </row>
    <row r="29" spans="1:3" x14ac:dyDescent="0.2">
      <c r="A29" s="563" t="s">
        <v>1220</v>
      </c>
      <c r="B29" s="564"/>
      <c r="C29" s="565"/>
    </row>
    <row r="30" spans="1:3" x14ac:dyDescent="0.2">
      <c r="A30" s="563" t="s">
        <v>1221</v>
      </c>
      <c r="B30" s="564"/>
      <c r="C30" s="565"/>
    </row>
    <row r="31" spans="1:3" x14ac:dyDescent="0.2">
      <c r="A31" s="563" t="s">
        <v>1222</v>
      </c>
      <c r="B31" s="564"/>
      <c r="C31" s="565"/>
    </row>
    <row r="32" spans="1:3" x14ac:dyDescent="0.2">
      <c r="A32" s="566" t="s">
        <v>1223</v>
      </c>
      <c r="B32" s="567"/>
      <c r="C32" s="568"/>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562"/>
  </cols>
  <sheetData>
    <row r="24" spans="1:3" x14ac:dyDescent="0.2">
      <c r="A24" s="569" t="s">
        <v>455</v>
      </c>
      <c r="B24" s="570"/>
      <c r="C24" s="571"/>
    </row>
    <row r="25" spans="1:3" x14ac:dyDescent="0.2">
      <c r="A25" s="563" t="s">
        <v>456</v>
      </c>
      <c r="B25" s="564"/>
      <c r="C25" s="565"/>
    </row>
    <row r="26" spans="1:3" x14ac:dyDescent="0.2">
      <c r="A26" s="563" t="s">
        <v>1218</v>
      </c>
      <c r="B26" s="564"/>
      <c r="C26" s="565"/>
    </row>
    <row r="27" spans="1:3" x14ac:dyDescent="0.2">
      <c r="A27" s="563" t="s">
        <v>1219</v>
      </c>
      <c r="B27" s="564"/>
      <c r="C27" s="565"/>
    </row>
    <row r="28" spans="1:3" x14ac:dyDescent="0.2">
      <c r="A28" s="563" t="s">
        <v>1220</v>
      </c>
      <c r="B28" s="564"/>
      <c r="C28" s="565"/>
    </row>
    <row r="29" spans="1:3" x14ac:dyDescent="0.2">
      <c r="A29" s="563" t="s">
        <v>1221</v>
      </c>
      <c r="B29" s="564"/>
      <c r="C29" s="565"/>
    </row>
    <row r="30" spans="1:3" x14ac:dyDescent="0.2">
      <c r="A30" s="563" t="s">
        <v>1222</v>
      </c>
      <c r="B30" s="564"/>
      <c r="C30" s="565"/>
    </row>
    <row r="31" spans="1:3" x14ac:dyDescent="0.2">
      <c r="A31" s="566" t="s">
        <v>1223</v>
      </c>
      <c r="B31" s="567"/>
      <c r="C31" s="568"/>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562"/>
  </cols>
  <sheetData>
    <row r="24" spans="1:3" x14ac:dyDescent="0.2">
      <c r="A24" s="569" t="s">
        <v>455</v>
      </c>
      <c r="B24" s="570"/>
      <c r="C24" s="571"/>
    </row>
    <row r="25" spans="1:3" x14ac:dyDescent="0.2">
      <c r="A25" s="563" t="s">
        <v>456</v>
      </c>
      <c r="B25" s="564"/>
      <c r="C25" s="565"/>
    </row>
    <row r="26" spans="1:3" x14ac:dyDescent="0.2">
      <c r="A26" s="563" t="s">
        <v>1218</v>
      </c>
      <c r="B26" s="564"/>
      <c r="C26" s="565"/>
    </row>
    <row r="27" spans="1:3" x14ac:dyDescent="0.2">
      <c r="A27" s="563" t="s">
        <v>1219</v>
      </c>
      <c r="B27" s="564"/>
      <c r="C27" s="565"/>
    </row>
    <row r="28" spans="1:3" x14ac:dyDescent="0.2">
      <c r="A28" s="563" t="s">
        <v>1220</v>
      </c>
      <c r="B28" s="564"/>
      <c r="C28" s="565"/>
    </row>
    <row r="29" spans="1:3" x14ac:dyDescent="0.2">
      <c r="A29" s="563" t="s">
        <v>1221</v>
      </c>
      <c r="B29" s="564"/>
      <c r="C29" s="565"/>
    </row>
    <row r="30" spans="1:3" x14ac:dyDescent="0.2">
      <c r="A30" s="563" t="s">
        <v>1222</v>
      </c>
      <c r="B30" s="564"/>
      <c r="C30" s="565"/>
    </row>
    <row r="31" spans="1:3" x14ac:dyDescent="0.2">
      <c r="A31" s="566" t="s">
        <v>1223</v>
      </c>
      <c r="B31" s="567"/>
      <c r="C31" s="568"/>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646" t="s">
        <v>2089</v>
      </c>
      <c r="B1" s="646"/>
      <c r="C1" s="646"/>
      <c r="D1" s="646"/>
      <c r="E1" s="646"/>
    </row>
    <row r="2" spans="1:9" ht="15" x14ac:dyDescent="0.2">
      <c r="A2" s="646" t="s">
        <v>2090</v>
      </c>
      <c r="B2" s="646"/>
      <c r="C2" s="646"/>
      <c r="D2" s="646"/>
      <c r="E2" s="646"/>
    </row>
    <row r="4" spans="1:9" x14ac:dyDescent="0.2">
      <c r="A4" s="596" t="s">
        <v>1000</v>
      </c>
      <c r="B4" s="719" t="s">
        <v>528</v>
      </c>
      <c r="C4" s="720"/>
      <c r="D4" s="720"/>
      <c r="E4" s="720"/>
    </row>
    <row r="5" spans="1:9" x14ac:dyDescent="0.2">
      <c r="A5" s="597"/>
      <c r="B5" s="631" t="s">
        <v>371</v>
      </c>
      <c r="C5" s="632"/>
      <c r="D5" s="631" t="s">
        <v>816</v>
      </c>
      <c r="E5" s="632"/>
    </row>
    <row r="6" spans="1:9" x14ac:dyDescent="0.2">
      <c r="A6" s="598"/>
      <c r="B6" s="451" t="s">
        <v>526</v>
      </c>
      <c r="C6" s="452" t="s">
        <v>527</v>
      </c>
      <c r="D6" s="451" t="s">
        <v>526</v>
      </c>
      <c r="E6" s="452" t="s">
        <v>527</v>
      </c>
    </row>
    <row r="7" spans="1:9" x14ac:dyDescent="0.2">
      <c r="A7" s="404"/>
      <c r="B7" s="175"/>
      <c r="C7" s="186"/>
    </row>
    <row r="8" spans="1:9" x14ac:dyDescent="0.2">
      <c r="A8" s="187" t="s">
        <v>927</v>
      </c>
      <c r="B8" s="104">
        <v>18734928</v>
      </c>
      <c r="C8" s="104">
        <v>29117970</v>
      </c>
      <c r="D8" s="104">
        <v>39491327</v>
      </c>
      <c r="E8" s="104">
        <v>22917204</v>
      </c>
      <c r="G8" s="104"/>
      <c r="I8" s="104"/>
    </row>
    <row r="9" spans="1:9" x14ac:dyDescent="0.2">
      <c r="A9" s="187" t="s">
        <v>928</v>
      </c>
      <c r="B9" s="104">
        <v>18317914</v>
      </c>
      <c r="C9" s="104">
        <v>27783368</v>
      </c>
      <c r="D9" s="104">
        <v>23893654</v>
      </c>
      <c r="E9" s="104">
        <v>17442307</v>
      </c>
      <c r="G9" s="104"/>
      <c r="I9" s="104"/>
    </row>
    <row r="10" spans="1:9" x14ac:dyDescent="0.2">
      <c r="A10" s="187" t="s">
        <v>929</v>
      </c>
      <c r="B10" s="104">
        <v>172435544</v>
      </c>
      <c r="C10" s="104">
        <v>461848560</v>
      </c>
      <c r="D10" s="104">
        <v>166267402</v>
      </c>
      <c r="E10" s="104">
        <v>413136158</v>
      </c>
      <c r="G10" s="104"/>
      <c r="I10" s="104"/>
    </row>
    <row r="11" spans="1:9" x14ac:dyDescent="0.2">
      <c r="A11" s="187" t="s">
        <v>930</v>
      </c>
      <c r="B11" s="104">
        <v>252181</v>
      </c>
      <c r="C11" s="104">
        <v>18147379</v>
      </c>
      <c r="D11" s="104">
        <v>99760</v>
      </c>
      <c r="E11" s="104">
        <v>7177768</v>
      </c>
      <c r="G11" s="104"/>
      <c r="I11" s="104"/>
    </row>
    <row r="12" spans="1:9" x14ac:dyDescent="0.2">
      <c r="A12" s="187" t="s">
        <v>522</v>
      </c>
      <c r="B12" s="104">
        <v>168866</v>
      </c>
      <c r="C12" s="104">
        <v>5372274</v>
      </c>
      <c r="D12" s="104">
        <v>168499</v>
      </c>
      <c r="E12" s="104">
        <v>4883970</v>
      </c>
      <c r="G12" s="104"/>
      <c r="I12" s="104"/>
    </row>
    <row r="13" spans="1:9" x14ac:dyDescent="0.2">
      <c r="A13" s="187" t="s">
        <v>523</v>
      </c>
      <c r="B13" s="104">
        <v>33167936</v>
      </c>
      <c r="C13" s="104">
        <v>13853017</v>
      </c>
      <c r="D13" s="104">
        <v>55961453</v>
      </c>
      <c r="E13" s="104">
        <v>27158476</v>
      </c>
      <c r="G13" s="104"/>
      <c r="I13" s="104"/>
    </row>
    <row r="14" spans="1:9" x14ac:dyDescent="0.2">
      <c r="A14" s="187" t="s">
        <v>931</v>
      </c>
      <c r="B14" s="104">
        <v>24484918</v>
      </c>
      <c r="C14" s="104">
        <v>7658301</v>
      </c>
      <c r="D14" s="104">
        <v>63969907</v>
      </c>
      <c r="E14" s="104">
        <v>17401616</v>
      </c>
      <c r="G14" s="104"/>
      <c r="I14" s="104"/>
    </row>
    <row r="15" spans="1:9" x14ac:dyDescent="0.2">
      <c r="A15" s="187" t="s">
        <v>525</v>
      </c>
      <c r="B15" s="104">
        <v>495812</v>
      </c>
      <c r="C15" s="104">
        <v>14397507</v>
      </c>
      <c r="D15" s="104">
        <v>125204</v>
      </c>
      <c r="E15" s="104">
        <v>11805795</v>
      </c>
      <c r="G15" s="104"/>
      <c r="I15" s="104"/>
    </row>
    <row r="16" spans="1:9" x14ac:dyDescent="0.2">
      <c r="A16" s="187" t="s">
        <v>524</v>
      </c>
      <c r="B16" s="104">
        <v>24303080</v>
      </c>
      <c r="C16" s="104">
        <v>44457114</v>
      </c>
      <c r="D16" s="104">
        <v>42677554</v>
      </c>
      <c r="E16" s="104">
        <v>56496040</v>
      </c>
      <c r="G16" s="104"/>
      <c r="I16" s="104"/>
    </row>
    <row r="17" spans="1:5" x14ac:dyDescent="0.2">
      <c r="B17" s="28"/>
      <c r="C17" s="28"/>
      <c r="D17" s="28"/>
      <c r="E17" s="28"/>
    </row>
    <row r="20" spans="1:5" ht="15" x14ac:dyDescent="0.2">
      <c r="A20" s="646" t="s">
        <v>2089</v>
      </c>
      <c r="B20" s="646"/>
      <c r="C20" s="646"/>
      <c r="D20" s="646"/>
      <c r="E20" s="646"/>
    </row>
    <row r="21" spans="1:5" ht="15" x14ac:dyDescent="0.2">
      <c r="A21" s="646" t="s">
        <v>2091</v>
      </c>
      <c r="B21" s="646"/>
      <c r="C21" s="646"/>
      <c r="D21" s="646"/>
      <c r="E21" s="646"/>
    </row>
    <row r="23" spans="1:5" x14ac:dyDescent="0.2">
      <c r="A23" s="596" t="s">
        <v>1000</v>
      </c>
      <c r="B23" s="719" t="s">
        <v>529</v>
      </c>
      <c r="C23" s="720"/>
      <c r="D23" s="720"/>
      <c r="E23" s="720"/>
    </row>
    <row r="24" spans="1:5" x14ac:dyDescent="0.2">
      <c r="A24" s="597"/>
      <c r="B24" s="631" t="s">
        <v>371</v>
      </c>
      <c r="C24" s="632"/>
      <c r="D24" s="631" t="s">
        <v>816</v>
      </c>
      <c r="E24" s="632"/>
    </row>
    <row r="25" spans="1:5" x14ac:dyDescent="0.2">
      <c r="A25" s="598"/>
      <c r="B25" s="451" t="s">
        <v>526</v>
      </c>
      <c r="C25" s="452" t="s">
        <v>527</v>
      </c>
      <c r="D25" s="451" t="s">
        <v>526</v>
      </c>
      <c r="E25" s="452" t="s">
        <v>527</v>
      </c>
    </row>
    <row r="26" spans="1:5" x14ac:dyDescent="0.2">
      <c r="A26" s="404"/>
      <c r="B26" s="175"/>
      <c r="C26" s="186"/>
    </row>
    <row r="27" spans="1:5" x14ac:dyDescent="0.2">
      <c r="A27" s="187" t="s">
        <v>927</v>
      </c>
      <c r="B27" s="104">
        <v>58591266</v>
      </c>
      <c r="C27" s="104">
        <v>245501306</v>
      </c>
      <c r="D27" s="104">
        <v>127574668</v>
      </c>
      <c r="E27" s="104">
        <v>155836113</v>
      </c>
    </row>
    <row r="28" spans="1:5" x14ac:dyDescent="0.2">
      <c r="A28" s="187" t="s">
        <v>928</v>
      </c>
      <c r="B28" s="104">
        <v>4472051</v>
      </c>
      <c r="C28" s="104">
        <v>6882688</v>
      </c>
      <c r="D28" s="104">
        <v>1180329</v>
      </c>
      <c r="E28" s="104">
        <v>1506067</v>
      </c>
    </row>
    <row r="29" spans="1:5" x14ac:dyDescent="0.2">
      <c r="A29" s="187" t="s">
        <v>929</v>
      </c>
      <c r="B29" s="104">
        <v>21116171</v>
      </c>
      <c r="C29" s="104">
        <v>96254046</v>
      </c>
      <c r="D29" s="104">
        <v>11361224</v>
      </c>
      <c r="E29" s="104">
        <v>50233129</v>
      </c>
    </row>
    <row r="30" spans="1:5" x14ac:dyDescent="0.2">
      <c r="A30" s="187" t="s">
        <v>930</v>
      </c>
      <c r="B30" s="104">
        <v>3817029</v>
      </c>
      <c r="C30" s="104">
        <v>107374389</v>
      </c>
      <c r="D30" s="104">
        <v>877997</v>
      </c>
      <c r="E30" s="104">
        <v>70638631</v>
      </c>
    </row>
    <row r="31" spans="1:5" x14ac:dyDescent="0.2">
      <c r="A31" s="187" t="s">
        <v>522</v>
      </c>
      <c r="B31" s="104">
        <v>1178</v>
      </c>
      <c r="C31" s="104">
        <v>230980</v>
      </c>
      <c r="D31" s="104">
        <v>2046</v>
      </c>
      <c r="E31" s="104">
        <v>126489</v>
      </c>
    </row>
    <row r="32" spans="1:5" x14ac:dyDescent="0.2">
      <c r="A32" s="187" t="s">
        <v>523</v>
      </c>
      <c r="B32" s="104">
        <v>1018286</v>
      </c>
      <c r="C32" s="104">
        <v>1060415</v>
      </c>
      <c r="D32" s="104">
        <v>89118383</v>
      </c>
      <c r="E32" s="104">
        <v>41048719</v>
      </c>
    </row>
    <row r="33" spans="1:5" x14ac:dyDescent="0.2">
      <c r="A33" s="187" t="s">
        <v>931</v>
      </c>
      <c r="B33" s="104">
        <v>1833501</v>
      </c>
      <c r="C33" s="104">
        <v>1220223</v>
      </c>
      <c r="D33" s="104">
        <v>288141</v>
      </c>
      <c r="E33" s="104">
        <v>281689</v>
      </c>
    </row>
    <row r="34" spans="1:5" x14ac:dyDescent="0.2">
      <c r="A34" s="187" t="s">
        <v>525</v>
      </c>
      <c r="B34" s="104">
        <v>1683470</v>
      </c>
      <c r="C34" s="104">
        <v>16915181</v>
      </c>
      <c r="D34" s="104">
        <v>1522624</v>
      </c>
      <c r="E34" s="104">
        <v>5632108</v>
      </c>
    </row>
    <row r="35" spans="1:5" x14ac:dyDescent="0.2">
      <c r="B35" s="28"/>
      <c r="C35" s="28"/>
      <c r="D35" s="28"/>
      <c r="E35" s="28"/>
    </row>
    <row r="36" spans="1:5" x14ac:dyDescent="0.2">
      <c r="B36" s="28"/>
      <c r="C36" s="28"/>
      <c r="D36" s="28"/>
      <c r="E36" s="28"/>
    </row>
    <row r="37" spans="1:5" x14ac:dyDescent="0.2">
      <c r="B37" s="28"/>
      <c r="C37" s="28"/>
      <c r="D37" s="28"/>
      <c r="E37" s="28"/>
    </row>
    <row r="38" spans="1:5" x14ac:dyDescent="0.2">
      <c r="B38" s="28"/>
      <c r="C38" s="28"/>
      <c r="D38" s="28"/>
      <c r="E38" s="28"/>
    </row>
    <row r="39" spans="1:5" x14ac:dyDescent="0.2">
      <c r="B39" s="28"/>
      <c r="C39" s="28"/>
      <c r="D39" s="28"/>
      <c r="E39" s="28"/>
    </row>
    <row r="40" spans="1:5" x14ac:dyDescent="0.2">
      <c r="B40" s="28"/>
      <c r="C40" s="28"/>
      <c r="D40" s="28"/>
      <c r="E40" s="28"/>
    </row>
    <row r="41" spans="1:5" x14ac:dyDescent="0.2">
      <c r="B41" s="28"/>
      <c r="C41" s="28"/>
      <c r="D41" s="28"/>
      <c r="E41" s="28"/>
    </row>
    <row r="42" spans="1:5" x14ac:dyDescent="0.2">
      <c r="B42" s="28"/>
      <c r="C42" s="28"/>
      <c r="D42" s="28"/>
      <c r="E42" s="28"/>
    </row>
    <row r="43" spans="1:5" x14ac:dyDescent="0.2">
      <c r="B43" s="28"/>
      <c r="C43" s="28"/>
      <c r="D43" s="28"/>
      <c r="E43" s="28"/>
    </row>
    <row r="44" spans="1:5" x14ac:dyDescent="0.2">
      <c r="B44" s="28"/>
      <c r="C44" s="28"/>
      <c r="D44" s="28"/>
      <c r="E44" s="28"/>
    </row>
    <row r="45" spans="1:5" x14ac:dyDescent="0.2">
      <c r="B45" s="28"/>
      <c r="C45" s="28"/>
      <c r="D45" s="28"/>
      <c r="E45" s="28"/>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175" customWidth="1"/>
    <col min="2" max="2" width="16.85546875" style="175" customWidth="1"/>
    <col min="3" max="7" width="15.28515625" style="175" customWidth="1"/>
    <col min="8" max="16384" width="11.42578125" style="175"/>
  </cols>
  <sheetData>
    <row r="1" spans="1:7" ht="15" x14ac:dyDescent="0.2">
      <c r="A1" s="173" t="s">
        <v>2092</v>
      </c>
      <c r="B1" s="173"/>
      <c r="C1" s="174"/>
      <c r="D1" s="174"/>
      <c r="E1" s="174"/>
      <c r="F1" s="174"/>
      <c r="G1" s="174"/>
    </row>
    <row r="2" spans="1:7" ht="15" x14ac:dyDescent="0.2">
      <c r="A2" s="173" t="s">
        <v>2093</v>
      </c>
      <c r="B2" s="173"/>
    </row>
    <row r="3" spans="1:7" ht="15.75" x14ac:dyDescent="0.25">
      <c r="A3" s="173" t="s">
        <v>2094</v>
      </c>
      <c r="B3" s="173"/>
      <c r="C3" s="176"/>
      <c r="D3" s="176"/>
      <c r="E3" s="176"/>
      <c r="F3" s="176"/>
      <c r="G3" s="176"/>
    </row>
    <row r="4" spans="1:7" s="453" customFormat="1" ht="15" customHeight="1" x14ac:dyDescent="0.2">
      <c r="A4" s="177"/>
      <c r="B4" s="178"/>
      <c r="C4" s="178"/>
      <c r="D4" s="178"/>
      <c r="E4" s="178"/>
      <c r="F4" s="178"/>
      <c r="G4" s="178"/>
    </row>
    <row r="5" spans="1:7" s="453" customFormat="1" ht="15" customHeight="1" x14ac:dyDescent="0.2">
      <c r="A5" s="689" t="s">
        <v>1000</v>
      </c>
      <c r="B5" s="711" t="s">
        <v>371</v>
      </c>
      <c r="C5" s="712"/>
      <c r="D5" s="712"/>
      <c r="E5" s="712"/>
      <c r="F5" s="712"/>
      <c r="G5" s="712"/>
    </row>
    <row r="6" spans="1:7" s="453" customFormat="1" ht="39" customHeight="1" x14ac:dyDescent="0.2">
      <c r="A6" s="641"/>
      <c r="B6" s="205" t="s">
        <v>488</v>
      </c>
      <c r="C6" s="179" t="s">
        <v>129</v>
      </c>
      <c r="D6" s="180" t="s">
        <v>1146</v>
      </c>
      <c r="E6" s="179" t="s">
        <v>1147</v>
      </c>
      <c r="F6" s="181" t="s">
        <v>1149</v>
      </c>
      <c r="G6" s="182" t="s">
        <v>124</v>
      </c>
    </row>
    <row r="7" spans="1:7" s="453" customFormat="1" ht="15" customHeight="1" x14ac:dyDescent="0.2">
      <c r="A7" s="183"/>
      <c r="B7" s="184"/>
      <c r="C7" s="175"/>
      <c r="D7" s="175"/>
      <c r="E7" s="185"/>
      <c r="F7" s="186"/>
      <c r="G7" s="186"/>
    </row>
    <row r="8" spans="1:7" ht="12.75" customHeight="1" x14ac:dyDescent="0.2">
      <c r="A8" s="187" t="s">
        <v>927</v>
      </c>
      <c r="B8" s="104">
        <v>18734928</v>
      </c>
      <c r="C8" s="104">
        <v>18734928</v>
      </c>
      <c r="D8" s="30" t="s">
        <v>1205</v>
      </c>
      <c r="E8" s="30" t="s">
        <v>1205</v>
      </c>
      <c r="F8" s="30" t="s">
        <v>1205</v>
      </c>
      <c r="G8" s="30" t="s">
        <v>1205</v>
      </c>
    </row>
    <row r="9" spans="1:7" ht="12.75" customHeight="1" x14ac:dyDescent="0.2">
      <c r="A9" s="187" t="s">
        <v>928</v>
      </c>
      <c r="B9" s="104">
        <v>18317914</v>
      </c>
      <c r="C9" s="104">
        <v>18317914</v>
      </c>
      <c r="D9" s="30" t="s">
        <v>1205</v>
      </c>
      <c r="E9" s="30" t="s">
        <v>1205</v>
      </c>
      <c r="F9" s="30" t="s">
        <v>1205</v>
      </c>
      <c r="G9" s="30" t="s">
        <v>1205</v>
      </c>
    </row>
    <row r="10" spans="1:7" ht="12.75" customHeight="1" x14ac:dyDescent="0.2">
      <c r="A10" s="187" t="s">
        <v>929</v>
      </c>
      <c r="B10" s="104">
        <v>172435544</v>
      </c>
      <c r="C10" s="104">
        <v>172435544</v>
      </c>
      <c r="D10" s="30" t="s">
        <v>1205</v>
      </c>
      <c r="E10" s="30" t="s">
        <v>1205</v>
      </c>
      <c r="F10" s="30" t="s">
        <v>1205</v>
      </c>
      <c r="G10" s="30" t="s">
        <v>1205</v>
      </c>
    </row>
    <row r="11" spans="1:7" ht="12.75" customHeight="1" x14ac:dyDescent="0.2">
      <c r="A11" s="187" t="s">
        <v>930</v>
      </c>
      <c r="B11" s="104">
        <v>252181</v>
      </c>
      <c r="C11" s="104">
        <v>252181</v>
      </c>
      <c r="D11" s="30" t="s">
        <v>1205</v>
      </c>
      <c r="E11" s="30" t="s">
        <v>1205</v>
      </c>
      <c r="F11" s="30" t="s">
        <v>1205</v>
      </c>
      <c r="G11" s="30" t="s">
        <v>1205</v>
      </c>
    </row>
    <row r="12" spans="1:7" ht="12.75" customHeight="1" x14ac:dyDescent="0.2">
      <c r="A12" s="187" t="s">
        <v>522</v>
      </c>
      <c r="B12" s="104">
        <v>168866</v>
      </c>
      <c r="C12" s="104">
        <v>168866</v>
      </c>
      <c r="D12" s="30" t="s">
        <v>1205</v>
      </c>
      <c r="E12" s="30" t="s">
        <v>1205</v>
      </c>
      <c r="F12" s="30" t="s">
        <v>1205</v>
      </c>
      <c r="G12" s="30" t="s">
        <v>1205</v>
      </c>
    </row>
    <row r="13" spans="1:7" s="413" customFormat="1" ht="12.75" customHeight="1" x14ac:dyDescent="0.2">
      <c r="A13" s="187" t="s">
        <v>523</v>
      </c>
      <c r="B13" s="104">
        <v>33167936</v>
      </c>
      <c r="C13" s="104">
        <v>33167936</v>
      </c>
      <c r="D13" s="30" t="s">
        <v>1205</v>
      </c>
      <c r="E13" s="30" t="s">
        <v>1205</v>
      </c>
      <c r="F13" s="30" t="s">
        <v>1205</v>
      </c>
      <c r="G13" s="30" t="s">
        <v>1205</v>
      </c>
    </row>
    <row r="14" spans="1:7" s="189" customFormat="1" ht="12.75" customHeight="1" x14ac:dyDescent="0.2">
      <c r="A14" s="187" t="s">
        <v>931</v>
      </c>
      <c r="B14" s="104">
        <v>24484918</v>
      </c>
      <c r="C14" s="104">
        <v>24484918</v>
      </c>
      <c r="D14" s="30" t="s">
        <v>1205</v>
      </c>
      <c r="E14" s="30" t="s">
        <v>1205</v>
      </c>
      <c r="F14" s="30" t="s">
        <v>1205</v>
      </c>
      <c r="G14" s="30" t="s">
        <v>1205</v>
      </c>
    </row>
    <row r="15" spans="1:7" s="189" customFormat="1" ht="12.75" customHeight="1" x14ac:dyDescent="0.2">
      <c r="A15" s="187" t="s">
        <v>525</v>
      </c>
      <c r="B15" s="104">
        <v>495812</v>
      </c>
      <c r="C15" s="104">
        <v>495812</v>
      </c>
      <c r="D15" s="30" t="s">
        <v>1205</v>
      </c>
      <c r="E15" s="30" t="s">
        <v>1205</v>
      </c>
      <c r="F15" s="30" t="s">
        <v>1205</v>
      </c>
      <c r="G15" s="30" t="s">
        <v>1205</v>
      </c>
    </row>
    <row r="16" spans="1:7" s="453" customFormat="1" ht="15" customHeight="1" x14ac:dyDescent="0.2">
      <c r="A16" s="187" t="s">
        <v>524</v>
      </c>
      <c r="B16" s="104">
        <v>24303080</v>
      </c>
      <c r="C16" s="104">
        <v>24303080</v>
      </c>
      <c r="D16" s="30" t="s">
        <v>1205</v>
      </c>
      <c r="E16" s="30" t="s">
        <v>1205</v>
      </c>
      <c r="F16" s="30" t="s">
        <v>1205</v>
      </c>
      <c r="G16" s="30" t="s">
        <v>1205</v>
      </c>
    </row>
    <row r="17" spans="1:7" s="189" customFormat="1" ht="12.75" customHeight="1" x14ac:dyDescent="0.2">
      <c r="A17" s="188"/>
      <c r="B17" s="104"/>
      <c r="E17" s="190"/>
      <c r="F17" s="190"/>
      <c r="G17" s="191"/>
    </row>
    <row r="18" spans="1:7" s="189" customFormat="1" ht="12.75" customHeight="1" x14ac:dyDescent="0.2">
      <c r="A18" s="173" t="s">
        <v>2092</v>
      </c>
      <c r="B18" s="173"/>
      <c r="C18" s="192"/>
      <c r="D18" s="190"/>
      <c r="E18" s="190"/>
      <c r="F18" s="190"/>
      <c r="G18" s="191"/>
    </row>
    <row r="19" spans="1:7" s="189" customFormat="1" ht="12.75" customHeight="1" x14ac:dyDescent="0.2">
      <c r="A19" s="173" t="s">
        <v>2095</v>
      </c>
      <c r="B19" s="173"/>
      <c r="C19" s="175"/>
      <c r="D19" s="175"/>
      <c r="E19" s="175"/>
      <c r="F19" s="175"/>
      <c r="G19" s="175"/>
    </row>
    <row r="20" spans="1:7" s="189" customFormat="1" ht="12.75" customHeight="1" x14ac:dyDescent="0.25">
      <c r="A20" s="173" t="s">
        <v>2096</v>
      </c>
      <c r="B20" s="173"/>
      <c r="C20" s="174"/>
      <c r="D20" s="174"/>
      <c r="E20" s="174"/>
      <c r="F20" s="176"/>
      <c r="G20" s="176"/>
    </row>
    <row r="21" spans="1:7" s="189" customFormat="1" ht="12.75" customHeight="1" x14ac:dyDescent="0.25">
      <c r="A21" s="173"/>
      <c r="B21" s="173"/>
      <c r="C21" s="176"/>
      <c r="D21" s="176"/>
      <c r="E21" s="176"/>
      <c r="F21" s="176"/>
      <c r="G21" s="176"/>
    </row>
    <row r="22" spans="1:7" s="189" customFormat="1" ht="12.75" customHeight="1" x14ac:dyDescent="0.2">
      <c r="A22" s="689" t="s">
        <v>1000</v>
      </c>
      <c r="B22" s="711" t="s">
        <v>371</v>
      </c>
      <c r="C22" s="712"/>
      <c r="D22" s="712"/>
      <c r="E22" s="712"/>
      <c r="F22" s="712"/>
      <c r="G22" s="712"/>
    </row>
    <row r="23" spans="1:7" s="189" customFormat="1" ht="39" customHeight="1" x14ac:dyDescent="0.2">
      <c r="A23" s="641"/>
      <c r="B23" s="205" t="s">
        <v>488</v>
      </c>
      <c r="C23" s="179" t="s">
        <v>129</v>
      </c>
      <c r="D23" s="180" t="s">
        <v>1146</v>
      </c>
      <c r="E23" s="179" t="s">
        <v>1147</v>
      </c>
      <c r="F23" s="181" t="s">
        <v>1149</v>
      </c>
      <c r="G23" s="182" t="s">
        <v>124</v>
      </c>
    </row>
    <row r="24" spans="1:7" s="189" customFormat="1" ht="12.75" customHeight="1" x14ac:dyDescent="0.2">
      <c r="A24" s="183"/>
      <c r="B24" s="184"/>
      <c r="C24" s="175"/>
      <c r="D24" s="175"/>
      <c r="E24" s="185"/>
      <c r="F24" s="186"/>
      <c r="G24" s="186"/>
    </row>
    <row r="25" spans="1:7" x14ac:dyDescent="0.2">
      <c r="A25" s="187" t="s">
        <v>927</v>
      </c>
      <c r="B25" s="104">
        <v>29117970</v>
      </c>
      <c r="C25" s="104">
        <v>29117970</v>
      </c>
      <c r="D25" s="30" t="s">
        <v>1205</v>
      </c>
      <c r="E25" s="30" t="s">
        <v>1205</v>
      </c>
      <c r="F25" s="30" t="s">
        <v>1205</v>
      </c>
      <c r="G25" s="30" t="s">
        <v>1205</v>
      </c>
    </row>
    <row r="26" spans="1:7" x14ac:dyDescent="0.2">
      <c r="A26" s="187" t="s">
        <v>928</v>
      </c>
      <c r="B26" s="104">
        <v>27783368</v>
      </c>
      <c r="C26" s="104">
        <v>27783368</v>
      </c>
      <c r="D26" s="30" t="s">
        <v>1205</v>
      </c>
      <c r="E26" s="30" t="s">
        <v>1205</v>
      </c>
      <c r="F26" s="30" t="s">
        <v>1205</v>
      </c>
      <c r="G26" s="30" t="s">
        <v>1205</v>
      </c>
    </row>
    <row r="27" spans="1:7" s="189" customFormat="1" ht="15" customHeight="1" x14ac:dyDescent="0.2">
      <c r="A27" s="187" t="s">
        <v>929</v>
      </c>
      <c r="B27" s="104">
        <v>461848560</v>
      </c>
      <c r="C27" s="104">
        <v>461848560</v>
      </c>
      <c r="D27" s="30" t="s">
        <v>1205</v>
      </c>
      <c r="E27" s="30" t="s">
        <v>1205</v>
      </c>
      <c r="F27" s="30" t="s">
        <v>1205</v>
      </c>
      <c r="G27" s="30" t="s">
        <v>1205</v>
      </c>
    </row>
    <row r="28" spans="1:7" s="189" customFormat="1" x14ac:dyDescent="0.2">
      <c r="A28" s="187" t="s">
        <v>930</v>
      </c>
      <c r="B28" s="104">
        <v>18147379</v>
      </c>
      <c r="C28" s="104">
        <v>18147379</v>
      </c>
      <c r="D28" s="30" t="s">
        <v>1205</v>
      </c>
      <c r="E28" s="30" t="s">
        <v>1205</v>
      </c>
      <c r="F28" s="30" t="s">
        <v>1205</v>
      </c>
      <c r="G28" s="30" t="s">
        <v>1205</v>
      </c>
    </row>
    <row r="29" spans="1:7" s="189" customFormat="1" ht="12.75" customHeight="1" x14ac:dyDescent="0.2">
      <c r="A29" s="187" t="s">
        <v>522</v>
      </c>
      <c r="B29" s="104">
        <v>5372274</v>
      </c>
      <c r="C29" s="104">
        <v>5372274</v>
      </c>
      <c r="D29" s="30" t="s">
        <v>1205</v>
      </c>
      <c r="E29" s="30" t="s">
        <v>1205</v>
      </c>
      <c r="F29" s="30" t="s">
        <v>1205</v>
      </c>
      <c r="G29" s="30" t="s">
        <v>1205</v>
      </c>
    </row>
    <row r="30" spans="1:7" s="189" customFormat="1" ht="12.75" customHeight="1" x14ac:dyDescent="0.2">
      <c r="A30" s="187" t="s">
        <v>523</v>
      </c>
      <c r="B30" s="104">
        <v>13853017</v>
      </c>
      <c r="C30" s="104">
        <v>13853017</v>
      </c>
      <c r="D30" s="30" t="s">
        <v>1205</v>
      </c>
      <c r="E30" s="30" t="s">
        <v>1205</v>
      </c>
      <c r="F30" s="30" t="s">
        <v>1205</v>
      </c>
      <c r="G30" s="30" t="s">
        <v>1205</v>
      </c>
    </row>
    <row r="31" spans="1:7" s="189" customFormat="1" ht="12.75" customHeight="1" x14ac:dyDescent="0.2">
      <c r="A31" s="187" t="s">
        <v>931</v>
      </c>
      <c r="B31" s="104">
        <v>7658301</v>
      </c>
      <c r="C31" s="104">
        <v>7658301</v>
      </c>
      <c r="D31" s="30" t="s">
        <v>1205</v>
      </c>
      <c r="E31" s="30" t="s">
        <v>1205</v>
      </c>
      <c r="F31" s="30" t="s">
        <v>1205</v>
      </c>
      <c r="G31" s="30" t="s">
        <v>1205</v>
      </c>
    </row>
    <row r="32" spans="1:7" s="189" customFormat="1" ht="12.75" customHeight="1" x14ac:dyDescent="0.2">
      <c r="A32" s="187" t="s">
        <v>525</v>
      </c>
      <c r="B32" s="104">
        <v>14397507</v>
      </c>
      <c r="C32" s="104">
        <v>14397507</v>
      </c>
      <c r="D32" s="30" t="s">
        <v>1205</v>
      </c>
      <c r="E32" s="30" t="s">
        <v>1205</v>
      </c>
      <c r="F32" s="30" t="s">
        <v>1205</v>
      </c>
      <c r="G32" s="30" t="s">
        <v>1205</v>
      </c>
    </row>
    <row r="33" spans="1:8" s="189" customFormat="1" ht="12.75" customHeight="1" x14ac:dyDescent="0.2">
      <c r="A33" s="187" t="s">
        <v>524</v>
      </c>
      <c r="B33" s="104">
        <v>44457114</v>
      </c>
      <c r="C33" s="104">
        <v>44457114</v>
      </c>
      <c r="D33" s="30" t="s">
        <v>1205</v>
      </c>
      <c r="E33" s="30" t="s">
        <v>1205</v>
      </c>
      <c r="F33" s="30" t="s">
        <v>1205</v>
      </c>
      <c r="G33" s="30" t="s">
        <v>1205</v>
      </c>
    </row>
    <row r="34" spans="1:8" s="189" customFormat="1" ht="12.75" customHeight="1" x14ac:dyDescent="0.2">
      <c r="A34" s="193"/>
      <c r="B34" s="193"/>
      <c r="E34" s="174"/>
      <c r="F34" s="174"/>
      <c r="G34" s="174"/>
    </row>
    <row r="35" spans="1:8" s="189" customFormat="1" ht="12.75" customHeight="1" x14ac:dyDescent="0.2">
      <c r="A35" s="173" t="s">
        <v>2092</v>
      </c>
      <c r="B35" s="173"/>
      <c r="C35" s="174"/>
      <c r="D35" s="174"/>
      <c r="E35" s="174"/>
      <c r="F35" s="174"/>
      <c r="G35" s="174"/>
    </row>
    <row r="36" spans="1:8" ht="15" customHeight="1" x14ac:dyDescent="0.2">
      <c r="A36" s="173" t="s">
        <v>2093</v>
      </c>
      <c r="B36" s="173"/>
    </row>
    <row r="37" spans="1:8" s="325" customFormat="1" ht="15" customHeight="1" x14ac:dyDescent="0.25">
      <c r="A37" s="173" t="s">
        <v>2097</v>
      </c>
      <c r="B37" s="173"/>
      <c r="C37" s="176"/>
      <c r="D37" s="176"/>
      <c r="E37" s="176"/>
      <c r="F37" s="176"/>
      <c r="G37" s="176"/>
    </row>
    <row r="38" spans="1:8" s="325" customFormat="1" ht="12.75" customHeight="1" x14ac:dyDescent="0.2">
      <c r="A38" s="177"/>
      <c r="B38" s="178"/>
      <c r="C38" s="178"/>
      <c r="D38" s="178"/>
      <c r="E38" s="178"/>
      <c r="F38" s="178"/>
      <c r="G38" s="178"/>
    </row>
    <row r="39" spans="1:8" s="325" customFormat="1" ht="12.75" customHeight="1" x14ac:dyDescent="0.2">
      <c r="A39" s="689" t="s">
        <v>1000</v>
      </c>
      <c r="B39" s="711" t="s">
        <v>816</v>
      </c>
      <c r="C39" s="712"/>
      <c r="D39" s="712"/>
      <c r="E39" s="712"/>
      <c r="F39" s="712"/>
      <c r="G39" s="712"/>
    </row>
    <row r="40" spans="1:8" s="325" customFormat="1" ht="39" customHeight="1" x14ac:dyDescent="0.2">
      <c r="A40" s="641"/>
      <c r="B40" s="205" t="s">
        <v>488</v>
      </c>
      <c r="C40" s="179" t="s">
        <v>129</v>
      </c>
      <c r="D40" s="180" t="s">
        <v>1146</v>
      </c>
      <c r="E40" s="179" t="s">
        <v>1147</v>
      </c>
      <c r="F40" s="181" t="s">
        <v>1149</v>
      </c>
      <c r="G40" s="182" t="s">
        <v>124</v>
      </c>
    </row>
    <row r="41" spans="1:8" s="325" customFormat="1" ht="12.75" customHeight="1" x14ac:dyDescent="0.2">
      <c r="A41" s="183"/>
      <c r="B41" s="184"/>
      <c r="C41" s="175"/>
      <c r="D41" s="175"/>
      <c r="E41" s="185"/>
      <c r="F41" s="186"/>
      <c r="G41" s="186"/>
    </row>
    <row r="42" spans="1:8" s="325" customFormat="1" ht="12.75" customHeight="1" x14ac:dyDescent="0.2">
      <c r="A42" s="187" t="s">
        <v>927</v>
      </c>
      <c r="B42" s="104">
        <v>39491327</v>
      </c>
      <c r="C42" s="104">
        <v>36583451</v>
      </c>
      <c r="D42" s="104">
        <v>119050</v>
      </c>
      <c r="E42" s="104">
        <v>1755167</v>
      </c>
      <c r="F42" s="104">
        <v>394290</v>
      </c>
      <c r="G42" s="104">
        <v>639371</v>
      </c>
      <c r="H42" s="454"/>
    </row>
    <row r="43" spans="1:8" s="325" customFormat="1" ht="12.75" customHeight="1" x14ac:dyDescent="0.2">
      <c r="A43" s="187" t="s">
        <v>928</v>
      </c>
      <c r="B43" s="104">
        <v>23893654</v>
      </c>
      <c r="C43" s="104">
        <v>18979024</v>
      </c>
      <c r="D43" s="104">
        <v>1208825</v>
      </c>
      <c r="E43" s="104">
        <v>3139018</v>
      </c>
      <c r="F43" s="104">
        <v>62716</v>
      </c>
      <c r="G43" s="104">
        <v>504070</v>
      </c>
      <c r="H43" s="454"/>
    </row>
    <row r="44" spans="1:8" s="325" customFormat="1" ht="12.75" customHeight="1" x14ac:dyDescent="0.2">
      <c r="A44" s="187" t="s">
        <v>929</v>
      </c>
      <c r="B44" s="104">
        <v>166267402</v>
      </c>
      <c r="C44" s="104">
        <v>157365433</v>
      </c>
      <c r="D44" s="104">
        <v>1050363</v>
      </c>
      <c r="E44" s="104">
        <v>4793223</v>
      </c>
      <c r="F44" s="104">
        <v>2923288</v>
      </c>
      <c r="G44" s="104">
        <v>135095</v>
      </c>
      <c r="H44" s="454"/>
    </row>
    <row r="45" spans="1:8" s="189" customFormat="1" ht="12.75" customHeight="1" x14ac:dyDescent="0.2">
      <c r="A45" s="187" t="s">
        <v>930</v>
      </c>
      <c r="B45" s="104">
        <v>99760</v>
      </c>
      <c r="C45" s="104">
        <v>87367</v>
      </c>
      <c r="D45" s="104">
        <v>43</v>
      </c>
      <c r="E45" s="104">
        <v>6072</v>
      </c>
      <c r="F45" s="104">
        <v>6275</v>
      </c>
      <c r="G45" s="104">
        <v>4</v>
      </c>
      <c r="H45" s="454"/>
    </row>
    <row r="46" spans="1:8" s="189" customFormat="1" ht="12.75" customHeight="1" x14ac:dyDescent="0.2">
      <c r="A46" s="187" t="s">
        <v>522</v>
      </c>
      <c r="B46" s="104">
        <v>168499</v>
      </c>
      <c r="C46" s="104">
        <v>159728</v>
      </c>
      <c r="D46" s="104">
        <v>188</v>
      </c>
      <c r="E46" s="104">
        <v>1293</v>
      </c>
      <c r="F46" s="104">
        <v>7171</v>
      </c>
      <c r="G46" s="104">
        <v>120</v>
      </c>
      <c r="H46" s="454"/>
    </row>
    <row r="47" spans="1:8" s="189" customFormat="1" x14ac:dyDescent="0.2">
      <c r="A47" s="187" t="s">
        <v>523</v>
      </c>
      <c r="B47" s="104">
        <v>55961453</v>
      </c>
      <c r="C47" s="104">
        <v>54774026</v>
      </c>
      <c r="D47" s="30" t="s">
        <v>1205</v>
      </c>
      <c r="E47" s="30" t="s">
        <v>1205</v>
      </c>
      <c r="F47" s="104">
        <v>1187427</v>
      </c>
      <c r="G47" s="30" t="s">
        <v>1205</v>
      </c>
      <c r="H47" s="454"/>
    </row>
    <row r="48" spans="1:8" s="189" customFormat="1" x14ac:dyDescent="0.2">
      <c r="A48" s="187" t="s">
        <v>931</v>
      </c>
      <c r="B48" s="104">
        <v>63969907</v>
      </c>
      <c r="C48" s="104">
        <v>29386425</v>
      </c>
      <c r="D48" s="104">
        <v>3260572</v>
      </c>
      <c r="E48" s="104">
        <v>28599713</v>
      </c>
      <c r="F48" s="104">
        <v>481527</v>
      </c>
      <c r="G48" s="104">
        <v>2241670</v>
      </c>
      <c r="H48" s="454"/>
    </row>
    <row r="49" spans="1:8" s="189" customFormat="1" x14ac:dyDescent="0.2">
      <c r="A49" s="187" t="s">
        <v>525</v>
      </c>
      <c r="B49" s="104">
        <v>125204</v>
      </c>
      <c r="C49" s="104">
        <v>124994</v>
      </c>
      <c r="D49" s="30" t="s">
        <v>1205</v>
      </c>
      <c r="E49" s="104">
        <v>62</v>
      </c>
      <c r="F49" s="104">
        <v>148</v>
      </c>
      <c r="G49" s="30" t="s">
        <v>1205</v>
      </c>
      <c r="H49" s="454"/>
    </row>
    <row r="50" spans="1:8" s="325" customFormat="1" ht="12.75" customHeight="1" x14ac:dyDescent="0.2">
      <c r="A50" s="187" t="s">
        <v>524</v>
      </c>
      <c r="B50" s="104">
        <v>42677554</v>
      </c>
      <c r="C50" s="104">
        <v>35497921</v>
      </c>
      <c r="D50" s="132">
        <v>174628</v>
      </c>
      <c r="E50" s="104">
        <v>5998478</v>
      </c>
      <c r="F50" s="104">
        <v>876570</v>
      </c>
      <c r="G50" s="104">
        <v>129958</v>
      </c>
      <c r="H50" s="454"/>
    </row>
    <row r="51" spans="1:8" s="325" customFormat="1" ht="12.75" customHeight="1" x14ac:dyDescent="0.2">
      <c r="A51" s="188"/>
      <c r="B51" s="104"/>
      <c r="C51" s="104"/>
      <c r="D51" s="104"/>
      <c r="E51" s="104"/>
      <c r="F51" s="104"/>
      <c r="G51" s="104"/>
      <c r="H51" s="454"/>
    </row>
    <row r="52" spans="1:8" s="325" customFormat="1" ht="12.75" customHeight="1" x14ac:dyDescent="0.2">
      <c r="A52" s="173" t="s">
        <v>2092</v>
      </c>
      <c r="B52" s="173"/>
      <c r="C52" s="192"/>
      <c r="D52" s="190"/>
      <c r="E52" s="190"/>
      <c r="F52" s="190"/>
      <c r="G52" s="191"/>
      <c r="H52" s="454"/>
    </row>
    <row r="53" spans="1:8" ht="15" customHeight="1" x14ac:dyDescent="0.2">
      <c r="A53" s="173" t="s">
        <v>2095</v>
      </c>
      <c r="B53" s="173"/>
      <c r="H53" s="454"/>
    </row>
    <row r="54" spans="1:8" s="325" customFormat="1" ht="15" customHeight="1" x14ac:dyDescent="0.25">
      <c r="A54" s="173" t="s">
        <v>2098</v>
      </c>
      <c r="B54" s="173"/>
      <c r="C54" s="176"/>
      <c r="D54" s="176"/>
      <c r="E54" s="176"/>
      <c r="F54" s="176"/>
      <c r="G54" s="176"/>
      <c r="H54" s="454"/>
    </row>
    <row r="55" spans="1:8" s="325" customFormat="1" ht="15" customHeight="1" x14ac:dyDescent="0.25">
      <c r="A55" s="173"/>
      <c r="B55" s="173"/>
      <c r="C55" s="176"/>
      <c r="D55" s="176"/>
      <c r="E55" s="176"/>
      <c r="F55" s="176"/>
      <c r="G55" s="176"/>
      <c r="H55" s="454"/>
    </row>
    <row r="56" spans="1:8" s="325" customFormat="1" ht="12.75" customHeight="1" x14ac:dyDescent="0.2">
      <c r="A56" s="689" t="s">
        <v>1000</v>
      </c>
      <c r="B56" s="711" t="s">
        <v>816</v>
      </c>
      <c r="C56" s="712"/>
      <c r="D56" s="712"/>
      <c r="E56" s="712"/>
      <c r="F56" s="712"/>
      <c r="G56" s="712"/>
      <c r="H56" s="454"/>
    </row>
    <row r="57" spans="1:8" s="325" customFormat="1" ht="39" customHeight="1" x14ac:dyDescent="0.2">
      <c r="A57" s="641"/>
      <c r="B57" s="205" t="s">
        <v>488</v>
      </c>
      <c r="C57" s="179" t="s">
        <v>129</v>
      </c>
      <c r="D57" s="180" t="s">
        <v>1146</v>
      </c>
      <c r="E57" s="179" t="s">
        <v>1147</v>
      </c>
      <c r="F57" s="181" t="s">
        <v>1149</v>
      </c>
      <c r="G57" s="182" t="s">
        <v>124</v>
      </c>
      <c r="H57" s="454"/>
    </row>
    <row r="58" spans="1:8" s="325" customFormat="1" ht="12.75" customHeight="1" x14ac:dyDescent="0.2">
      <c r="A58" s="183"/>
      <c r="B58" s="184"/>
      <c r="C58" s="175"/>
      <c r="D58" s="175"/>
      <c r="E58" s="185"/>
      <c r="F58" s="186"/>
      <c r="G58" s="186"/>
      <c r="H58" s="454"/>
    </row>
    <row r="59" spans="1:8" s="325" customFormat="1" ht="12.75" customHeight="1" x14ac:dyDescent="0.2">
      <c r="A59" s="187" t="s">
        <v>927</v>
      </c>
      <c r="B59" s="104">
        <v>22917204</v>
      </c>
      <c r="C59" s="104">
        <v>21150882</v>
      </c>
      <c r="D59" s="104">
        <v>136712</v>
      </c>
      <c r="E59" s="104">
        <v>526605</v>
      </c>
      <c r="F59" s="104">
        <v>1003785</v>
      </c>
      <c r="G59" s="104">
        <v>99221</v>
      </c>
      <c r="H59" s="454"/>
    </row>
    <row r="60" spans="1:8" s="325" customFormat="1" ht="12.75" customHeight="1" x14ac:dyDescent="0.2">
      <c r="A60" s="187" t="s">
        <v>928</v>
      </c>
      <c r="B60" s="104">
        <v>17442307</v>
      </c>
      <c r="C60" s="104">
        <v>16207048</v>
      </c>
      <c r="D60" s="104">
        <v>182248</v>
      </c>
      <c r="E60" s="104">
        <v>792513</v>
      </c>
      <c r="F60" s="104">
        <v>74654</v>
      </c>
      <c r="G60" s="104">
        <v>185841</v>
      </c>
      <c r="H60" s="454"/>
    </row>
    <row r="61" spans="1:8" s="325" customFormat="1" ht="12.75" customHeight="1" x14ac:dyDescent="0.2">
      <c r="A61" s="187" t="s">
        <v>929</v>
      </c>
      <c r="B61" s="104">
        <v>413136158</v>
      </c>
      <c r="C61" s="104">
        <v>368150251</v>
      </c>
      <c r="D61" s="104">
        <v>1493402</v>
      </c>
      <c r="E61" s="104">
        <v>12946046</v>
      </c>
      <c r="F61" s="104">
        <v>30294069</v>
      </c>
      <c r="G61" s="104">
        <v>252400</v>
      </c>
      <c r="H61" s="454"/>
    </row>
    <row r="62" spans="1:8" s="189" customFormat="1" ht="12.75" customHeight="1" x14ac:dyDescent="0.2">
      <c r="A62" s="187" t="s">
        <v>930</v>
      </c>
      <c r="B62" s="104">
        <v>7177768</v>
      </c>
      <c r="C62" s="104">
        <v>5492061</v>
      </c>
      <c r="D62" s="104">
        <v>603</v>
      </c>
      <c r="E62" s="104">
        <v>1021628</v>
      </c>
      <c r="F62" s="104">
        <v>662080</v>
      </c>
      <c r="G62" s="104">
        <v>1399</v>
      </c>
      <c r="H62" s="454"/>
    </row>
    <row r="63" spans="1:8" s="189" customFormat="1" ht="12.75" customHeight="1" x14ac:dyDescent="0.2">
      <c r="A63" s="187" t="s">
        <v>522</v>
      </c>
      <c r="B63" s="104">
        <v>4883970</v>
      </c>
      <c r="C63" s="104">
        <v>4179603</v>
      </c>
      <c r="D63" s="104">
        <v>4426</v>
      </c>
      <c r="E63" s="104">
        <v>141826</v>
      </c>
      <c r="F63" s="104">
        <v>523213</v>
      </c>
      <c r="G63" s="104">
        <v>34905</v>
      </c>
      <c r="H63" s="454"/>
    </row>
    <row r="64" spans="1:8" s="189" customFormat="1" x14ac:dyDescent="0.2">
      <c r="A64" s="187" t="s">
        <v>523</v>
      </c>
      <c r="B64" s="104">
        <v>27158476</v>
      </c>
      <c r="C64" s="104">
        <v>26544047</v>
      </c>
      <c r="D64" s="30" t="s">
        <v>1205</v>
      </c>
      <c r="E64" s="30" t="s">
        <v>1205</v>
      </c>
      <c r="F64" s="104">
        <v>614429</v>
      </c>
      <c r="G64" s="30" t="s">
        <v>1205</v>
      </c>
      <c r="H64" s="454"/>
    </row>
    <row r="65" spans="1:8" s="189" customFormat="1" x14ac:dyDescent="0.2">
      <c r="A65" s="187" t="s">
        <v>931</v>
      </c>
      <c r="B65" s="104">
        <v>17401616</v>
      </c>
      <c r="C65" s="104">
        <v>12991077</v>
      </c>
      <c r="D65" s="104">
        <v>472406</v>
      </c>
      <c r="E65" s="104">
        <v>3305006</v>
      </c>
      <c r="F65" s="104">
        <v>300070</v>
      </c>
      <c r="G65" s="104">
        <v>333054</v>
      </c>
      <c r="H65" s="454"/>
    </row>
    <row r="66" spans="1:8" s="189" customFormat="1" x14ac:dyDescent="0.2">
      <c r="A66" s="187" t="s">
        <v>525</v>
      </c>
      <c r="B66" s="104">
        <v>11805795</v>
      </c>
      <c r="C66" s="104">
        <v>11802151</v>
      </c>
      <c r="D66" s="30" t="s">
        <v>1205</v>
      </c>
      <c r="E66" s="104">
        <v>2275</v>
      </c>
      <c r="F66" s="104">
        <v>1369</v>
      </c>
      <c r="G66" s="30" t="s">
        <v>1205</v>
      </c>
      <c r="H66" s="454"/>
    </row>
    <row r="67" spans="1:8" s="325" customFormat="1" ht="12.75" customHeight="1" x14ac:dyDescent="0.2">
      <c r="A67" s="187" t="s">
        <v>524</v>
      </c>
      <c r="B67" s="104">
        <v>56496040</v>
      </c>
      <c r="C67" s="104">
        <v>53269741</v>
      </c>
      <c r="D67" s="104">
        <v>91911</v>
      </c>
      <c r="E67" s="104">
        <v>1375811</v>
      </c>
      <c r="F67" s="104">
        <v>1689803</v>
      </c>
      <c r="G67" s="104">
        <v>68770</v>
      </c>
      <c r="H67" s="454"/>
    </row>
    <row r="68" spans="1:8" s="413" customFormat="1" x14ac:dyDescent="0.2">
      <c r="A68" s="184"/>
      <c r="B68" s="104"/>
      <c r="C68" s="104"/>
      <c r="D68" s="104"/>
      <c r="E68" s="104"/>
      <c r="F68" s="104"/>
      <c r="G68" s="104"/>
    </row>
    <row r="69" spans="1:8" s="189" customFormat="1" x14ac:dyDescent="0.2">
      <c r="A69" s="184"/>
      <c r="B69" s="184"/>
      <c r="C69" s="184"/>
      <c r="D69" s="184"/>
      <c r="E69" s="184"/>
      <c r="F69" s="184"/>
      <c r="G69" s="184"/>
    </row>
    <row r="70" spans="1:8" s="189" customFormat="1" x14ac:dyDescent="0.2">
      <c r="A70" s="184"/>
      <c r="B70" s="184"/>
      <c r="C70" s="184"/>
      <c r="D70" s="184"/>
      <c r="E70" s="184"/>
      <c r="F70" s="184"/>
      <c r="G70" s="184"/>
    </row>
    <row r="71" spans="1:8" s="189" customFormat="1" x14ac:dyDescent="0.2">
      <c r="A71" s="184"/>
      <c r="B71" s="184"/>
      <c r="C71" s="184"/>
      <c r="D71" s="184"/>
      <c r="E71" s="184"/>
      <c r="F71" s="184"/>
      <c r="G71" s="184"/>
    </row>
    <row r="72" spans="1:8" s="189" customFormat="1" x14ac:dyDescent="0.2">
      <c r="A72" s="184"/>
      <c r="B72" s="184"/>
      <c r="C72" s="184"/>
      <c r="D72" s="184"/>
      <c r="E72" s="184"/>
      <c r="F72" s="184"/>
      <c r="G72" s="184"/>
    </row>
    <row r="73" spans="1:8" s="413" customFormat="1" x14ac:dyDescent="0.2">
      <c r="A73" s="184"/>
      <c r="B73" s="184"/>
      <c r="C73" s="184"/>
      <c r="D73" s="184"/>
      <c r="E73" s="184"/>
      <c r="F73" s="184"/>
      <c r="G73" s="184"/>
    </row>
    <row r="74" spans="1:8" s="189" customFormat="1" x14ac:dyDescent="0.2">
      <c r="A74" s="184"/>
      <c r="B74" s="184"/>
      <c r="C74" s="184"/>
      <c r="D74" s="184"/>
      <c r="E74" s="184"/>
      <c r="F74" s="184"/>
      <c r="G74" s="184"/>
    </row>
    <row r="75" spans="1:8" s="189" customFormat="1" x14ac:dyDescent="0.2">
      <c r="A75" s="184"/>
      <c r="B75" s="184"/>
      <c r="C75" s="184"/>
      <c r="D75" s="184"/>
      <c r="E75" s="184"/>
      <c r="F75" s="184"/>
      <c r="G75" s="184"/>
    </row>
    <row r="76" spans="1:8" s="189" customFormat="1" x14ac:dyDescent="0.2">
      <c r="A76" s="184"/>
      <c r="B76" s="184"/>
      <c r="C76" s="184"/>
      <c r="D76" s="184"/>
      <c r="E76" s="184"/>
      <c r="F76" s="184"/>
      <c r="G76" s="184"/>
    </row>
    <row r="77" spans="1:8" s="189" customFormat="1" x14ac:dyDescent="0.2">
      <c r="A77" s="184"/>
      <c r="B77" s="184"/>
      <c r="C77" s="184"/>
      <c r="D77" s="184"/>
      <c r="E77" s="184"/>
      <c r="F77" s="184"/>
      <c r="G77" s="184"/>
    </row>
    <row r="78" spans="1:8" x14ac:dyDescent="0.2">
      <c r="A78" s="184"/>
      <c r="B78" s="184"/>
      <c r="C78" s="184"/>
      <c r="D78" s="184"/>
      <c r="E78" s="184"/>
      <c r="F78" s="184"/>
      <c r="G78" s="184"/>
    </row>
    <row r="79" spans="1:8" x14ac:dyDescent="0.2">
      <c r="A79" s="184"/>
      <c r="B79" s="184"/>
      <c r="C79" s="184"/>
      <c r="D79" s="184"/>
      <c r="E79" s="184"/>
      <c r="F79" s="184"/>
      <c r="G79" s="184"/>
    </row>
    <row r="80" spans="1:8" x14ac:dyDescent="0.2">
      <c r="A80" s="184"/>
      <c r="B80" s="184"/>
      <c r="C80" s="184"/>
      <c r="D80" s="184"/>
      <c r="E80" s="184"/>
      <c r="F80" s="184"/>
      <c r="G80" s="184"/>
    </row>
    <row r="81" spans="1:7" x14ac:dyDescent="0.2">
      <c r="A81" s="184"/>
      <c r="B81" s="184"/>
      <c r="C81" s="184"/>
      <c r="D81" s="184"/>
      <c r="E81" s="184"/>
      <c r="F81" s="184"/>
      <c r="G81" s="184"/>
    </row>
    <row r="82" spans="1:7" x14ac:dyDescent="0.2">
      <c r="A82" s="184"/>
      <c r="B82" s="184"/>
      <c r="C82" s="184"/>
      <c r="D82" s="184"/>
      <c r="E82" s="184"/>
      <c r="F82" s="184"/>
      <c r="G82" s="184"/>
    </row>
    <row r="83" spans="1:7" x14ac:dyDescent="0.2">
      <c r="A83" s="184"/>
      <c r="B83" s="184"/>
      <c r="C83" s="184"/>
      <c r="D83" s="184"/>
      <c r="E83" s="184"/>
      <c r="F83" s="184"/>
      <c r="G83" s="184"/>
    </row>
    <row r="84" spans="1:7" x14ac:dyDescent="0.2">
      <c r="A84" s="184"/>
      <c r="B84" s="184"/>
      <c r="C84" s="184"/>
      <c r="D84" s="184"/>
      <c r="E84" s="184"/>
      <c r="F84" s="184"/>
      <c r="G84" s="184"/>
    </row>
    <row r="85" spans="1:7" x14ac:dyDescent="0.2">
      <c r="A85" s="184"/>
      <c r="B85" s="184"/>
      <c r="C85" s="184"/>
      <c r="D85" s="184"/>
      <c r="E85" s="184"/>
      <c r="F85" s="184"/>
      <c r="G85" s="184"/>
    </row>
    <row r="86" spans="1:7" x14ac:dyDescent="0.2">
      <c r="A86" s="184"/>
      <c r="B86" s="184"/>
      <c r="C86" s="184"/>
      <c r="D86" s="184"/>
      <c r="E86" s="184"/>
      <c r="F86" s="184"/>
      <c r="G86" s="184"/>
    </row>
    <row r="87" spans="1:7" x14ac:dyDescent="0.2">
      <c r="A87" s="184"/>
      <c r="B87" s="184"/>
      <c r="C87" s="184"/>
      <c r="D87" s="184"/>
      <c r="E87" s="184"/>
      <c r="F87" s="184"/>
      <c r="G87" s="184"/>
    </row>
    <row r="88" spans="1:7" x14ac:dyDescent="0.2">
      <c r="A88" s="184"/>
      <c r="B88" s="184"/>
      <c r="C88" s="184"/>
      <c r="D88" s="184"/>
      <c r="E88" s="184"/>
      <c r="F88" s="184"/>
      <c r="G88" s="184"/>
    </row>
    <row r="89" spans="1:7" x14ac:dyDescent="0.2">
      <c r="A89" s="184"/>
      <c r="B89" s="184"/>
      <c r="C89" s="184"/>
      <c r="D89" s="184"/>
      <c r="E89" s="184"/>
      <c r="F89" s="184"/>
      <c r="G89" s="184"/>
    </row>
    <row r="90" spans="1:7" x14ac:dyDescent="0.2">
      <c r="A90" s="184"/>
      <c r="B90" s="184"/>
      <c r="C90" s="184"/>
      <c r="D90" s="184"/>
      <c r="E90" s="184"/>
      <c r="F90" s="184"/>
      <c r="G90" s="184"/>
    </row>
    <row r="91" spans="1:7" x14ac:dyDescent="0.2">
      <c r="A91" s="184"/>
      <c r="B91" s="184"/>
      <c r="C91" s="184"/>
      <c r="D91" s="184"/>
      <c r="E91" s="184"/>
      <c r="F91" s="184"/>
      <c r="G91" s="184"/>
    </row>
    <row r="92" spans="1:7" x14ac:dyDescent="0.2">
      <c r="A92" s="184"/>
      <c r="B92" s="184"/>
      <c r="C92" s="184"/>
      <c r="D92" s="184"/>
      <c r="E92" s="184"/>
      <c r="F92" s="184"/>
      <c r="G92" s="184"/>
    </row>
    <row r="93" spans="1:7" x14ac:dyDescent="0.2">
      <c r="A93" s="184"/>
      <c r="B93" s="184"/>
      <c r="C93" s="184"/>
      <c r="D93" s="184"/>
      <c r="E93" s="184"/>
      <c r="F93" s="184"/>
      <c r="G93" s="184"/>
    </row>
    <row r="94" spans="1:7" x14ac:dyDescent="0.2">
      <c r="A94" s="184"/>
      <c r="B94" s="184"/>
      <c r="C94" s="184"/>
      <c r="D94" s="184"/>
      <c r="E94" s="184"/>
      <c r="F94" s="184"/>
      <c r="G94" s="184"/>
    </row>
    <row r="95" spans="1:7" x14ac:dyDescent="0.2">
      <c r="A95" s="184"/>
      <c r="B95" s="184"/>
      <c r="C95" s="184"/>
      <c r="D95" s="184"/>
      <c r="E95" s="184"/>
      <c r="F95" s="184"/>
      <c r="G95" s="184"/>
    </row>
    <row r="96" spans="1:7" x14ac:dyDescent="0.2">
      <c r="A96" s="184"/>
      <c r="B96" s="184"/>
      <c r="C96" s="184"/>
      <c r="D96" s="184"/>
      <c r="E96" s="184"/>
      <c r="F96" s="184"/>
      <c r="G96" s="184"/>
    </row>
    <row r="97" spans="1:7" x14ac:dyDescent="0.2">
      <c r="A97" s="184"/>
      <c r="B97" s="184"/>
      <c r="C97" s="184"/>
      <c r="D97" s="184"/>
      <c r="E97" s="184"/>
      <c r="F97" s="184"/>
      <c r="G97" s="184"/>
    </row>
    <row r="98" spans="1:7" x14ac:dyDescent="0.2">
      <c r="A98" s="184"/>
      <c r="B98" s="184"/>
      <c r="C98" s="184"/>
      <c r="D98" s="184"/>
      <c r="E98" s="184"/>
      <c r="F98" s="184"/>
      <c r="G98" s="184"/>
    </row>
    <row r="99" spans="1:7" x14ac:dyDescent="0.2">
      <c r="A99" s="184"/>
      <c r="B99" s="184"/>
      <c r="C99" s="184"/>
      <c r="D99" s="184"/>
      <c r="E99" s="184"/>
      <c r="F99" s="184"/>
      <c r="G99" s="184"/>
    </row>
    <row r="100" spans="1:7" x14ac:dyDescent="0.2">
      <c r="A100" s="184"/>
      <c r="B100" s="184"/>
      <c r="C100" s="184"/>
      <c r="D100" s="184"/>
      <c r="E100" s="184"/>
      <c r="F100" s="184"/>
      <c r="G100" s="184"/>
    </row>
    <row r="101" spans="1:7" x14ac:dyDescent="0.2">
      <c r="A101" s="184"/>
      <c r="B101" s="184"/>
      <c r="C101" s="184"/>
      <c r="D101" s="184"/>
      <c r="E101" s="184"/>
      <c r="F101" s="184"/>
      <c r="G101" s="184"/>
    </row>
    <row r="102" spans="1:7" x14ac:dyDescent="0.2">
      <c r="A102" s="184"/>
      <c r="B102" s="184"/>
      <c r="C102" s="184"/>
      <c r="D102" s="184"/>
      <c r="E102" s="184"/>
      <c r="F102" s="184"/>
      <c r="G102" s="184"/>
    </row>
    <row r="103" spans="1:7" x14ac:dyDescent="0.2">
      <c r="A103" s="184"/>
      <c r="B103" s="184"/>
      <c r="C103" s="184"/>
      <c r="D103" s="184"/>
      <c r="E103" s="184"/>
      <c r="F103" s="184"/>
      <c r="G103" s="184"/>
    </row>
    <row r="104" spans="1:7" x14ac:dyDescent="0.2">
      <c r="A104" s="184"/>
      <c r="B104" s="184"/>
      <c r="C104" s="184"/>
      <c r="D104" s="184"/>
      <c r="E104" s="184"/>
      <c r="F104" s="184"/>
      <c r="G104" s="184"/>
    </row>
    <row r="105" spans="1:7" x14ac:dyDescent="0.2">
      <c r="A105" s="184"/>
      <c r="B105" s="184"/>
      <c r="C105" s="184"/>
      <c r="D105" s="184"/>
      <c r="E105" s="184"/>
      <c r="F105" s="184"/>
      <c r="G105" s="184"/>
    </row>
    <row r="106" spans="1:7" x14ac:dyDescent="0.2">
      <c r="A106" s="184"/>
      <c r="B106" s="184"/>
      <c r="C106" s="184"/>
      <c r="D106" s="184"/>
      <c r="E106" s="184"/>
      <c r="F106" s="184"/>
      <c r="G106" s="184"/>
    </row>
    <row r="107" spans="1:7" x14ac:dyDescent="0.2">
      <c r="A107" s="184"/>
      <c r="B107" s="184"/>
      <c r="C107" s="184"/>
      <c r="D107" s="184"/>
      <c r="E107" s="184"/>
      <c r="F107" s="184"/>
      <c r="G107" s="184"/>
    </row>
    <row r="108" spans="1:7" x14ac:dyDescent="0.2">
      <c r="A108" s="184"/>
      <c r="B108" s="184"/>
      <c r="C108" s="184"/>
      <c r="D108" s="184"/>
      <c r="E108" s="184"/>
      <c r="F108" s="184"/>
      <c r="G108" s="184"/>
    </row>
    <row r="109" spans="1:7" x14ac:dyDescent="0.2">
      <c r="A109" s="184"/>
      <c r="B109" s="184"/>
      <c r="C109" s="184"/>
      <c r="D109" s="184"/>
      <c r="E109" s="184"/>
      <c r="F109" s="184"/>
      <c r="G109" s="184"/>
    </row>
    <row r="110" spans="1:7" x14ac:dyDescent="0.2">
      <c r="A110" s="184"/>
      <c r="B110" s="184"/>
      <c r="C110" s="184"/>
      <c r="D110" s="184"/>
      <c r="E110" s="184"/>
      <c r="F110" s="184"/>
      <c r="G110" s="184"/>
    </row>
    <row r="111" spans="1:7" x14ac:dyDescent="0.2">
      <c r="A111" s="184"/>
      <c r="B111" s="184"/>
      <c r="C111" s="184"/>
      <c r="D111" s="184"/>
      <c r="E111" s="184"/>
      <c r="F111" s="184"/>
      <c r="G111" s="184"/>
    </row>
    <row r="112" spans="1:7" x14ac:dyDescent="0.2">
      <c r="A112" s="184"/>
      <c r="B112" s="184"/>
      <c r="C112" s="184"/>
      <c r="D112" s="184"/>
      <c r="E112" s="184"/>
      <c r="F112" s="184"/>
      <c r="G112" s="184"/>
    </row>
    <row r="113" spans="1:7" x14ac:dyDescent="0.2">
      <c r="A113" s="184"/>
      <c r="B113" s="184"/>
      <c r="C113" s="184"/>
      <c r="D113" s="184"/>
      <c r="E113" s="184"/>
      <c r="F113" s="184"/>
      <c r="G113" s="184"/>
    </row>
    <row r="114" spans="1:7" x14ac:dyDescent="0.2">
      <c r="A114" s="184"/>
      <c r="B114" s="184"/>
      <c r="C114" s="184"/>
      <c r="D114" s="184"/>
      <c r="E114" s="184"/>
      <c r="F114" s="184"/>
      <c r="G114" s="184"/>
    </row>
    <row r="115" spans="1:7" x14ac:dyDescent="0.2">
      <c r="A115" s="184"/>
      <c r="B115" s="184"/>
      <c r="C115" s="184"/>
      <c r="D115" s="184"/>
      <c r="E115" s="184"/>
      <c r="F115" s="184"/>
      <c r="G115" s="184"/>
    </row>
    <row r="116" spans="1:7" x14ac:dyDescent="0.2">
      <c r="A116" s="184"/>
      <c r="B116" s="184"/>
      <c r="C116" s="184"/>
      <c r="D116" s="184"/>
      <c r="E116" s="184"/>
      <c r="F116" s="184"/>
      <c r="G116" s="184"/>
    </row>
    <row r="117" spans="1:7" x14ac:dyDescent="0.2">
      <c r="A117" s="184"/>
      <c r="B117" s="184"/>
      <c r="C117" s="184"/>
      <c r="D117" s="184"/>
      <c r="E117" s="184"/>
      <c r="F117" s="184"/>
      <c r="G117" s="184"/>
    </row>
    <row r="118" spans="1:7" x14ac:dyDescent="0.2">
      <c r="A118" s="184"/>
      <c r="B118" s="184"/>
      <c r="C118" s="184"/>
      <c r="D118" s="184"/>
      <c r="E118" s="184"/>
      <c r="F118" s="184"/>
      <c r="G118" s="184"/>
    </row>
    <row r="119" spans="1:7" x14ac:dyDescent="0.2">
      <c r="A119" s="184"/>
      <c r="B119" s="184"/>
      <c r="C119" s="184"/>
      <c r="D119" s="184"/>
      <c r="E119" s="184"/>
      <c r="F119" s="184"/>
      <c r="G119" s="184"/>
    </row>
    <row r="120" spans="1:7" x14ac:dyDescent="0.2">
      <c r="A120" s="184"/>
      <c r="B120" s="184"/>
      <c r="C120" s="184"/>
      <c r="D120" s="184"/>
      <c r="E120" s="184"/>
      <c r="F120" s="184"/>
      <c r="G120" s="184"/>
    </row>
    <row r="121" spans="1:7" x14ac:dyDescent="0.2">
      <c r="A121" s="184"/>
      <c r="B121" s="184"/>
      <c r="C121" s="184"/>
      <c r="D121" s="184"/>
      <c r="E121" s="184"/>
      <c r="F121" s="184"/>
      <c r="G121" s="184"/>
    </row>
    <row r="122" spans="1:7" x14ac:dyDescent="0.2">
      <c r="A122" s="184"/>
      <c r="B122" s="184"/>
      <c r="C122" s="184"/>
      <c r="D122" s="184"/>
      <c r="E122" s="184"/>
      <c r="F122" s="184"/>
      <c r="G122" s="184"/>
    </row>
    <row r="123" spans="1:7" x14ac:dyDescent="0.2">
      <c r="A123" s="184"/>
      <c r="B123" s="184"/>
      <c r="C123" s="184"/>
      <c r="D123" s="184"/>
      <c r="E123" s="184"/>
      <c r="F123" s="184"/>
      <c r="G123" s="184"/>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2013&amp;R&amp;"MetaNormalLF-Roman,Standard"&amp;8&amp;P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9"/>
  <sheetViews>
    <sheetView zoomScaleNormal="100" workbookViewId="0"/>
  </sheetViews>
  <sheetFormatPr baseColWidth="10" defaultColWidth="11.42578125" defaultRowHeight="12.75" x14ac:dyDescent="0.2"/>
  <cols>
    <col min="1" max="1" width="22.85546875" style="175" customWidth="1"/>
    <col min="2" max="7" width="16.85546875" style="175" customWidth="1"/>
    <col min="8" max="16384" width="11.42578125" style="175"/>
  </cols>
  <sheetData>
    <row r="1" spans="1:9" ht="15" customHeight="1" x14ac:dyDescent="0.2">
      <c r="A1" s="173" t="s">
        <v>2092</v>
      </c>
      <c r="B1" s="173"/>
      <c r="C1" s="174"/>
      <c r="D1" s="174"/>
      <c r="E1" s="174"/>
      <c r="F1" s="174"/>
      <c r="G1" s="174"/>
    </row>
    <row r="2" spans="1:9" ht="15" customHeight="1" x14ac:dyDescent="0.2">
      <c r="A2" s="173" t="s">
        <v>2099</v>
      </c>
      <c r="B2" s="173"/>
    </row>
    <row r="3" spans="1:9" ht="15" customHeight="1" x14ac:dyDescent="0.25">
      <c r="A3" s="173" t="s">
        <v>2100</v>
      </c>
      <c r="B3" s="173"/>
      <c r="C3" s="176"/>
      <c r="D3" s="176"/>
      <c r="E3" s="176"/>
      <c r="F3" s="176"/>
      <c r="G3" s="176"/>
    </row>
    <row r="4" spans="1:9" s="453" customFormat="1" ht="15" customHeight="1" x14ac:dyDescent="0.2">
      <c r="A4" s="177"/>
      <c r="B4" s="178"/>
      <c r="C4" s="178"/>
      <c r="D4" s="178"/>
      <c r="E4" s="178"/>
      <c r="F4" s="178"/>
      <c r="G4" s="178"/>
    </row>
    <row r="5" spans="1:9" s="453" customFormat="1" ht="15" customHeight="1" x14ac:dyDescent="0.2">
      <c r="A5" s="689" t="s">
        <v>1000</v>
      </c>
      <c r="B5" s="711" t="s">
        <v>371</v>
      </c>
      <c r="C5" s="712"/>
      <c r="D5" s="712"/>
      <c r="E5" s="712"/>
      <c r="F5" s="712"/>
      <c r="G5" s="712"/>
    </row>
    <row r="6" spans="1:9" s="453" customFormat="1" ht="39" customHeight="1" x14ac:dyDescent="0.2">
      <c r="A6" s="641"/>
      <c r="B6" s="205" t="s">
        <v>488</v>
      </c>
      <c r="C6" s="179" t="s">
        <v>129</v>
      </c>
      <c r="D6" s="180" t="s">
        <v>1146</v>
      </c>
      <c r="E6" s="179" t="s">
        <v>1147</v>
      </c>
      <c r="F6" s="181" t="s">
        <v>1149</v>
      </c>
      <c r="G6" s="182" t="s">
        <v>124</v>
      </c>
    </row>
    <row r="7" spans="1:9" s="453" customFormat="1" ht="15" customHeight="1" x14ac:dyDescent="0.2">
      <c r="A7" s="183"/>
      <c r="B7" s="184"/>
      <c r="C7" s="175"/>
      <c r="D7" s="175"/>
      <c r="E7" s="185"/>
      <c r="F7" s="186"/>
      <c r="G7" s="186"/>
    </row>
    <row r="8" spans="1:9" ht="12.75" customHeight="1" x14ac:dyDescent="0.2">
      <c r="A8" s="187" t="s">
        <v>927</v>
      </c>
      <c r="B8" s="104">
        <v>58591266</v>
      </c>
      <c r="C8" s="104">
        <v>6620410</v>
      </c>
      <c r="D8" s="104">
        <v>7435319</v>
      </c>
      <c r="E8" s="104">
        <v>15309827</v>
      </c>
      <c r="F8" s="104">
        <v>25905830</v>
      </c>
      <c r="G8" s="104">
        <v>1073801</v>
      </c>
      <c r="H8" s="455"/>
      <c r="I8" s="285"/>
    </row>
    <row r="9" spans="1:9" ht="12.75" customHeight="1" x14ac:dyDescent="0.2">
      <c r="A9" s="187" t="s">
        <v>928</v>
      </c>
      <c r="B9" s="104">
        <v>4472051</v>
      </c>
      <c r="C9" s="104">
        <v>4373089</v>
      </c>
      <c r="D9" s="104" t="s">
        <v>1205</v>
      </c>
      <c r="E9" s="104" t="s">
        <v>1205</v>
      </c>
      <c r="F9" s="104">
        <v>98842</v>
      </c>
      <c r="G9" s="104" t="s">
        <v>1205</v>
      </c>
      <c r="H9" s="455"/>
      <c r="I9" s="285"/>
    </row>
    <row r="10" spans="1:9" ht="12.75" customHeight="1" x14ac:dyDescent="0.2">
      <c r="A10" s="187" t="s">
        <v>929</v>
      </c>
      <c r="B10" s="104">
        <v>21116171</v>
      </c>
      <c r="C10" s="104">
        <v>20589328</v>
      </c>
      <c r="D10" s="104" t="s">
        <v>1205</v>
      </c>
      <c r="E10" s="104">
        <v>1</v>
      </c>
      <c r="F10" s="104">
        <v>522021</v>
      </c>
      <c r="G10" s="104" t="s">
        <v>1205</v>
      </c>
      <c r="H10" s="455"/>
      <c r="I10" s="285"/>
    </row>
    <row r="11" spans="1:9" ht="12.75" customHeight="1" x14ac:dyDescent="0.2">
      <c r="A11" s="187" t="s">
        <v>930</v>
      </c>
      <c r="B11" s="104">
        <v>3817029</v>
      </c>
      <c r="C11" s="104">
        <v>49120</v>
      </c>
      <c r="D11" s="104">
        <v>85985</v>
      </c>
      <c r="E11" s="104">
        <v>410046</v>
      </c>
      <c r="F11" s="104">
        <v>727824</v>
      </c>
      <c r="G11" s="104">
        <v>34436</v>
      </c>
      <c r="H11" s="455"/>
      <c r="I11" s="285"/>
    </row>
    <row r="12" spans="1:9" ht="12.75" customHeight="1" x14ac:dyDescent="0.2">
      <c r="A12" s="187" t="s">
        <v>522</v>
      </c>
      <c r="B12" s="104">
        <v>1178</v>
      </c>
      <c r="C12" s="104">
        <v>624</v>
      </c>
      <c r="D12" s="104">
        <v>64</v>
      </c>
      <c r="E12" s="104">
        <v>149</v>
      </c>
      <c r="F12" s="104">
        <v>326</v>
      </c>
      <c r="G12" s="104">
        <v>14</v>
      </c>
      <c r="H12" s="455"/>
      <c r="I12" s="285"/>
    </row>
    <row r="13" spans="1:9" s="413" customFormat="1" ht="12.75" customHeight="1" x14ac:dyDescent="0.2">
      <c r="A13" s="187" t="s">
        <v>523</v>
      </c>
      <c r="B13" s="104">
        <v>1018286</v>
      </c>
      <c r="C13" s="104">
        <v>1018286</v>
      </c>
      <c r="D13" s="104" t="s">
        <v>1205</v>
      </c>
      <c r="E13" s="104" t="s">
        <v>1205</v>
      </c>
      <c r="F13" s="104" t="s">
        <v>1205</v>
      </c>
      <c r="G13" s="104" t="s">
        <v>1205</v>
      </c>
      <c r="H13" s="455"/>
      <c r="I13" s="456"/>
    </row>
    <row r="14" spans="1:9" s="189" customFormat="1" ht="12.75" customHeight="1" x14ac:dyDescent="0.2">
      <c r="A14" s="187" t="s">
        <v>931</v>
      </c>
      <c r="B14" s="104">
        <v>1833501</v>
      </c>
      <c r="C14" s="104">
        <v>1833482</v>
      </c>
      <c r="D14" s="104" t="s">
        <v>1205</v>
      </c>
      <c r="E14" s="104" t="s">
        <v>1205</v>
      </c>
      <c r="F14" s="104" t="s">
        <v>1205</v>
      </c>
      <c r="G14" s="104" t="s">
        <v>1205</v>
      </c>
      <c r="H14" s="455"/>
      <c r="I14" s="457"/>
    </row>
    <row r="15" spans="1:9" s="189" customFormat="1" ht="12.75" customHeight="1" x14ac:dyDescent="0.2">
      <c r="A15" s="187" t="s">
        <v>525</v>
      </c>
      <c r="B15" s="104">
        <v>1683470</v>
      </c>
      <c r="C15" s="104">
        <v>268540</v>
      </c>
      <c r="D15" s="104">
        <v>215805</v>
      </c>
      <c r="E15" s="104">
        <v>536933</v>
      </c>
      <c r="F15" s="104">
        <v>431909</v>
      </c>
      <c r="G15" s="104">
        <v>230284</v>
      </c>
      <c r="H15" s="455"/>
      <c r="I15" s="457"/>
    </row>
    <row r="16" spans="1:9" s="189" customFormat="1" ht="12.75" customHeight="1" x14ac:dyDescent="0.2">
      <c r="A16" s="188"/>
      <c r="B16" s="188"/>
      <c r="C16" s="192"/>
      <c r="D16" s="190"/>
      <c r="E16" s="190"/>
      <c r="F16" s="190"/>
      <c r="G16" s="191"/>
    </row>
    <row r="17" spans="1:9" s="189" customFormat="1" ht="15" customHeight="1" x14ac:dyDescent="0.2">
      <c r="A17" s="173" t="s">
        <v>2092</v>
      </c>
      <c r="B17" s="173"/>
      <c r="C17" s="192"/>
      <c r="D17" s="190"/>
      <c r="E17" s="190"/>
      <c r="F17" s="190"/>
      <c r="G17" s="191"/>
    </row>
    <row r="18" spans="1:9" s="189" customFormat="1" ht="15" customHeight="1" x14ac:dyDescent="0.2">
      <c r="A18" s="173" t="s">
        <v>2101</v>
      </c>
      <c r="B18" s="173"/>
      <c r="C18" s="175"/>
      <c r="D18" s="175"/>
      <c r="E18" s="175"/>
      <c r="F18" s="175"/>
      <c r="G18" s="175"/>
    </row>
    <row r="19" spans="1:9" s="189" customFormat="1" ht="15" customHeight="1" x14ac:dyDescent="0.25">
      <c r="A19" s="173" t="s">
        <v>2102</v>
      </c>
      <c r="B19" s="173"/>
      <c r="C19" s="176"/>
      <c r="D19" s="176"/>
      <c r="E19" s="176"/>
      <c r="F19" s="176"/>
      <c r="G19" s="176"/>
    </row>
    <row r="20" spans="1:9" s="189" customFormat="1" ht="12.75" customHeight="1" x14ac:dyDescent="0.25">
      <c r="A20" s="173"/>
      <c r="B20" s="173"/>
      <c r="C20" s="174"/>
      <c r="D20" s="174"/>
      <c r="E20" s="174"/>
      <c r="F20" s="178"/>
      <c r="G20" s="176"/>
    </row>
    <row r="21" spans="1:9" s="189" customFormat="1" ht="12.75" customHeight="1" x14ac:dyDescent="0.2">
      <c r="A21" s="689" t="s">
        <v>1000</v>
      </c>
      <c r="B21" s="711" t="s">
        <v>371</v>
      </c>
      <c r="C21" s="712"/>
      <c r="D21" s="712"/>
      <c r="E21" s="712"/>
      <c r="F21" s="712"/>
      <c r="G21" s="712"/>
    </row>
    <row r="22" spans="1:9" s="189" customFormat="1" ht="39" customHeight="1" x14ac:dyDescent="0.2">
      <c r="A22" s="641"/>
      <c r="B22" s="205" t="s">
        <v>488</v>
      </c>
      <c r="C22" s="179" t="s">
        <v>129</v>
      </c>
      <c r="D22" s="180" t="s">
        <v>1146</v>
      </c>
      <c r="E22" s="179" t="s">
        <v>1147</v>
      </c>
      <c r="F22" s="181" t="s">
        <v>1149</v>
      </c>
      <c r="G22" s="182" t="s">
        <v>124</v>
      </c>
    </row>
    <row r="23" spans="1:9" s="189" customFormat="1" ht="12.75" customHeight="1" x14ac:dyDescent="0.2">
      <c r="A23" s="183"/>
      <c r="B23" s="184"/>
      <c r="C23" s="175"/>
      <c r="D23" s="175"/>
      <c r="E23" s="185"/>
      <c r="F23" s="186"/>
      <c r="G23" s="186"/>
    </row>
    <row r="24" spans="1:9" x14ac:dyDescent="0.2">
      <c r="A24" s="187" t="s">
        <v>927</v>
      </c>
      <c r="B24" s="104">
        <v>245501306</v>
      </c>
      <c r="C24" s="104">
        <v>17339043</v>
      </c>
      <c r="D24" s="104">
        <v>17465881</v>
      </c>
      <c r="E24" s="104">
        <v>89273727</v>
      </c>
      <c r="F24" s="104">
        <v>112889425</v>
      </c>
      <c r="G24" s="104">
        <v>7213248</v>
      </c>
      <c r="H24" s="455"/>
      <c r="I24" s="285"/>
    </row>
    <row r="25" spans="1:9" x14ac:dyDescent="0.2">
      <c r="A25" s="187" t="s">
        <v>928</v>
      </c>
      <c r="B25" s="104">
        <v>6882688</v>
      </c>
      <c r="C25" s="104">
        <v>5894547</v>
      </c>
      <c r="D25" s="104" t="s">
        <v>1205</v>
      </c>
      <c r="E25" s="104" t="s">
        <v>1205</v>
      </c>
      <c r="F25" s="104">
        <v>987721</v>
      </c>
      <c r="G25" s="104" t="s">
        <v>1205</v>
      </c>
      <c r="H25" s="455"/>
      <c r="I25" s="285"/>
    </row>
    <row r="26" spans="1:9" s="189" customFormat="1" ht="15" customHeight="1" x14ac:dyDescent="0.2">
      <c r="A26" s="187" t="s">
        <v>929</v>
      </c>
      <c r="B26" s="104">
        <v>96254046</v>
      </c>
      <c r="C26" s="104">
        <v>92324944</v>
      </c>
      <c r="D26" s="104" t="s">
        <v>1205</v>
      </c>
      <c r="E26" s="104">
        <v>22</v>
      </c>
      <c r="F26" s="104">
        <v>3877491</v>
      </c>
      <c r="G26" s="104" t="s">
        <v>1205</v>
      </c>
      <c r="H26" s="455"/>
      <c r="I26" s="285"/>
    </row>
    <row r="27" spans="1:9" s="189" customFormat="1" x14ac:dyDescent="0.2">
      <c r="A27" s="187" t="s">
        <v>930</v>
      </c>
      <c r="B27" s="104">
        <v>107374389</v>
      </c>
      <c r="C27" s="104">
        <v>6995576</v>
      </c>
      <c r="D27" s="104">
        <v>4509093</v>
      </c>
      <c r="E27" s="104">
        <v>37099088</v>
      </c>
      <c r="F27" s="104">
        <v>54269193</v>
      </c>
      <c r="G27" s="104">
        <v>2352708</v>
      </c>
      <c r="H27" s="455"/>
      <c r="I27" s="285"/>
    </row>
    <row r="28" spans="1:9" s="189" customFormat="1" ht="12.75" customHeight="1" x14ac:dyDescent="0.2">
      <c r="A28" s="187" t="s">
        <v>522</v>
      </c>
      <c r="B28" s="104">
        <v>230980</v>
      </c>
      <c r="C28" s="104">
        <v>50766</v>
      </c>
      <c r="D28" s="104">
        <v>2456</v>
      </c>
      <c r="E28" s="104">
        <v>36458</v>
      </c>
      <c r="F28" s="104">
        <v>81102</v>
      </c>
      <c r="G28" s="104">
        <v>60195</v>
      </c>
      <c r="H28" s="455"/>
      <c r="I28" s="285"/>
    </row>
    <row r="29" spans="1:9" s="189" customFormat="1" ht="12.75" customHeight="1" x14ac:dyDescent="0.2">
      <c r="A29" s="187" t="s">
        <v>523</v>
      </c>
      <c r="B29" s="104">
        <v>1060415</v>
      </c>
      <c r="C29" s="104">
        <v>1060416</v>
      </c>
      <c r="D29" s="104" t="s">
        <v>1205</v>
      </c>
      <c r="E29" s="104" t="s">
        <v>1205</v>
      </c>
      <c r="F29" s="104" t="s">
        <v>1205</v>
      </c>
      <c r="G29" s="104" t="s">
        <v>1205</v>
      </c>
      <c r="H29" s="455"/>
      <c r="I29" s="456"/>
    </row>
    <row r="30" spans="1:9" s="189" customFormat="1" ht="12.75" customHeight="1" x14ac:dyDescent="0.2">
      <c r="A30" s="187" t="s">
        <v>931</v>
      </c>
      <c r="B30" s="104">
        <v>1220223</v>
      </c>
      <c r="C30" s="104">
        <v>1220084</v>
      </c>
      <c r="D30" s="104" t="s">
        <v>1205</v>
      </c>
      <c r="E30" s="104" t="s">
        <v>1205</v>
      </c>
      <c r="F30" s="104" t="s">
        <v>1205</v>
      </c>
      <c r="G30" s="104" t="s">
        <v>1205</v>
      </c>
      <c r="H30" s="455"/>
      <c r="I30" s="457"/>
    </row>
    <row r="31" spans="1:9" s="189" customFormat="1" ht="12.75" customHeight="1" x14ac:dyDescent="0.2">
      <c r="A31" s="187" t="s">
        <v>525</v>
      </c>
      <c r="B31" s="104">
        <v>16915181</v>
      </c>
      <c r="C31" s="104">
        <v>3230352</v>
      </c>
      <c r="D31" s="104">
        <v>180424</v>
      </c>
      <c r="E31" s="104">
        <v>4812287</v>
      </c>
      <c r="F31" s="104">
        <v>8334759</v>
      </c>
      <c r="G31" s="104">
        <v>357359</v>
      </c>
      <c r="H31" s="455"/>
      <c r="I31" s="457"/>
    </row>
    <row r="32" spans="1:9" s="189" customFormat="1" ht="12.75" customHeight="1" x14ac:dyDescent="0.2">
      <c r="A32" s="193"/>
      <c r="B32" s="458"/>
      <c r="C32" s="174"/>
      <c r="D32" s="174"/>
      <c r="E32" s="174"/>
      <c r="F32" s="174"/>
      <c r="G32" s="174"/>
    </row>
    <row r="33" spans="1:9" s="189" customFormat="1" ht="15" customHeight="1" x14ac:dyDescent="0.2">
      <c r="A33" s="173" t="s">
        <v>2092</v>
      </c>
      <c r="B33" s="173"/>
      <c r="C33" s="174"/>
      <c r="D33" s="174"/>
      <c r="E33" s="174"/>
      <c r="F33" s="174"/>
      <c r="G33" s="174"/>
    </row>
    <row r="34" spans="1:9" ht="15" customHeight="1" x14ac:dyDescent="0.2">
      <c r="A34" s="173" t="s">
        <v>2099</v>
      </c>
      <c r="B34" s="173"/>
    </row>
    <row r="35" spans="1:9" s="325" customFormat="1" ht="15" customHeight="1" x14ac:dyDescent="0.25">
      <c r="A35" s="173" t="s">
        <v>2103</v>
      </c>
      <c r="B35" s="173"/>
      <c r="C35" s="176"/>
      <c r="D35" s="176"/>
      <c r="E35" s="176"/>
      <c r="F35" s="176"/>
      <c r="G35" s="176"/>
    </row>
    <row r="36" spans="1:9" s="325" customFormat="1" ht="12.75" customHeight="1" x14ac:dyDescent="0.2">
      <c r="A36" s="177"/>
      <c r="B36" s="178"/>
      <c r="C36" s="178"/>
      <c r="D36" s="178"/>
      <c r="E36" s="178"/>
      <c r="F36" s="178"/>
      <c r="G36" s="178"/>
    </row>
    <row r="37" spans="1:9" s="325" customFormat="1" ht="12.75" customHeight="1" x14ac:dyDescent="0.2">
      <c r="A37" s="689" t="s">
        <v>1000</v>
      </c>
      <c r="B37" s="711" t="s">
        <v>816</v>
      </c>
      <c r="C37" s="712"/>
      <c r="D37" s="712"/>
      <c r="E37" s="712"/>
      <c r="F37" s="712"/>
      <c r="G37" s="712"/>
    </row>
    <row r="38" spans="1:9" s="325" customFormat="1" ht="39" customHeight="1" x14ac:dyDescent="0.2">
      <c r="A38" s="641"/>
      <c r="B38" s="205" t="s">
        <v>488</v>
      </c>
      <c r="C38" s="179" t="s">
        <v>129</v>
      </c>
      <c r="D38" s="180" t="s">
        <v>1146</v>
      </c>
      <c r="E38" s="179" t="s">
        <v>1147</v>
      </c>
      <c r="F38" s="181" t="s">
        <v>1149</v>
      </c>
      <c r="G38" s="182" t="s">
        <v>124</v>
      </c>
    </row>
    <row r="39" spans="1:9" s="325" customFormat="1" ht="12.75" customHeight="1" x14ac:dyDescent="0.2">
      <c r="A39" s="183"/>
      <c r="B39" s="184"/>
      <c r="C39" s="175"/>
      <c r="D39" s="175"/>
      <c r="E39" s="185"/>
      <c r="F39" s="186"/>
      <c r="G39" s="186"/>
    </row>
    <row r="40" spans="1:9" s="325" customFormat="1" ht="12.75" customHeight="1" x14ac:dyDescent="0.2">
      <c r="A40" s="187" t="s">
        <v>927</v>
      </c>
      <c r="B40" s="104">
        <v>127574668</v>
      </c>
      <c r="C40" s="104">
        <v>40123869</v>
      </c>
      <c r="D40" s="104">
        <v>24938568</v>
      </c>
      <c r="E40" s="104">
        <v>32173613</v>
      </c>
      <c r="F40" s="104">
        <v>27679670</v>
      </c>
      <c r="G40" s="104">
        <v>2658948</v>
      </c>
      <c r="H40" s="455"/>
      <c r="I40" s="285"/>
    </row>
    <row r="41" spans="1:9" s="325" customFormat="1" ht="12.75" customHeight="1" x14ac:dyDescent="0.2">
      <c r="A41" s="187" t="s">
        <v>928</v>
      </c>
      <c r="B41" s="104">
        <v>1180329</v>
      </c>
      <c r="C41" s="104">
        <v>1130585</v>
      </c>
      <c r="D41" s="104">
        <v>242</v>
      </c>
      <c r="E41" s="104">
        <v>847</v>
      </c>
      <c r="F41" s="104">
        <v>48473</v>
      </c>
      <c r="G41" s="104">
        <v>183</v>
      </c>
      <c r="H41" s="455"/>
      <c r="I41" s="285"/>
    </row>
    <row r="42" spans="1:9" s="325" customFormat="1" ht="12.75" customHeight="1" x14ac:dyDescent="0.2">
      <c r="A42" s="187" t="s">
        <v>929</v>
      </c>
      <c r="B42" s="104">
        <v>11361224</v>
      </c>
      <c r="C42" s="104">
        <v>11213988</v>
      </c>
      <c r="D42" s="104">
        <v>2231</v>
      </c>
      <c r="E42" s="104">
        <v>16198</v>
      </c>
      <c r="F42" s="104">
        <v>128706</v>
      </c>
      <c r="G42" s="104">
        <v>103</v>
      </c>
      <c r="H42" s="455"/>
      <c r="I42" s="285"/>
    </row>
    <row r="43" spans="1:9" s="189" customFormat="1" ht="12.75" customHeight="1" x14ac:dyDescent="0.2">
      <c r="A43" s="187" t="s">
        <v>930</v>
      </c>
      <c r="B43" s="104">
        <v>877997</v>
      </c>
      <c r="C43" s="104">
        <v>31899</v>
      </c>
      <c r="D43" s="104">
        <v>52379</v>
      </c>
      <c r="E43" s="104">
        <v>265033</v>
      </c>
      <c r="F43" s="104">
        <v>524180</v>
      </c>
      <c r="G43" s="104">
        <v>4506</v>
      </c>
      <c r="H43" s="455"/>
      <c r="I43" s="285"/>
    </row>
    <row r="44" spans="1:9" s="189" customFormat="1" ht="12.75" customHeight="1" x14ac:dyDescent="0.2">
      <c r="A44" s="187" t="s">
        <v>522</v>
      </c>
      <c r="B44" s="104">
        <v>2046</v>
      </c>
      <c r="C44" s="104">
        <v>458</v>
      </c>
      <c r="D44" s="104">
        <v>19</v>
      </c>
      <c r="E44" s="104">
        <v>654</v>
      </c>
      <c r="F44" s="104">
        <v>742</v>
      </c>
      <c r="G44" s="104">
        <v>173</v>
      </c>
      <c r="H44" s="455"/>
      <c r="I44" s="285"/>
    </row>
    <row r="45" spans="1:9" s="189" customFormat="1" x14ac:dyDescent="0.2">
      <c r="A45" s="187" t="s">
        <v>523</v>
      </c>
      <c r="B45" s="104">
        <v>89118383</v>
      </c>
      <c r="C45" s="104">
        <v>84706949</v>
      </c>
      <c r="D45" s="104">
        <v>1127552</v>
      </c>
      <c r="E45" s="104" t="s">
        <v>1205</v>
      </c>
      <c r="F45" s="104">
        <v>3283882</v>
      </c>
      <c r="G45" s="104" t="s">
        <v>1205</v>
      </c>
      <c r="H45" s="455"/>
      <c r="I45" s="456"/>
    </row>
    <row r="46" spans="1:9" s="189" customFormat="1" x14ac:dyDescent="0.2">
      <c r="A46" s="187" t="s">
        <v>931</v>
      </c>
      <c r="B46" s="104">
        <v>288141</v>
      </c>
      <c r="C46" s="104">
        <v>286734</v>
      </c>
      <c r="D46" s="104" t="s">
        <v>1205</v>
      </c>
      <c r="E46" s="104">
        <v>13</v>
      </c>
      <c r="F46" s="104">
        <v>1394</v>
      </c>
      <c r="G46" s="104" t="s">
        <v>1205</v>
      </c>
      <c r="H46" s="455"/>
      <c r="I46" s="457"/>
    </row>
    <row r="47" spans="1:9" s="189" customFormat="1" x14ac:dyDescent="0.2">
      <c r="A47" s="187" t="s">
        <v>525</v>
      </c>
      <c r="B47" s="104">
        <v>1522624</v>
      </c>
      <c r="C47" s="104">
        <v>18794</v>
      </c>
      <c r="D47" s="104">
        <v>2925</v>
      </c>
      <c r="E47" s="104">
        <v>66073</v>
      </c>
      <c r="F47" s="104">
        <v>1434828</v>
      </c>
      <c r="G47" s="104">
        <v>3</v>
      </c>
      <c r="H47" s="455"/>
      <c r="I47" s="457"/>
    </row>
    <row r="48" spans="1:9" s="325" customFormat="1" ht="12.75" customHeight="1" x14ac:dyDescent="0.2">
      <c r="A48" s="188"/>
      <c r="B48" s="104"/>
      <c r="C48" s="104"/>
      <c r="D48" s="104"/>
      <c r="E48" s="104"/>
      <c r="F48" s="104"/>
      <c r="G48" s="104"/>
      <c r="H48" s="189"/>
      <c r="I48" s="189"/>
    </row>
    <row r="49" spans="1:9" s="325" customFormat="1" ht="15" customHeight="1" x14ac:dyDescent="0.2">
      <c r="A49" s="173" t="s">
        <v>2092</v>
      </c>
      <c r="B49" s="173"/>
      <c r="C49" s="192"/>
      <c r="D49" s="190"/>
      <c r="E49" s="190"/>
      <c r="F49" s="190"/>
      <c r="G49" s="191"/>
      <c r="H49" s="189"/>
      <c r="I49" s="189"/>
    </row>
    <row r="50" spans="1:9" ht="15" customHeight="1" x14ac:dyDescent="0.2">
      <c r="A50" s="173" t="s">
        <v>2101</v>
      </c>
      <c r="B50" s="173"/>
      <c r="H50" s="189"/>
      <c r="I50" s="189"/>
    </row>
    <row r="51" spans="1:9" s="325" customFormat="1" ht="15" customHeight="1" x14ac:dyDescent="0.25">
      <c r="A51" s="173" t="s">
        <v>2104</v>
      </c>
      <c r="B51" s="173"/>
      <c r="C51" s="176"/>
      <c r="D51" s="176"/>
      <c r="E51" s="176"/>
      <c r="F51" s="176"/>
      <c r="G51" s="176"/>
      <c r="H51" s="189"/>
      <c r="I51" s="189"/>
    </row>
    <row r="52" spans="1:9" s="325" customFormat="1" ht="15" customHeight="1" x14ac:dyDescent="0.25">
      <c r="A52" s="173"/>
      <c r="B52" s="173"/>
      <c r="C52" s="176"/>
      <c r="D52" s="176"/>
      <c r="E52" s="176"/>
      <c r="F52" s="178"/>
      <c r="G52" s="176"/>
      <c r="H52" s="189"/>
      <c r="I52" s="189"/>
    </row>
    <row r="53" spans="1:9" s="325" customFormat="1" ht="12.75" customHeight="1" x14ac:dyDescent="0.2">
      <c r="A53" s="689" t="s">
        <v>1000</v>
      </c>
      <c r="B53" s="711" t="s">
        <v>816</v>
      </c>
      <c r="C53" s="712"/>
      <c r="D53" s="712"/>
      <c r="E53" s="712"/>
      <c r="F53" s="712"/>
      <c r="G53" s="712"/>
      <c r="H53" s="189"/>
      <c r="I53" s="189"/>
    </row>
    <row r="54" spans="1:9" s="325" customFormat="1" ht="39" customHeight="1" x14ac:dyDescent="0.2">
      <c r="A54" s="641"/>
      <c r="B54" s="205" t="s">
        <v>488</v>
      </c>
      <c r="C54" s="179" t="s">
        <v>129</v>
      </c>
      <c r="D54" s="180" t="s">
        <v>1146</v>
      </c>
      <c r="E54" s="179" t="s">
        <v>1147</v>
      </c>
      <c r="F54" s="181" t="s">
        <v>1149</v>
      </c>
      <c r="G54" s="182" t="s">
        <v>124</v>
      </c>
      <c r="H54" s="189"/>
      <c r="I54" s="189"/>
    </row>
    <row r="55" spans="1:9" s="325" customFormat="1" ht="12.75" customHeight="1" x14ac:dyDescent="0.2">
      <c r="A55" s="183"/>
      <c r="B55" s="184"/>
      <c r="C55" s="175"/>
      <c r="D55" s="175"/>
      <c r="E55" s="185"/>
      <c r="F55" s="186"/>
      <c r="G55" s="186"/>
      <c r="H55" s="189"/>
      <c r="I55" s="189"/>
    </row>
    <row r="56" spans="1:9" s="325" customFormat="1" ht="12.75" customHeight="1" x14ac:dyDescent="0.2">
      <c r="A56" s="187" t="s">
        <v>927</v>
      </c>
      <c r="B56" s="104">
        <v>155836113</v>
      </c>
      <c r="C56" s="104">
        <v>21750844</v>
      </c>
      <c r="D56" s="104">
        <v>17692447</v>
      </c>
      <c r="E56" s="104">
        <v>32182190</v>
      </c>
      <c r="F56" s="104">
        <v>82591069</v>
      </c>
      <c r="G56" s="104">
        <v>1619562</v>
      </c>
      <c r="H56" s="455"/>
      <c r="I56" s="285"/>
    </row>
    <row r="57" spans="1:9" s="325" customFormat="1" ht="12.75" customHeight="1" x14ac:dyDescent="0.2">
      <c r="A57" s="187" t="s">
        <v>928</v>
      </c>
      <c r="B57" s="104">
        <v>1506067</v>
      </c>
      <c r="C57" s="104">
        <v>1390141</v>
      </c>
      <c r="D57" s="104">
        <v>1195</v>
      </c>
      <c r="E57" s="104">
        <v>1796</v>
      </c>
      <c r="F57" s="104">
        <v>112357</v>
      </c>
      <c r="G57" s="104">
        <v>575</v>
      </c>
      <c r="H57" s="455"/>
      <c r="I57" s="285"/>
    </row>
    <row r="58" spans="1:9" s="325" customFormat="1" ht="12.75" customHeight="1" x14ac:dyDescent="0.2">
      <c r="A58" s="187" t="s">
        <v>929</v>
      </c>
      <c r="B58" s="104">
        <v>50233129</v>
      </c>
      <c r="C58" s="104">
        <v>47493476</v>
      </c>
      <c r="D58" s="104">
        <v>127692</v>
      </c>
      <c r="E58" s="104">
        <v>1299988</v>
      </c>
      <c r="F58" s="104">
        <v>1309886</v>
      </c>
      <c r="G58" s="104">
        <v>2087</v>
      </c>
      <c r="H58" s="455"/>
      <c r="I58" s="285"/>
    </row>
    <row r="59" spans="1:9" s="189" customFormat="1" ht="12.75" customHeight="1" x14ac:dyDescent="0.2">
      <c r="A59" s="187" t="s">
        <v>930</v>
      </c>
      <c r="B59" s="104">
        <v>70638631</v>
      </c>
      <c r="C59" s="104">
        <v>5369604</v>
      </c>
      <c r="D59" s="104">
        <v>2107629</v>
      </c>
      <c r="E59" s="104">
        <v>20358574</v>
      </c>
      <c r="F59" s="104">
        <v>41979194</v>
      </c>
      <c r="G59" s="104">
        <v>823628</v>
      </c>
      <c r="H59" s="455"/>
      <c r="I59" s="285"/>
    </row>
    <row r="60" spans="1:9" s="189" customFormat="1" ht="12.75" customHeight="1" x14ac:dyDescent="0.2">
      <c r="A60" s="187" t="s">
        <v>522</v>
      </c>
      <c r="B60" s="104">
        <v>126489</v>
      </c>
      <c r="C60" s="104">
        <v>59150</v>
      </c>
      <c r="D60" s="104">
        <v>644</v>
      </c>
      <c r="E60" s="104">
        <v>23995</v>
      </c>
      <c r="F60" s="104">
        <v>41195</v>
      </c>
      <c r="G60" s="104">
        <v>1504</v>
      </c>
      <c r="H60" s="455"/>
      <c r="I60" s="285"/>
    </row>
    <row r="61" spans="1:9" s="189" customFormat="1" x14ac:dyDescent="0.2">
      <c r="A61" s="187" t="s">
        <v>523</v>
      </c>
      <c r="B61" s="104">
        <v>41048719</v>
      </c>
      <c r="C61" s="104">
        <v>38172285</v>
      </c>
      <c r="D61" s="104">
        <v>746674</v>
      </c>
      <c r="E61" s="104" t="s">
        <v>1205</v>
      </c>
      <c r="F61" s="104">
        <v>2129760</v>
      </c>
      <c r="G61" s="104" t="s">
        <v>1205</v>
      </c>
      <c r="H61" s="455"/>
      <c r="I61" s="456"/>
    </row>
    <row r="62" spans="1:9" s="189" customFormat="1" x14ac:dyDescent="0.2">
      <c r="A62" s="187" t="s">
        <v>931</v>
      </c>
      <c r="B62" s="104">
        <v>281689</v>
      </c>
      <c r="C62" s="104">
        <v>278052</v>
      </c>
      <c r="D62" s="104" t="s">
        <v>1205</v>
      </c>
      <c r="E62" s="104">
        <v>224</v>
      </c>
      <c r="F62" s="104">
        <v>3412</v>
      </c>
      <c r="G62" s="104" t="s">
        <v>1205</v>
      </c>
      <c r="H62" s="455"/>
      <c r="I62" s="457"/>
    </row>
    <row r="63" spans="1:9" s="189" customFormat="1" x14ac:dyDescent="0.2">
      <c r="A63" s="187" t="s">
        <v>525</v>
      </c>
      <c r="B63" s="104">
        <v>5632108</v>
      </c>
      <c r="C63" s="104">
        <v>362279</v>
      </c>
      <c r="D63" s="104">
        <v>740</v>
      </c>
      <c r="E63" s="104">
        <v>2699178</v>
      </c>
      <c r="F63" s="104">
        <v>2569508</v>
      </c>
      <c r="G63" s="104">
        <v>401</v>
      </c>
      <c r="H63" s="455"/>
      <c r="I63" s="457"/>
    </row>
    <row r="64" spans="1:9" s="413" customFormat="1" x14ac:dyDescent="0.2">
      <c r="A64" s="184"/>
      <c r="B64" s="104"/>
      <c r="C64" s="104"/>
      <c r="D64" s="104"/>
      <c r="E64" s="104"/>
      <c r="F64" s="104"/>
      <c r="G64" s="104"/>
    </row>
    <row r="65" spans="1:7" s="189" customFormat="1" x14ac:dyDescent="0.2">
      <c r="A65" s="184"/>
      <c r="B65" s="184"/>
      <c r="C65" s="184"/>
      <c r="D65" s="184"/>
      <c r="E65" s="184"/>
      <c r="F65" s="184"/>
      <c r="G65" s="184"/>
    </row>
    <row r="66" spans="1:7" s="189" customFormat="1" x14ac:dyDescent="0.2">
      <c r="A66" s="184"/>
      <c r="B66" s="184"/>
      <c r="C66" s="184"/>
      <c r="D66" s="184"/>
      <c r="E66" s="184"/>
      <c r="F66" s="184"/>
      <c r="G66" s="184"/>
    </row>
    <row r="67" spans="1:7" s="189" customFormat="1" x14ac:dyDescent="0.2">
      <c r="A67" s="184"/>
      <c r="B67" s="184"/>
      <c r="C67" s="184"/>
      <c r="D67" s="184"/>
      <c r="E67" s="184"/>
      <c r="F67" s="184"/>
      <c r="G67" s="184"/>
    </row>
    <row r="68" spans="1:7" s="189" customFormat="1" x14ac:dyDescent="0.2">
      <c r="A68" s="184"/>
      <c r="B68" s="184"/>
      <c r="C68" s="184"/>
      <c r="D68" s="184"/>
      <c r="E68" s="184"/>
      <c r="F68" s="184"/>
      <c r="G68" s="184"/>
    </row>
    <row r="69" spans="1:7" s="413" customFormat="1" x14ac:dyDescent="0.2">
      <c r="A69" s="184"/>
      <c r="B69" s="184"/>
      <c r="C69" s="184"/>
      <c r="D69" s="184"/>
      <c r="E69" s="184"/>
      <c r="F69" s="184"/>
      <c r="G69" s="184"/>
    </row>
    <row r="70" spans="1:7" s="189" customFormat="1" x14ac:dyDescent="0.2">
      <c r="A70" s="184"/>
      <c r="B70" s="184"/>
      <c r="C70" s="184"/>
      <c r="D70" s="184"/>
      <c r="E70" s="184"/>
      <c r="F70" s="184"/>
      <c r="G70" s="184"/>
    </row>
    <row r="71" spans="1:7" s="189" customFormat="1" x14ac:dyDescent="0.2">
      <c r="A71" s="184"/>
      <c r="B71" s="184"/>
      <c r="C71" s="184"/>
      <c r="D71" s="184"/>
      <c r="E71" s="184"/>
      <c r="F71" s="184"/>
      <c r="G71" s="184"/>
    </row>
    <row r="72" spans="1:7" s="189" customFormat="1" x14ac:dyDescent="0.2">
      <c r="A72" s="184"/>
      <c r="B72" s="184"/>
      <c r="C72" s="184"/>
      <c r="D72" s="184"/>
      <c r="E72" s="184"/>
      <c r="F72" s="184"/>
      <c r="G72" s="184"/>
    </row>
    <row r="73" spans="1:7" s="189" customFormat="1" x14ac:dyDescent="0.2">
      <c r="A73" s="184"/>
      <c r="B73" s="184"/>
      <c r="C73" s="184"/>
      <c r="D73" s="184"/>
      <c r="E73" s="184"/>
      <c r="F73" s="184"/>
      <c r="G73" s="184"/>
    </row>
    <row r="74" spans="1:7" x14ac:dyDescent="0.2">
      <c r="A74" s="184"/>
      <c r="B74" s="184"/>
      <c r="C74" s="184"/>
      <c r="D74" s="184"/>
      <c r="E74" s="184"/>
      <c r="F74" s="184"/>
      <c r="G74" s="184"/>
    </row>
    <row r="75" spans="1:7" x14ac:dyDescent="0.2">
      <c r="A75" s="184"/>
      <c r="B75" s="184"/>
      <c r="C75" s="184"/>
      <c r="D75" s="184"/>
      <c r="E75" s="184"/>
      <c r="F75" s="184"/>
      <c r="G75" s="184"/>
    </row>
    <row r="76" spans="1:7" x14ac:dyDescent="0.2">
      <c r="A76" s="184"/>
      <c r="B76" s="184"/>
      <c r="C76" s="184"/>
      <c r="D76" s="184"/>
      <c r="E76" s="184"/>
      <c r="F76" s="184"/>
      <c r="G76" s="184"/>
    </row>
    <row r="77" spans="1:7" x14ac:dyDescent="0.2">
      <c r="A77" s="184"/>
      <c r="B77" s="184"/>
      <c r="C77" s="184"/>
      <c r="D77" s="184"/>
      <c r="E77" s="184"/>
      <c r="F77" s="184"/>
      <c r="G77" s="184"/>
    </row>
    <row r="78" spans="1:7" x14ac:dyDescent="0.2">
      <c r="A78" s="184"/>
      <c r="B78" s="184"/>
      <c r="C78" s="184"/>
      <c r="D78" s="184"/>
      <c r="E78" s="184"/>
      <c r="F78" s="184"/>
      <c r="G78" s="184"/>
    </row>
    <row r="79" spans="1:7" x14ac:dyDescent="0.2">
      <c r="A79" s="184"/>
      <c r="B79" s="184"/>
      <c r="C79" s="184"/>
      <c r="D79" s="184"/>
      <c r="E79" s="184"/>
      <c r="F79" s="184"/>
      <c r="G79" s="184"/>
    </row>
    <row r="80" spans="1:7" x14ac:dyDescent="0.2">
      <c r="A80" s="184"/>
      <c r="B80" s="184"/>
      <c r="C80" s="184"/>
      <c r="D80" s="184"/>
      <c r="E80" s="184"/>
      <c r="F80" s="184"/>
      <c r="G80" s="184"/>
    </row>
    <row r="81" spans="1:7" x14ac:dyDescent="0.2">
      <c r="A81" s="184"/>
      <c r="B81" s="184"/>
      <c r="C81" s="184"/>
      <c r="D81" s="184"/>
      <c r="E81" s="184"/>
      <c r="F81" s="184"/>
      <c r="G81" s="184"/>
    </row>
    <row r="82" spans="1:7" x14ac:dyDescent="0.2">
      <c r="A82" s="184"/>
      <c r="B82" s="184"/>
      <c r="C82" s="184"/>
      <c r="D82" s="184"/>
      <c r="E82" s="184"/>
      <c r="F82" s="184"/>
      <c r="G82" s="184"/>
    </row>
    <row r="83" spans="1:7" x14ac:dyDescent="0.2">
      <c r="A83" s="184"/>
      <c r="B83" s="184"/>
      <c r="C83" s="184"/>
      <c r="D83" s="184"/>
      <c r="E83" s="184"/>
      <c r="F83" s="184"/>
      <c r="G83" s="184"/>
    </row>
    <row r="84" spans="1:7" x14ac:dyDescent="0.2">
      <c r="A84" s="184"/>
      <c r="B84" s="184"/>
      <c r="C84" s="184"/>
      <c r="D84" s="184"/>
      <c r="E84" s="184"/>
      <c r="F84" s="184"/>
      <c r="G84" s="184"/>
    </row>
    <row r="85" spans="1:7" x14ac:dyDescent="0.2">
      <c r="A85" s="184"/>
      <c r="B85" s="184"/>
      <c r="C85" s="184"/>
      <c r="D85" s="184"/>
      <c r="E85" s="184"/>
      <c r="F85" s="184"/>
      <c r="G85" s="184"/>
    </row>
    <row r="86" spans="1:7" x14ac:dyDescent="0.2">
      <c r="A86" s="184"/>
      <c r="B86" s="184"/>
      <c r="C86" s="184"/>
      <c r="D86" s="184"/>
      <c r="E86" s="184"/>
      <c r="F86" s="184"/>
      <c r="G86" s="184"/>
    </row>
    <row r="87" spans="1:7" x14ac:dyDescent="0.2">
      <c r="A87" s="184"/>
      <c r="B87" s="184"/>
      <c r="C87" s="184"/>
      <c r="D87" s="184"/>
      <c r="E87" s="184"/>
      <c r="F87" s="184"/>
      <c r="G87" s="184"/>
    </row>
    <row r="88" spans="1:7" x14ac:dyDescent="0.2">
      <c r="A88" s="184"/>
      <c r="B88" s="184"/>
      <c r="C88" s="184"/>
      <c r="D88" s="184"/>
      <c r="E88" s="184"/>
      <c r="F88" s="184"/>
      <c r="G88" s="184"/>
    </row>
    <row r="89" spans="1:7" x14ac:dyDescent="0.2">
      <c r="A89" s="184"/>
      <c r="B89" s="184"/>
      <c r="C89" s="184"/>
      <c r="D89" s="184"/>
      <c r="E89" s="184"/>
      <c r="F89" s="184"/>
      <c r="G89" s="184"/>
    </row>
    <row r="90" spans="1:7" x14ac:dyDescent="0.2">
      <c r="A90" s="184"/>
      <c r="B90" s="184"/>
      <c r="C90" s="184"/>
      <c r="D90" s="184"/>
      <c r="E90" s="184"/>
      <c r="F90" s="184"/>
      <c r="G90" s="184"/>
    </row>
    <row r="91" spans="1:7" x14ac:dyDescent="0.2">
      <c r="A91" s="184"/>
      <c r="B91" s="184"/>
      <c r="C91" s="184"/>
      <c r="D91" s="184"/>
      <c r="E91" s="184"/>
      <c r="F91" s="184"/>
      <c r="G91" s="184"/>
    </row>
    <row r="92" spans="1:7" x14ac:dyDescent="0.2">
      <c r="A92" s="184"/>
      <c r="B92" s="184"/>
      <c r="C92" s="184"/>
      <c r="D92" s="184"/>
      <c r="E92" s="184"/>
      <c r="F92" s="184"/>
      <c r="G92" s="184"/>
    </row>
    <row r="93" spans="1:7" x14ac:dyDescent="0.2">
      <c r="A93" s="184"/>
      <c r="B93" s="184"/>
      <c r="C93" s="184"/>
      <c r="D93" s="184"/>
      <c r="E93" s="184"/>
      <c r="F93" s="184"/>
      <c r="G93" s="184"/>
    </row>
    <row r="94" spans="1:7" x14ac:dyDescent="0.2">
      <c r="A94" s="184"/>
      <c r="B94" s="184"/>
      <c r="C94" s="184"/>
      <c r="D94" s="184"/>
      <c r="E94" s="184"/>
      <c r="F94" s="184"/>
      <c r="G94" s="184"/>
    </row>
    <row r="95" spans="1:7" x14ac:dyDescent="0.2">
      <c r="A95" s="184"/>
      <c r="B95" s="184"/>
      <c r="C95" s="184"/>
      <c r="D95" s="184"/>
      <c r="E95" s="184"/>
      <c r="F95" s="184"/>
      <c r="G95" s="184"/>
    </row>
    <row r="96" spans="1:7" x14ac:dyDescent="0.2">
      <c r="A96" s="184"/>
      <c r="B96" s="184"/>
      <c r="C96" s="184"/>
      <c r="D96" s="184"/>
      <c r="E96" s="184"/>
      <c r="F96" s="184"/>
      <c r="G96" s="184"/>
    </row>
    <row r="97" spans="1:7" x14ac:dyDescent="0.2">
      <c r="A97" s="184"/>
      <c r="B97" s="184"/>
      <c r="C97" s="184"/>
      <c r="D97" s="184"/>
      <c r="E97" s="184"/>
      <c r="F97" s="184"/>
      <c r="G97" s="184"/>
    </row>
    <row r="98" spans="1:7" x14ac:dyDescent="0.2">
      <c r="A98" s="184"/>
      <c r="B98" s="184"/>
      <c r="C98" s="184"/>
      <c r="D98" s="184"/>
      <c r="E98" s="184"/>
      <c r="F98" s="184"/>
      <c r="G98" s="184"/>
    </row>
    <row r="99" spans="1:7" x14ac:dyDescent="0.2">
      <c r="A99" s="184"/>
      <c r="B99" s="184"/>
      <c r="C99" s="184"/>
      <c r="D99" s="184"/>
      <c r="E99" s="184"/>
      <c r="F99" s="184"/>
      <c r="G99" s="184"/>
    </row>
    <row r="100" spans="1:7" x14ac:dyDescent="0.2">
      <c r="A100" s="184"/>
      <c r="B100" s="184"/>
      <c r="C100" s="184"/>
      <c r="D100" s="184"/>
      <c r="E100" s="184"/>
      <c r="F100" s="184"/>
      <c r="G100" s="184"/>
    </row>
    <row r="101" spans="1:7" x14ac:dyDescent="0.2">
      <c r="A101" s="184"/>
      <c r="B101" s="184"/>
      <c r="C101" s="184"/>
      <c r="D101" s="184"/>
      <c r="E101" s="184"/>
      <c r="F101" s="184"/>
      <c r="G101" s="184"/>
    </row>
    <row r="102" spans="1:7" x14ac:dyDescent="0.2">
      <c r="A102" s="184"/>
      <c r="B102" s="184"/>
      <c r="C102" s="184"/>
      <c r="D102" s="184"/>
      <c r="E102" s="184"/>
      <c r="F102" s="184"/>
      <c r="G102" s="184"/>
    </row>
    <row r="103" spans="1:7" x14ac:dyDescent="0.2">
      <c r="A103" s="184"/>
      <c r="B103" s="184"/>
      <c r="C103" s="184"/>
      <c r="D103" s="184"/>
      <c r="E103" s="184"/>
      <c r="F103" s="184"/>
      <c r="G103" s="184"/>
    </row>
    <row r="104" spans="1:7" x14ac:dyDescent="0.2">
      <c r="A104" s="184"/>
      <c r="B104" s="184"/>
      <c r="C104" s="184"/>
      <c r="D104" s="184"/>
      <c r="E104" s="184"/>
      <c r="F104" s="184"/>
      <c r="G104" s="184"/>
    </row>
    <row r="105" spans="1:7" x14ac:dyDescent="0.2">
      <c r="A105" s="184"/>
      <c r="B105" s="184"/>
      <c r="C105" s="184"/>
      <c r="D105" s="184"/>
      <c r="E105" s="184"/>
      <c r="F105" s="184"/>
      <c r="G105" s="184"/>
    </row>
    <row r="106" spans="1:7" x14ac:dyDescent="0.2">
      <c r="A106" s="184"/>
      <c r="B106" s="184"/>
      <c r="C106" s="184"/>
      <c r="D106" s="184"/>
      <c r="E106" s="184"/>
      <c r="F106" s="184"/>
      <c r="G106" s="184"/>
    </row>
    <row r="107" spans="1:7" x14ac:dyDescent="0.2">
      <c r="A107" s="184"/>
      <c r="B107" s="184"/>
      <c r="C107" s="184"/>
      <c r="D107" s="184"/>
      <c r="E107" s="184"/>
      <c r="F107" s="184"/>
      <c r="G107" s="184"/>
    </row>
    <row r="108" spans="1:7" x14ac:dyDescent="0.2">
      <c r="A108" s="184"/>
      <c r="B108" s="184"/>
      <c r="C108" s="184"/>
      <c r="D108" s="184"/>
      <c r="E108" s="184"/>
      <c r="F108" s="184"/>
      <c r="G108" s="184"/>
    </row>
    <row r="109" spans="1:7" x14ac:dyDescent="0.2">
      <c r="A109" s="184"/>
      <c r="B109" s="184"/>
      <c r="C109" s="184"/>
      <c r="D109" s="184"/>
      <c r="E109" s="184"/>
      <c r="F109" s="184"/>
      <c r="G109" s="184"/>
    </row>
    <row r="110" spans="1:7" x14ac:dyDescent="0.2">
      <c r="A110" s="184"/>
      <c r="B110" s="184"/>
      <c r="C110" s="184"/>
      <c r="D110" s="184"/>
      <c r="E110" s="184"/>
      <c r="F110" s="184"/>
      <c r="G110" s="184"/>
    </row>
    <row r="111" spans="1:7" x14ac:dyDescent="0.2">
      <c r="A111" s="184"/>
      <c r="B111" s="184"/>
      <c r="C111" s="184"/>
      <c r="D111" s="184"/>
      <c r="E111" s="184"/>
      <c r="F111" s="184"/>
      <c r="G111" s="184"/>
    </row>
    <row r="112" spans="1:7" x14ac:dyDescent="0.2">
      <c r="A112" s="184"/>
      <c r="B112" s="184"/>
      <c r="C112" s="184"/>
      <c r="D112" s="184"/>
      <c r="E112" s="184"/>
      <c r="F112" s="184"/>
      <c r="G112" s="184"/>
    </row>
    <row r="113" spans="1:7" x14ac:dyDescent="0.2">
      <c r="A113" s="184"/>
      <c r="B113" s="184"/>
      <c r="C113" s="184"/>
      <c r="D113" s="184"/>
      <c r="E113" s="184"/>
      <c r="F113" s="184"/>
      <c r="G113" s="184"/>
    </row>
    <row r="114" spans="1:7" x14ac:dyDescent="0.2">
      <c r="A114" s="184"/>
      <c r="B114" s="184"/>
      <c r="C114" s="184"/>
      <c r="D114" s="184"/>
      <c r="E114" s="184"/>
      <c r="F114" s="184"/>
      <c r="G114" s="184"/>
    </row>
    <row r="115" spans="1:7" x14ac:dyDescent="0.2">
      <c r="A115" s="184"/>
      <c r="B115" s="184"/>
      <c r="C115" s="184"/>
      <c r="D115" s="184"/>
      <c r="E115" s="184"/>
      <c r="F115" s="184"/>
      <c r="G115" s="184"/>
    </row>
    <row r="116" spans="1:7" x14ac:dyDescent="0.2">
      <c r="A116" s="184"/>
      <c r="B116" s="184"/>
      <c r="C116" s="184"/>
      <c r="D116" s="184"/>
      <c r="E116" s="184"/>
      <c r="F116" s="184"/>
      <c r="G116" s="184"/>
    </row>
    <row r="117" spans="1:7" x14ac:dyDescent="0.2">
      <c r="A117" s="184"/>
      <c r="B117" s="184"/>
      <c r="C117" s="184"/>
      <c r="D117" s="184"/>
      <c r="E117" s="184"/>
      <c r="F117" s="184"/>
      <c r="G117" s="184"/>
    </row>
    <row r="118" spans="1:7" x14ac:dyDescent="0.2">
      <c r="A118" s="184"/>
      <c r="B118" s="184"/>
      <c r="C118" s="184"/>
      <c r="D118" s="184"/>
      <c r="E118" s="184"/>
      <c r="F118" s="184"/>
      <c r="G118" s="184"/>
    </row>
    <row r="119" spans="1:7" x14ac:dyDescent="0.2">
      <c r="A119" s="184"/>
      <c r="B119" s="184"/>
      <c r="C119" s="184"/>
      <c r="D119" s="184"/>
      <c r="E119" s="184"/>
      <c r="F119" s="184"/>
      <c r="G119" s="184"/>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2013&amp;R&amp;"MetaNormalLF-Roman,Standard"&amp;8&amp;P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6"/>
  <sheetViews>
    <sheetView zoomScaleNormal="100" workbookViewId="0"/>
  </sheetViews>
  <sheetFormatPr baseColWidth="10" defaultColWidth="11.42578125" defaultRowHeight="12.75" x14ac:dyDescent="0.2"/>
  <cols>
    <col min="1" max="1" width="16.28515625" style="175" customWidth="1"/>
    <col min="2" max="3" width="16.7109375" style="175" customWidth="1"/>
    <col min="4" max="4" width="20" style="175" customWidth="1"/>
    <col min="5" max="5" width="20" style="175" bestFit="1" customWidth="1"/>
    <col min="6" max="12" width="16.7109375" style="175" customWidth="1"/>
    <col min="13" max="16384" width="11.42578125" style="175"/>
  </cols>
  <sheetData>
    <row r="1" spans="1:13" ht="15" x14ac:dyDescent="0.2">
      <c r="A1" s="173" t="s">
        <v>2105</v>
      </c>
      <c r="B1" s="173"/>
      <c r="G1" s="173" t="s">
        <v>2105</v>
      </c>
      <c r="H1" s="173"/>
    </row>
    <row r="2" spans="1:13" ht="15" x14ac:dyDescent="0.2">
      <c r="A2" s="173" t="s">
        <v>2106</v>
      </c>
      <c r="B2" s="173"/>
      <c r="G2" s="173" t="s">
        <v>2106</v>
      </c>
      <c r="H2" s="173"/>
    </row>
    <row r="3" spans="1:13" ht="15" x14ac:dyDescent="0.2">
      <c r="A3" s="173" t="s">
        <v>2107</v>
      </c>
      <c r="B3" s="173"/>
      <c r="G3" s="173" t="s">
        <v>2107</v>
      </c>
      <c r="H3" s="173"/>
    </row>
    <row r="4" spans="1:13" s="453" customFormat="1" ht="15" customHeight="1" x14ac:dyDescent="0.2">
      <c r="A4" s="173" t="s">
        <v>2108</v>
      </c>
      <c r="B4" s="173"/>
      <c r="C4" s="173"/>
      <c r="D4" s="173"/>
      <c r="E4" s="173"/>
      <c r="F4" s="173"/>
      <c r="G4" s="173" t="s">
        <v>2108</v>
      </c>
      <c r="H4" s="173"/>
      <c r="I4" s="173"/>
    </row>
    <row r="5" spans="1:13" ht="12.75" customHeight="1" x14ac:dyDescent="0.2">
      <c r="A5" s="689" t="s">
        <v>1000</v>
      </c>
      <c r="B5" s="711" t="s">
        <v>371</v>
      </c>
      <c r="C5" s="712"/>
      <c r="D5" s="712"/>
      <c r="E5" s="712"/>
      <c r="F5" s="712"/>
      <c r="G5" s="689" t="s">
        <v>1000</v>
      </c>
      <c r="H5" s="711" t="s">
        <v>371</v>
      </c>
      <c r="I5" s="712"/>
      <c r="J5" s="712"/>
      <c r="K5" s="712"/>
      <c r="L5" s="712"/>
    </row>
    <row r="6" spans="1:13" ht="12.75" customHeight="1" x14ac:dyDescent="0.2">
      <c r="A6" s="640"/>
      <c r="B6" s="642" t="s">
        <v>488</v>
      </c>
      <c r="C6" s="686" t="s">
        <v>5</v>
      </c>
      <c r="D6" s="644" t="s">
        <v>125</v>
      </c>
      <c r="E6" s="689"/>
      <c r="F6" s="667" t="s">
        <v>1123</v>
      </c>
      <c r="G6" s="640"/>
      <c r="H6" s="686" t="s">
        <v>1124</v>
      </c>
      <c r="I6" s="686" t="s">
        <v>1125</v>
      </c>
      <c r="J6" s="686" t="s">
        <v>1126</v>
      </c>
      <c r="K6" s="686" t="s">
        <v>1127</v>
      </c>
      <c r="L6" s="667" t="s">
        <v>1128</v>
      </c>
    </row>
    <row r="7" spans="1:13" ht="12.75" customHeight="1" x14ac:dyDescent="0.2">
      <c r="A7" s="640"/>
      <c r="B7" s="658"/>
      <c r="C7" s="687"/>
      <c r="D7" s="459" t="s">
        <v>6</v>
      </c>
      <c r="E7" s="460" t="s">
        <v>884</v>
      </c>
      <c r="F7" s="675"/>
      <c r="G7" s="640"/>
      <c r="H7" s="687"/>
      <c r="I7" s="687"/>
      <c r="J7" s="687"/>
      <c r="K7" s="687"/>
      <c r="L7" s="672"/>
    </row>
    <row r="8" spans="1:13" ht="25.5" customHeight="1" x14ac:dyDescent="0.2">
      <c r="A8" s="641"/>
      <c r="B8" s="643"/>
      <c r="C8" s="688"/>
      <c r="D8" s="451">
        <v>2</v>
      </c>
      <c r="E8" s="205">
        <v>3</v>
      </c>
      <c r="F8" s="645"/>
      <c r="G8" s="641"/>
      <c r="H8" s="688"/>
      <c r="I8" s="688"/>
      <c r="J8" s="688"/>
      <c r="K8" s="688"/>
      <c r="L8" s="669"/>
    </row>
    <row r="9" spans="1:13" ht="12.75" customHeight="1" x14ac:dyDescent="0.2">
      <c r="A9" s="183"/>
      <c r="B9" s="184"/>
      <c r="F9" s="461"/>
      <c r="G9" s="183"/>
      <c r="H9" s="186"/>
      <c r="I9" s="186"/>
    </row>
    <row r="10" spans="1:13" s="189" customFormat="1" ht="12.75" customHeight="1" x14ac:dyDescent="0.2">
      <c r="A10" s="187" t="s">
        <v>927</v>
      </c>
      <c r="B10" s="104">
        <v>18734928</v>
      </c>
      <c r="C10" s="104">
        <v>501</v>
      </c>
      <c r="D10" s="104">
        <v>165857</v>
      </c>
      <c r="E10" s="104">
        <v>2512882</v>
      </c>
      <c r="F10" s="104">
        <v>88170</v>
      </c>
      <c r="G10" s="187" t="s">
        <v>927</v>
      </c>
      <c r="H10" s="104">
        <v>2282414</v>
      </c>
      <c r="I10" s="104">
        <v>7824638</v>
      </c>
      <c r="J10" s="104">
        <v>3698882</v>
      </c>
      <c r="K10" s="104">
        <v>2086511</v>
      </c>
      <c r="L10" s="104">
        <v>75073</v>
      </c>
      <c r="M10" s="462"/>
    </row>
    <row r="11" spans="1:13" s="189" customFormat="1" ht="12.75" customHeight="1" x14ac:dyDescent="0.2">
      <c r="A11" s="187" t="s">
        <v>928</v>
      </c>
      <c r="B11" s="104">
        <v>18317914</v>
      </c>
      <c r="C11" s="104">
        <v>158</v>
      </c>
      <c r="D11" s="104">
        <v>45154</v>
      </c>
      <c r="E11" s="104">
        <v>258466</v>
      </c>
      <c r="F11" s="104">
        <v>55850</v>
      </c>
      <c r="G11" s="187" t="s">
        <v>928</v>
      </c>
      <c r="H11" s="104">
        <v>2545700</v>
      </c>
      <c r="I11" s="104">
        <v>7705755</v>
      </c>
      <c r="J11" s="104">
        <v>5584881</v>
      </c>
      <c r="K11" s="104">
        <v>1902163</v>
      </c>
      <c r="L11" s="104">
        <v>219789</v>
      </c>
      <c r="M11" s="462"/>
    </row>
    <row r="12" spans="1:13" s="189" customFormat="1" ht="12.75" customHeight="1" x14ac:dyDescent="0.2">
      <c r="A12" s="187" t="s">
        <v>929</v>
      </c>
      <c r="B12" s="104">
        <v>172435544</v>
      </c>
      <c r="C12" s="104">
        <v>663309</v>
      </c>
      <c r="D12" s="104">
        <v>9204374</v>
      </c>
      <c r="E12" s="104">
        <v>23228733</v>
      </c>
      <c r="F12" s="104">
        <v>1978660</v>
      </c>
      <c r="G12" s="187" t="s">
        <v>929</v>
      </c>
      <c r="H12" s="104">
        <v>25519407</v>
      </c>
      <c r="I12" s="104">
        <v>33261790</v>
      </c>
      <c r="J12" s="104">
        <v>40876194</v>
      </c>
      <c r="K12" s="104">
        <v>37493123</v>
      </c>
      <c r="L12" s="104">
        <v>209955</v>
      </c>
      <c r="M12" s="462"/>
    </row>
    <row r="13" spans="1:13" s="189" customFormat="1" ht="12.75" customHeight="1" x14ac:dyDescent="0.2">
      <c r="A13" s="187" t="s">
        <v>930</v>
      </c>
      <c r="B13" s="104">
        <v>252181</v>
      </c>
      <c r="C13" s="104">
        <v>10</v>
      </c>
      <c r="D13" s="104">
        <v>1107</v>
      </c>
      <c r="E13" s="104">
        <v>36865</v>
      </c>
      <c r="F13" s="104">
        <v>27</v>
      </c>
      <c r="G13" s="187" t="s">
        <v>930</v>
      </c>
      <c r="H13" s="104">
        <v>263</v>
      </c>
      <c r="I13" s="104">
        <v>37632</v>
      </c>
      <c r="J13" s="104">
        <v>68479</v>
      </c>
      <c r="K13" s="104">
        <v>106640</v>
      </c>
      <c r="L13" s="104">
        <v>1158</v>
      </c>
      <c r="M13" s="462"/>
    </row>
    <row r="14" spans="1:13" s="189" customFormat="1" ht="12.75" customHeight="1" x14ac:dyDescent="0.2">
      <c r="A14" s="187" t="s">
        <v>522</v>
      </c>
      <c r="B14" s="104">
        <v>168866</v>
      </c>
      <c r="C14" s="104" t="s">
        <v>1205</v>
      </c>
      <c r="D14" s="104">
        <v>2241</v>
      </c>
      <c r="E14" s="104">
        <v>7312</v>
      </c>
      <c r="F14" s="104">
        <v>458</v>
      </c>
      <c r="G14" s="187" t="s">
        <v>522</v>
      </c>
      <c r="H14" s="104">
        <v>1876</v>
      </c>
      <c r="I14" s="104">
        <v>12072</v>
      </c>
      <c r="J14" s="104">
        <v>12406</v>
      </c>
      <c r="K14" s="104">
        <v>130891</v>
      </c>
      <c r="L14" s="104">
        <v>1610</v>
      </c>
      <c r="M14" s="462"/>
    </row>
    <row r="15" spans="1:13" s="189" customFormat="1" ht="12.75" customHeight="1" x14ac:dyDescent="0.2">
      <c r="A15" s="187" t="s">
        <v>523</v>
      </c>
      <c r="B15" s="104">
        <v>33167936</v>
      </c>
      <c r="C15" s="104" t="s">
        <v>1205</v>
      </c>
      <c r="D15" s="104" t="s">
        <v>1205</v>
      </c>
      <c r="E15" s="104">
        <v>4338557</v>
      </c>
      <c r="F15" s="104" t="s">
        <v>1205</v>
      </c>
      <c r="G15" s="187" t="s">
        <v>523</v>
      </c>
      <c r="H15" s="104">
        <v>28574251</v>
      </c>
      <c r="I15" s="104">
        <v>255128</v>
      </c>
      <c r="J15" s="104" t="s">
        <v>1205</v>
      </c>
      <c r="K15" s="104" t="s">
        <v>1205</v>
      </c>
      <c r="L15" s="104" t="s">
        <v>1205</v>
      </c>
      <c r="M15" s="462"/>
    </row>
    <row r="16" spans="1:13" s="189" customFormat="1" ht="12.75" customHeight="1" x14ac:dyDescent="0.2">
      <c r="A16" s="187" t="s">
        <v>931</v>
      </c>
      <c r="B16" s="104">
        <v>24484918</v>
      </c>
      <c r="C16" s="104" t="s">
        <v>1205</v>
      </c>
      <c r="D16" s="104">
        <v>22759</v>
      </c>
      <c r="E16" s="104">
        <v>2809799</v>
      </c>
      <c r="F16" s="104" t="s">
        <v>1205</v>
      </c>
      <c r="G16" s="187" t="s">
        <v>931</v>
      </c>
      <c r="H16" s="104">
        <v>10044080</v>
      </c>
      <c r="I16" s="104">
        <v>9922778</v>
      </c>
      <c r="J16" s="104">
        <v>1222265</v>
      </c>
      <c r="K16" s="104">
        <v>461612</v>
      </c>
      <c r="L16" s="104">
        <v>1625</v>
      </c>
      <c r="M16" s="462"/>
    </row>
    <row r="17" spans="1:15" s="189" customFormat="1" ht="12.75" customHeight="1" x14ac:dyDescent="0.2">
      <c r="A17" s="187" t="s">
        <v>525</v>
      </c>
      <c r="B17" s="104">
        <v>495812</v>
      </c>
      <c r="C17" s="104" t="s">
        <v>1205</v>
      </c>
      <c r="D17" s="104" t="s">
        <v>1205</v>
      </c>
      <c r="E17" s="104" t="s">
        <v>1205</v>
      </c>
      <c r="F17" s="104" t="s">
        <v>1205</v>
      </c>
      <c r="G17" s="187" t="s">
        <v>525</v>
      </c>
      <c r="H17" s="104" t="s">
        <v>1205</v>
      </c>
      <c r="I17" s="104" t="s">
        <v>1205</v>
      </c>
      <c r="J17" s="104" t="s">
        <v>1205</v>
      </c>
      <c r="K17" s="104">
        <v>495812</v>
      </c>
      <c r="L17" s="104" t="s">
        <v>1205</v>
      </c>
      <c r="M17" s="462"/>
    </row>
    <row r="18" spans="1:15" ht="12.75" customHeight="1" x14ac:dyDescent="0.2">
      <c r="A18" s="187" t="s">
        <v>524</v>
      </c>
      <c r="B18" s="104">
        <v>24303080</v>
      </c>
      <c r="C18" s="104">
        <v>73074</v>
      </c>
      <c r="D18" s="104">
        <v>582181</v>
      </c>
      <c r="E18" s="104">
        <v>2211661</v>
      </c>
      <c r="F18" s="104">
        <v>248949</v>
      </c>
      <c r="G18" s="187" t="s">
        <v>524</v>
      </c>
      <c r="H18" s="104">
        <v>5848974</v>
      </c>
      <c r="I18" s="104">
        <v>3318171</v>
      </c>
      <c r="J18" s="104">
        <v>1881720</v>
      </c>
      <c r="K18" s="104">
        <v>3281477</v>
      </c>
      <c r="L18" s="104">
        <v>6856872</v>
      </c>
      <c r="M18" s="462"/>
    </row>
    <row r="19" spans="1:15" s="189" customFormat="1" ht="12.75" customHeight="1" x14ac:dyDescent="0.2">
      <c r="A19" s="188"/>
      <c r="B19" s="104"/>
      <c r="C19" s="104"/>
      <c r="D19" s="104"/>
      <c r="E19" s="104"/>
      <c r="F19" s="104"/>
      <c r="G19" s="188"/>
      <c r="H19" s="104"/>
      <c r="I19" s="104"/>
      <c r="J19" s="104"/>
      <c r="K19" s="104"/>
      <c r="L19" s="104"/>
    </row>
    <row r="20" spans="1:15" ht="15" x14ac:dyDescent="0.2">
      <c r="A20" s="173" t="s">
        <v>2105</v>
      </c>
      <c r="B20" s="173"/>
      <c r="G20" s="173" t="s">
        <v>2105</v>
      </c>
      <c r="H20" s="173"/>
    </row>
    <row r="21" spans="1:15" ht="15" x14ac:dyDescent="0.2">
      <c r="A21" s="173" t="s">
        <v>2106</v>
      </c>
      <c r="B21" s="173"/>
      <c r="G21" s="173" t="s">
        <v>2106</v>
      </c>
      <c r="H21" s="173"/>
    </row>
    <row r="22" spans="1:15" ht="15" x14ac:dyDescent="0.2">
      <c r="A22" s="173" t="s">
        <v>2107</v>
      </c>
      <c r="B22" s="173"/>
      <c r="G22" s="173" t="s">
        <v>2107</v>
      </c>
      <c r="H22" s="173"/>
    </row>
    <row r="23" spans="1:15" s="453" customFormat="1" ht="15" customHeight="1" x14ac:dyDescent="0.2">
      <c r="A23" s="173" t="s">
        <v>2109</v>
      </c>
      <c r="B23" s="173"/>
      <c r="C23" s="173"/>
      <c r="D23" s="173"/>
      <c r="E23" s="173"/>
      <c r="F23" s="173"/>
      <c r="G23" s="173" t="s">
        <v>2109</v>
      </c>
      <c r="H23" s="173"/>
      <c r="I23" s="173"/>
    </row>
    <row r="24" spans="1:15" ht="12.75" customHeight="1" x14ac:dyDescent="0.2">
      <c r="A24" s="689" t="s">
        <v>1000</v>
      </c>
      <c r="B24" s="711" t="s">
        <v>371</v>
      </c>
      <c r="C24" s="712"/>
      <c r="D24" s="712"/>
      <c r="E24" s="712"/>
      <c r="F24" s="712"/>
      <c r="G24" s="689" t="s">
        <v>1000</v>
      </c>
      <c r="H24" s="711" t="s">
        <v>371</v>
      </c>
      <c r="I24" s="712"/>
      <c r="J24" s="712"/>
      <c r="K24" s="712"/>
      <c r="L24" s="712"/>
    </row>
    <row r="25" spans="1:15" ht="12.75" customHeight="1" x14ac:dyDescent="0.2">
      <c r="A25" s="640"/>
      <c r="B25" s="642" t="s">
        <v>488</v>
      </c>
      <c r="C25" s="686" t="s">
        <v>5</v>
      </c>
      <c r="D25" s="644" t="s">
        <v>125</v>
      </c>
      <c r="E25" s="689"/>
      <c r="F25" s="667" t="s">
        <v>1123</v>
      </c>
      <c r="G25" s="640"/>
      <c r="H25" s="686" t="s">
        <v>1124</v>
      </c>
      <c r="I25" s="686" t="s">
        <v>1125</v>
      </c>
      <c r="J25" s="686" t="s">
        <v>1126</v>
      </c>
      <c r="K25" s="686" t="s">
        <v>1127</v>
      </c>
      <c r="L25" s="667" t="s">
        <v>1128</v>
      </c>
    </row>
    <row r="26" spans="1:15" ht="12.75" customHeight="1" x14ac:dyDescent="0.2">
      <c r="A26" s="640"/>
      <c r="B26" s="658"/>
      <c r="C26" s="687"/>
      <c r="D26" s="459" t="s">
        <v>6</v>
      </c>
      <c r="E26" s="460" t="s">
        <v>884</v>
      </c>
      <c r="F26" s="675"/>
      <c r="G26" s="640"/>
      <c r="H26" s="687"/>
      <c r="I26" s="687"/>
      <c r="J26" s="687"/>
      <c r="K26" s="687"/>
      <c r="L26" s="672"/>
    </row>
    <row r="27" spans="1:15" ht="25.5" customHeight="1" x14ac:dyDescent="0.2">
      <c r="A27" s="641"/>
      <c r="B27" s="643"/>
      <c r="C27" s="688"/>
      <c r="D27" s="451">
        <v>2</v>
      </c>
      <c r="E27" s="205">
        <v>3</v>
      </c>
      <c r="F27" s="645"/>
      <c r="G27" s="641"/>
      <c r="H27" s="688"/>
      <c r="I27" s="688"/>
      <c r="J27" s="688"/>
      <c r="K27" s="688"/>
      <c r="L27" s="669"/>
    </row>
    <row r="28" spans="1:15" ht="12.75" customHeight="1" x14ac:dyDescent="0.2">
      <c r="A28" s="183"/>
      <c r="B28" s="184"/>
      <c r="F28" s="461"/>
      <c r="G28" s="183"/>
      <c r="H28" s="186"/>
      <c r="I28" s="186"/>
    </row>
    <row r="29" spans="1:15" s="189" customFormat="1" ht="12.75" customHeight="1" x14ac:dyDescent="0.2">
      <c r="A29" s="187" t="s">
        <v>927</v>
      </c>
      <c r="B29" s="104">
        <v>29117970</v>
      </c>
      <c r="C29" s="104">
        <v>3549</v>
      </c>
      <c r="D29" s="104">
        <v>165619</v>
      </c>
      <c r="E29" s="104">
        <v>836442</v>
      </c>
      <c r="F29" s="104">
        <v>140591</v>
      </c>
      <c r="G29" s="187" t="s">
        <v>927</v>
      </c>
      <c r="H29" s="104">
        <v>271748</v>
      </c>
      <c r="I29" s="104">
        <v>3017994</v>
      </c>
      <c r="J29" s="104">
        <v>3098262</v>
      </c>
      <c r="K29" s="104">
        <v>21502819</v>
      </c>
      <c r="L29" s="104">
        <v>80945</v>
      </c>
      <c r="M29" s="462"/>
      <c r="N29" s="463"/>
      <c r="O29" s="464"/>
    </row>
    <row r="30" spans="1:15" s="189" customFormat="1" ht="12.75" customHeight="1" x14ac:dyDescent="0.2">
      <c r="A30" s="187" t="s">
        <v>928</v>
      </c>
      <c r="B30" s="104">
        <v>27783368</v>
      </c>
      <c r="C30" s="104">
        <v>215</v>
      </c>
      <c r="D30" s="104">
        <v>135236</v>
      </c>
      <c r="E30" s="104">
        <v>151455</v>
      </c>
      <c r="F30" s="104">
        <v>51859</v>
      </c>
      <c r="G30" s="187" t="s">
        <v>928</v>
      </c>
      <c r="H30" s="104">
        <v>379308</v>
      </c>
      <c r="I30" s="104">
        <v>4236682</v>
      </c>
      <c r="J30" s="104">
        <v>5220615</v>
      </c>
      <c r="K30" s="104">
        <v>17536395</v>
      </c>
      <c r="L30" s="104">
        <v>71604</v>
      </c>
      <c r="M30" s="462"/>
      <c r="N30" s="465"/>
      <c r="O30" s="465"/>
    </row>
    <row r="31" spans="1:15" s="189" customFormat="1" ht="12.75" customHeight="1" x14ac:dyDescent="0.2">
      <c r="A31" s="187" t="s">
        <v>929</v>
      </c>
      <c r="B31" s="104">
        <v>461848560</v>
      </c>
      <c r="C31" s="104">
        <v>956242</v>
      </c>
      <c r="D31" s="104">
        <v>17410595</v>
      </c>
      <c r="E31" s="104">
        <v>20626994</v>
      </c>
      <c r="F31" s="104">
        <v>6046114</v>
      </c>
      <c r="G31" s="187" t="s">
        <v>929</v>
      </c>
      <c r="H31" s="104">
        <v>3520435</v>
      </c>
      <c r="I31" s="104">
        <v>23272565</v>
      </c>
      <c r="J31" s="104">
        <v>62916944</v>
      </c>
      <c r="K31" s="104">
        <v>325321386</v>
      </c>
      <c r="L31" s="104">
        <v>1777284</v>
      </c>
      <c r="M31" s="462"/>
      <c r="N31" s="465"/>
      <c r="O31" s="465"/>
    </row>
    <row r="32" spans="1:15" s="189" customFormat="1" ht="12.75" customHeight="1" x14ac:dyDescent="0.2">
      <c r="A32" s="187" t="s">
        <v>930</v>
      </c>
      <c r="B32" s="104">
        <v>18147379</v>
      </c>
      <c r="C32" s="104">
        <v>1065</v>
      </c>
      <c r="D32" s="104">
        <v>9244</v>
      </c>
      <c r="E32" s="104">
        <v>32092</v>
      </c>
      <c r="F32" s="104">
        <v>774</v>
      </c>
      <c r="G32" s="187" t="s">
        <v>930</v>
      </c>
      <c r="H32" s="104">
        <v>3224</v>
      </c>
      <c r="I32" s="104">
        <v>1046552</v>
      </c>
      <c r="J32" s="104">
        <v>490932</v>
      </c>
      <c r="K32" s="104">
        <v>16382108</v>
      </c>
      <c r="L32" s="104">
        <v>181388</v>
      </c>
      <c r="M32" s="462"/>
      <c r="N32" s="465"/>
      <c r="O32" s="465"/>
    </row>
    <row r="33" spans="1:15" s="189" customFormat="1" ht="12.75" customHeight="1" x14ac:dyDescent="0.2">
      <c r="A33" s="187" t="s">
        <v>522</v>
      </c>
      <c r="B33" s="104">
        <v>5372274</v>
      </c>
      <c r="C33" s="104" t="s">
        <v>1205</v>
      </c>
      <c r="D33" s="104">
        <v>8165</v>
      </c>
      <c r="E33" s="104">
        <v>44362</v>
      </c>
      <c r="F33" s="104">
        <v>3508</v>
      </c>
      <c r="G33" s="187" t="s">
        <v>522</v>
      </c>
      <c r="H33" s="104">
        <v>2341</v>
      </c>
      <c r="I33" s="104">
        <v>32591</v>
      </c>
      <c r="J33" s="104">
        <v>82456</v>
      </c>
      <c r="K33" s="104">
        <v>5123487</v>
      </c>
      <c r="L33" s="104">
        <v>75366</v>
      </c>
      <c r="M33" s="462"/>
      <c r="N33" s="465"/>
      <c r="O33" s="465"/>
    </row>
    <row r="34" spans="1:15" s="189" customFormat="1" ht="12.75" customHeight="1" x14ac:dyDescent="0.2">
      <c r="A34" s="187" t="s">
        <v>523</v>
      </c>
      <c r="B34" s="104">
        <v>13853017</v>
      </c>
      <c r="C34" s="104" t="s">
        <v>1205</v>
      </c>
      <c r="D34" s="104" t="s">
        <v>1205</v>
      </c>
      <c r="E34" s="104">
        <v>14078</v>
      </c>
      <c r="F34" s="104" t="s">
        <v>1205</v>
      </c>
      <c r="G34" s="187" t="s">
        <v>523</v>
      </c>
      <c r="H34" s="104">
        <v>10408845</v>
      </c>
      <c r="I34" s="104">
        <v>3430094</v>
      </c>
      <c r="J34" s="104" t="s">
        <v>1205</v>
      </c>
      <c r="K34" s="104" t="s">
        <v>1205</v>
      </c>
      <c r="L34" s="104" t="s">
        <v>1205</v>
      </c>
      <c r="M34" s="462"/>
      <c r="N34" s="465"/>
      <c r="O34" s="465"/>
    </row>
    <row r="35" spans="1:15" s="189" customFormat="1" ht="12.75" customHeight="1" x14ac:dyDescent="0.2">
      <c r="A35" s="187" t="s">
        <v>931</v>
      </c>
      <c r="B35" s="104">
        <v>7658301</v>
      </c>
      <c r="C35" s="104" t="s">
        <v>1205</v>
      </c>
      <c r="D35" s="104">
        <v>31538</v>
      </c>
      <c r="E35" s="104">
        <v>926982</v>
      </c>
      <c r="F35" s="104" t="s">
        <v>1205</v>
      </c>
      <c r="G35" s="187" t="s">
        <v>931</v>
      </c>
      <c r="H35" s="104">
        <v>156443</v>
      </c>
      <c r="I35" s="104">
        <v>5402495</v>
      </c>
      <c r="J35" s="104">
        <v>826383</v>
      </c>
      <c r="K35" s="104">
        <v>313204</v>
      </c>
      <c r="L35" s="104">
        <v>1256</v>
      </c>
      <c r="M35" s="462"/>
      <c r="N35" s="465"/>
      <c r="O35" s="465"/>
    </row>
    <row r="36" spans="1:15" s="189" customFormat="1" ht="12.75" customHeight="1" x14ac:dyDescent="0.2">
      <c r="A36" s="187" t="s">
        <v>525</v>
      </c>
      <c r="B36" s="104">
        <v>14397507</v>
      </c>
      <c r="C36" s="104" t="s">
        <v>1205</v>
      </c>
      <c r="D36" s="104" t="s">
        <v>1205</v>
      </c>
      <c r="E36" s="104" t="s">
        <v>1205</v>
      </c>
      <c r="F36" s="104" t="s">
        <v>1205</v>
      </c>
      <c r="G36" s="187" t="s">
        <v>525</v>
      </c>
      <c r="H36" s="104" t="s">
        <v>1205</v>
      </c>
      <c r="I36" s="104" t="s">
        <v>1205</v>
      </c>
      <c r="J36" s="104" t="s">
        <v>1205</v>
      </c>
      <c r="K36" s="104">
        <v>14397507</v>
      </c>
      <c r="L36" s="104" t="s">
        <v>1205</v>
      </c>
      <c r="M36" s="462"/>
      <c r="N36" s="465"/>
      <c r="O36" s="465"/>
    </row>
    <row r="37" spans="1:15" ht="12.75" customHeight="1" x14ac:dyDescent="0.2">
      <c r="A37" s="187" t="s">
        <v>524</v>
      </c>
      <c r="B37" s="104">
        <v>44457114</v>
      </c>
      <c r="C37" s="104">
        <v>134268</v>
      </c>
      <c r="D37" s="104">
        <v>1318718</v>
      </c>
      <c r="E37" s="104">
        <v>1628750</v>
      </c>
      <c r="F37" s="104">
        <v>309181</v>
      </c>
      <c r="G37" s="187" t="s">
        <v>524</v>
      </c>
      <c r="H37" s="104">
        <v>416274</v>
      </c>
      <c r="I37" s="104">
        <v>2321674</v>
      </c>
      <c r="J37" s="104">
        <v>3495322</v>
      </c>
      <c r="K37" s="104">
        <v>20222732</v>
      </c>
      <c r="L37" s="104">
        <v>14610195</v>
      </c>
      <c r="M37" s="462"/>
      <c r="N37" s="466"/>
      <c r="O37" s="466"/>
    </row>
    <row r="38" spans="1:15" x14ac:dyDescent="0.2">
      <c r="A38" s="184"/>
      <c r="B38" s="104"/>
      <c r="C38" s="104"/>
      <c r="D38" s="104"/>
      <c r="E38" s="104"/>
      <c r="F38" s="104"/>
      <c r="G38" s="104"/>
      <c r="H38" s="104"/>
      <c r="I38" s="104"/>
      <c r="J38" s="104"/>
      <c r="K38" s="104"/>
      <c r="L38" s="104"/>
    </row>
    <row r="39" spans="1:15" ht="15" x14ac:dyDescent="0.2">
      <c r="A39" s="173" t="s">
        <v>2105</v>
      </c>
      <c r="B39" s="173"/>
      <c r="G39" s="173" t="s">
        <v>2105</v>
      </c>
      <c r="H39" s="173"/>
    </row>
    <row r="40" spans="1:15" ht="15" x14ac:dyDescent="0.2">
      <c r="A40" s="173" t="s">
        <v>2106</v>
      </c>
      <c r="B40" s="173"/>
      <c r="G40" s="173" t="s">
        <v>2106</v>
      </c>
      <c r="H40" s="173"/>
    </row>
    <row r="41" spans="1:15" ht="15" x14ac:dyDescent="0.2">
      <c r="A41" s="173" t="s">
        <v>2107</v>
      </c>
      <c r="B41" s="173"/>
      <c r="G41" s="173" t="s">
        <v>2107</v>
      </c>
      <c r="H41" s="173"/>
    </row>
    <row r="42" spans="1:15" s="453" customFormat="1" ht="15" customHeight="1" x14ac:dyDescent="0.2">
      <c r="A42" s="173" t="s">
        <v>2110</v>
      </c>
      <c r="B42" s="173"/>
      <c r="C42" s="173"/>
      <c r="D42" s="173"/>
      <c r="E42" s="173"/>
      <c r="F42" s="173"/>
      <c r="G42" s="173" t="s">
        <v>2110</v>
      </c>
      <c r="H42" s="173"/>
      <c r="I42" s="173"/>
    </row>
    <row r="43" spans="1:15" ht="12.75" customHeight="1" x14ac:dyDescent="0.2">
      <c r="A43" s="689" t="s">
        <v>1000</v>
      </c>
      <c r="B43" s="711" t="s">
        <v>816</v>
      </c>
      <c r="C43" s="712"/>
      <c r="D43" s="712"/>
      <c r="E43" s="712"/>
      <c r="F43" s="712"/>
      <c r="G43" s="689" t="s">
        <v>1000</v>
      </c>
      <c r="H43" s="711" t="s">
        <v>816</v>
      </c>
      <c r="I43" s="712"/>
      <c r="J43" s="712"/>
      <c r="K43" s="712"/>
      <c r="L43" s="712"/>
    </row>
    <row r="44" spans="1:15" ht="12.75" customHeight="1" x14ac:dyDescent="0.2">
      <c r="A44" s="640"/>
      <c r="B44" s="642" t="s">
        <v>488</v>
      </c>
      <c r="C44" s="686" t="s">
        <v>5</v>
      </c>
      <c r="D44" s="644" t="s">
        <v>125</v>
      </c>
      <c r="E44" s="689"/>
      <c r="F44" s="667" t="s">
        <v>1123</v>
      </c>
      <c r="G44" s="640"/>
      <c r="H44" s="686" t="s">
        <v>1124</v>
      </c>
      <c r="I44" s="686" t="s">
        <v>1125</v>
      </c>
      <c r="J44" s="686" t="s">
        <v>1126</v>
      </c>
      <c r="K44" s="686" t="s">
        <v>1127</v>
      </c>
      <c r="L44" s="667" t="s">
        <v>1128</v>
      </c>
    </row>
    <row r="45" spans="1:15" ht="12.75" customHeight="1" x14ac:dyDescent="0.2">
      <c r="A45" s="640"/>
      <c r="B45" s="658"/>
      <c r="C45" s="687"/>
      <c r="D45" s="459" t="s">
        <v>6</v>
      </c>
      <c r="E45" s="460" t="s">
        <v>884</v>
      </c>
      <c r="F45" s="675"/>
      <c r="G45" s="640"/>
      <c r="H45" s="687"/>
      <c r="I45" s="687"/>
      <c r="J45" s="687"/>
      <c r="K45" s="687"/>
      <c r="L45" s="672"/>
    </row>
    <row r="46" spans="1:15" ht="25.5" customHeight="1" x14ac:dyDescent="0.2">
      <c r="A46" s="641"/>
      <c r="B46" s="643"/>
      <c r="C46" s="688"/>
      <c r="D46" s="451">
        <v>2</v>
      </c>
      <c r="E46" s="205">
        <v>3</v>
      </c>
      <c r="F46" s="645"/>
      <c r="G46" s="641"/>
      <c r="H46" s="688"/>
      <c r="I46" s="688"/>
      <c r="J46" s="688"/>
      <c r="K46" s="688"/>
      <c r="L46" s="669"/>
    </row>
    <row r="47" spans="1:15" ht="12.75" customHeight="1" x14ac:dyDescent="0.2">
      <c r="A47" s="183"/>
      <c r="B47" s="184"/>
      <c r="F47" s="461"/>
      <c r="G47" s="183"/>
      <c r="H47" s="186"/>
      <c r="I47" s="186"/>
    </row>
    <row r="48" spans="1:15" s="189" customFormat="1" ht="12.75" customHeight="1" x14ac:dyDescent="0.2">
      <c r="A48" s="187" t="s">
        <v>927</v>
      </c>
      <c r="B48" s="104">
        <v>39491327</v>
      </c>
      <c r="C48" s="104">
        <v>25</v>
      </c>
      <c r="D48" s="104">
        <v>104986</v>
      </c>
      <c r="E48" s="104">
        <v>2178852</v>
      </c>
      <c r="F48" s="104">
        <v>232377</v>
      </c>
      <c r="G48" s="187" t="s">
        <v>927</v>
      </c>
      <c r="H48" s="104">
        <v>18438975</v>
      </c>
      <c r="I48" s="104">
        <v>14663434</v>
      </c>
      <c r="J48" s="104">
        <v>2974511</v>
      </c>
      <c r="K48" s="104">
        <v>848545</v>
      </c>
      <c r="L48" s="104">
        <v>49621</v>
      </c>
      <c r="M48" s="462"/>
      <c r="N48" s="462"/>
      <c r="O48" s="462"/>
    </row>
    <row r="49" spans="1:13" s="189" customFormat="1" ht="12.75" customHeight="1" x14ac:dyDescent="0.2">
      <c r="A49" s="187" t="s">
        <v>928</v>
      </c>
      <c r="B49" s="104">
        <v>23893654</v>
      </c>
      <c r="C49" s="104" t="s">
        <v>1205</v>
      </c>
      <c r="D49" s="104">
        <v>67600</v>
      </c>
      <c r="E49" s="104">
        <v>1668054</v>
      </c>
      <c r="F49" s="104">
        <v>113150</v>
      </c>
      <c r="G49" s="187" t="s">
        <v>928</v>
      </c>
      <c r="H49" s="104">
        <v>9860000</v>
      </c>
      <c r="I49" s="104">
        <v>6768933</v>
      </c>
      <c r="J49" s="104">
        <v>4463375</v>
      </c>
      <c r="K49" s="104">
        <v>932889</v>
      </c>
      <c r="L49" s="104">
        <v>19654</v>
      </c>
      <c r="M49" s="462"/>
    </row>
    <row r="50" spans="1:13" s="189" customFormat="1" ht="12.75" customHeight="1" x14ac:dyDescent="0.2">
      <c r="A50" s="187" t="s">
        <v>929</v>
      </c>
      <c r="B50" s="104">
        <v>166267402</v>
      </c>
      <c r="C50" s="104">
        <v>891386</v>
      </c>
      <c r="D50" s="104">
        <v>6656778</v>
      </c>
      <c r="E50" s="104">
        <v>30362373</v>
      </c>
      <c r="F50" s="104">
        <v>2495038</v>
      </c>
      <c r="G50" s="187" t="s">
        <v>929</v>
      </c>
      <c r="H50" s="104">
        <v>25517598</v>
      </c>
      <c r="I50" s="104">
        <v>26249736</v>
      </c>
      <c r="J50" s="104">
        <v>40103160</v>
      </c>
      <c r="K50" s="104">
        <v>33776523</v>
      </c>
      <c r="L50" s="104">
        <v>214810</v>
      </c>
      <c r="M50" s="462"/>
    </row>
    <row r="51" spans="1:13" s="189" customFormat="1" ht="12.75" customHeight="1" x14ac:dyDescent="0.2">
      <c r="A51" s="187" t="s">
        <v>930</v>
      </c>
      <c r="B51" s="104">
        <v>99760</v>
      </c>
      <c r="C51" s="104">
        <v>7</v>
      </c>
      <c r="D51" s="104">
        <v>649</v>
      </c>
      <c r="E51" s="104">
        <v>14316</v>
      </c>
      <c r="F51" s="104">
        <v>49</v>
      </c>
      <c r="G51" s="187" t="s">
        <v>930</v>
      </c>
      <c r="H51" s="104">
        <v>4907</v>
      </c>
      <c r="I51" s="104">
        <v>13506</v>
      </c>
      <c r="J51" s="104">
        <v>8381</v>
      </c>
      <c r="K51" s="104">
        <v>56236</v>
      </c>
      <c r="L51" s="104">
        <v>1710</v>
      </c>
      <c r="M51" s="462"/>
    </row>
    <row r="52" spans="1:13" s="189" customFormat="1" ht="12.75" customHeight="1" x14ac:dyDescent="0.2">
      <c r="A52" s="187" t="s">
        <v>522</v>
      </c>
      <c r="B52" s="104">
        <v>168499</v>
      </c>
      <c r="C52" s="104">
        <v>21</v>
      </c>
      <c r="D52" s="104">
        <v>285</v>
      </c>
      <c r="E52" s="104">
        <v>15818</v>
      </c>
      <c r="F52" s="104">
        <v>38</v>
      </c>
      <c r="G52" s="187" t="s">
        <v>522</v>
      </c>
      <c r="H52" s="104">
        <v>7226</v>
      </c>
      <c r="I52" s="104">
        <v>6535</v>
      </c>
      <c r="J52" s="104">
        <v>21324</v>
      </c>
      <c r="K52" s="104">
        <v>115036</v>
      </c>
      <c r="L52" s="104">
        <v>2217</v>
      </c>
      <c r="M52" s="462"/>
    </row>
    <row r="53" spans="1:13" s="189" customFormat="1" ht="12.75" customHeight="1" x14ac:dyDescent="0.2">
      <c r="A53" s="187" t="s">
        <v>523</v>
      </c>
      <c r="B53" s="104">
        <v>55961453</v>
      </c>
      <c r="C53" s="104" t="s">
        <v>1205</v>
      </c>
      <c r="D53" s="104" t="s">
        <v>1205</v>
      </c>
      <c r="E53" s="104">
        <v>1328</v>
      </c>
      <c r="F53" s="104" t="s">
        <v>1205</v>
      </c>
      <c r="G53" s="187" t="s">
        <v>523</v>
      </c>
      <c r="H53" s="104">
        <v>50970712</v>
      </c>
      <c r="I53" s="104">
        <v>4989413</v>
      </c>
      <c r="J53" s="104" t="s">
        <v>1205</v>
      </c>
      <c r="K53" s="104" t="s">
        <v>1205</v>
      </c>
      <c r="L53" s="104" t="s">
        <v>1205</v>
      </c>
      <c r="M53" s="462"/>
    </row>
    <row r="54" spans="1:13" s="189" customFormat="1" ht="12.75" customHeight="1" x14ac:dyDescent="0.2">
      <c r="A54" s="187" t="s">
        <v>931</v>
      </c>
      <c r="B54" s="104">
        <v>63969907</v>
      </c>
      <c r="C54" s="104" t="s">
        <v>1205</v>
      </c>
      <c r="D54" s="104">
        <v>9365</v>
      </c>
      <c r="E54" s="104">
        <v>5477867</v>
      </c>
      <c r="F54" s="104">
        <v>210614</v>
      </c>
      <c r="G54" s="187" t="s">
        <v>931</v>
      </c>
      <c r="H54" s="104">
        <v>39544312</v>
      </c>
      <c r="I54" s="104">
        <v>15873034</v>
      </c>
      <c r="J54" s="104">
        <v>2053175</v>
      </c>
      <c r="K54" s="104">
        <v>780679</v>
      </c>
      <c r="L54" s="104">
        <v>20861</v>
      </c>
      <c r="M54" s="462"/>
    </row>
    <row r="55" spans="1:13" s="189" customFormat="1" ht="12.75" customHeight="1" x14ac:dyDescent="0.2">
      <c r="A55" s="187" t="s">
        <v>525</v>
      </c>
      <c r="B55" s="104">
        <v>125204</v>
      </c>
      <c r="C55" s="104" t="s">
        <v>1205</v>
      </c>
      <c r="D55" s="104" t="s">
        <v>1205</v>
      </c>
      <c r="E55" s="104" t="s">
        <v>1205</v>
      </c>
      <c r="F55" s="104" t="s">
        <v>1205</v>
      </c>
      <c r="G55" s="187" t="s">
        <v>525</v>
      </c>
      <c r="H55" s="104" t="s">
        <v>1205</v>
      </c>
      <c r="I55" s="104" t="s">
        <v>1205</v>
      </c>
      <c r="J55" s="104" t="s">
        <v>1205</v>
      </c>
      <c r="K55" s="104">
        <v>125204</v>
      </c>
      <c r="L55" s="104" t="s">
        <v>1205</v>
      </c>
      <c r="M55" s="462"/>
    </row>
    <row r="56" spans="1:13" ht="12.75" customHeight="1" x14ac:dyDescent="0.2">
      <c r="A56" s="187" t="s">
        <v>524</v>
      </c>
      <c r="B56" s="104">
        <v>42677554</v>
      </c>
      <c r="C56" s="104">
        <v>102501</v>
      </c>
      <c r="D56" s="104">
        <v>799284</v>
      </c>
      <c r="E56" s="104">
        <v>2616538</v>
      </c>
      <c r="F56" s="104">
        <v>184083</v>
      </c>
      <c r="G56" s="187" t="s">
        <v>524</v>
      </c>
      <c r="H56" s="104">
        <v>10175688</v>
      </c>
      <c r="I56" s="104">
        <v>3771873</v>
      </c>
      <c r="J56" s="104">
        <v>4017272</v>
      </c>
      <c r="K56" s="104">
        <v>2869585</v>
      </c>
      <c r="L56" s="104">
        <v>18140732</v>
      </c>
      <c r="M56" s="462"/>
    </row>
    <row r="57" spans="1:13" x14ac:dyDescent="0.2">
      <c r="B57" s="104"/>
      <c r="C57" s="104"/>
      <c r="D57" s="104"/>
      <c r="E57" s="104"/>
      <c r="F57" s="104"/>
      <c r="H57" s="104"/>
      <c r="I57" s="104"/>
      <c r="J57" s="104"/>
      <c r="K57" s="104"/>
      <c r="L57" s="104"/>
    </row>
    <row r="58" spans="1:13" ht="15" x14ac:dyDescent="0.2">
      <c r="A58" s="173" t="s">
        <v>2105</v>
      </c>
      <c r="B58" s="173"/>
      <c r="G58" s="173" t="s">
        <v>2105</v>
      </c>
      <c r="H58" s="173"/>
    </row>
    <row r="59" spans="1:13" ht="15" x14ac:dyDescent="0.2">
      <c r="A59" s="173" t="s">
        <v>2106</v>
      </c>
      <c r="B59" s="173"/>
      <c r="G59" s="173" t="s">
        <v>2106</v>
      </c>
      <c r="H59" s="173"/>
    </row>
    <row r="60" spans="1:13" ht="15" x14ac:dyDescent="0.2">
      <c r="A60" s="173" t="s">
        <v>2107</v>
      </c>
      <c r="B60" s="173"/>
      <c r="G60" s="173" t="s">
        <v>2107</v>
      </c>
      <c r="H60" s="173"/>
    </row>
    <row r="61" spans="1:13" s="453" customFormat="1" ht="15" customHeight="1" x14ac:dyDescent="0.2">
      <c r="A61" s="173" t="s">
        <v>2111</v>
      </c>
      <c r="B61" s="173"/>
      <c r="C61" s="173"/>
      <c r="D61" s="173"/>
      <c r="E61" s="173"/>
      <c r="F61" s="173"/>
      <c r="G61" s="173" t="s">
        <v>2111</v>
      </c>
      <c r="H61" s="173"/>
      <c r="I61" s="173"/>
    </row>
    <row r="62" spans="1:13" ht="12.75" customHeight="1" x14ac:dyDescent="0.2">
      <c r="A62" s="689" t="s">
        <v>1000</v>
      </c>
      <c r="B62" s="711" t="s">
        <v>816</v>
      </c>
      <c r="C62" s="712"/>
      <c r="D62" s="712"/>
      <c r="E62" s="712"/>
      <c r="F62" s="712"/>
      <c r="G62" s="689" t="s">
        <v>1000</v>
      </c>
      <c r="H62" s="711" t="s">
        <v>816</v>
      </c>
      <c r="I62" s="712"/>
      <c r="J62" s="712"/>
      <c r="K62" s="712"/>
      <c r="L62" s="712"/>
    </row>
    <row r="63" spans="1:13" ht="12.75" customHeight="1" x14ac:dyDescent="0.2">
      <c r="A63" s="640"/>
      <c r="B63" s="642" t="s">
        <v>488</v>
      </c>
      <c r="C63" s="686" t="s">
        <v>5</v>
      </c>
      <c r="D63" s="644" t="s">
        <v>125</v>
      </c>
      <c r="E63" s="689"/>
      <c r="F63" s="667" t="s">
        <v>1123</v>
      </c>
      <c r="G63" s="640"/>
      <c r="H63" s="686" t="s">
        <v>1124</v>
      </c>
      <c r="I63" s="686" t="s">
        <v>1125</v>
      </c>
      <c r="J63" s="686" t="s">
        <v>1126</v>
      </c>
      <c r="K63" s="686" t="s">
        <v>1127</v>
      </c>
      <c r="L63" s="667" t="s">
        <v>1128</v>
      </c>
    </row>
    <row r="64" spans="1:13" ht="12.75" customHeight="1" x14ac:dyDescent="0.2">
      <c r="A64" s="640"/>
      <c r="B64" s="658"/>
      <c r="C64" s="687"/>
      <c r="D64" s="459" t="s">
        <v>6</v>
      </c>
      <c r="E64" s="460" t="s">
        <v>884</v>
      </c>
      <c r="F64" s="675"/>
      <c r="G64" s="640"/>
      <c r="H64" s="687"/>
      <c r="I64" s="687"/>
      <c r="J64" s="687"/>
      <c r="K64" s="687"/>
      <c r="L64" s="672"/>
    </row>
    <row r="65" spans="1:15" ht="25.5" customHeight="1" x14ac:dyDescent="0.2">
      <c r="A65" s="641"/>
      <c r="B65" s="643"/>
      <c r="C65" s="688"/>
      <c r="D65" s="451">
        <v>2</v>
      </c>
      <c r="E65" s="205">
        <v>3</v>
      </c>
      <c r="F65" s="645"/>
      <c r="G65" s="641"/>
      <c r="H65" s="688"/>
      <c r="I65" s="688"/>
      <c r="J65" s="688"/>
      <c r="K65" s="688"/>
      <c r="L65" s="669"/>
    </row>
    <row r="66" spans="1:15" ht="12.75" customHeight="1" x14ac:dyDescent="0.2">
      <c r="A66" s="183"/>
      <c r="B66" s="184"/>
      <c r="F66" s="461"/>
      <c r="G66" s="183"/>
      <c r="H66" s="186"/>
      <c r="I66" s="186"/>
    </row>
    <row r="67" spans="1:15" s="189" customFormat="1" ht="12.75" customHeight="1" x14ac:dyDescent="0.2">
      <c r="A67" s="187" t="s">
        <v>927</v>
      </c>
      <c r="B67" s="104">
        <v>22917204</v>
      </c>
      <c r="C67" s="104">
        <v>53</v>
      </c>
      <c r="D67" s="104">
        <v>219513</v>
      </c>
      <c r="E67" s="104">
        <v>1012468</v>
      </c>
      <c r="F67" s="104">
        <v>219449</v>
      </c>
      <c r="G67" s="187" t="s">
        <v>927</v>
      </c>
      <c r="H67" s="104">
        <v>4589172</v>
      </c>
      <c r="I67" s="104">
        <v>9450682</v>
      </c>
      <c r="J67" s="104">
        <v>2129508</v>
      </c>
      <c r="K67" s="104">
        <v>5262841</v>
      </c>
      <c r="L67" s="104">
        <v>33519</v>
      </c>
      <c r="M67" s="462"/>
      <c r="N67" s="462"/>
      <c r="O67" s="462"/>
    </row>
    <row r="68" spans="1:15" s="189" customFormat="1" ht="12.75" customHeight="1" x14ac:dyDescent="0.2">
      <c r="A68" s="187" t="s">
        <v>928</v>
      </c>
      <c r="B68" s="104">
        <v>17442307</v>
      </c>
      <c r="C68" s="104">
        <v>2</v>
      </c>
      <c r="D68" s="104">
        <v>28206</v>
      </c>
      <c r="E68" s="104">
        <v>542479</v>
      </c>
      <c r="F68" s="104">
        <v>92349</v>
      </c>
      <c r="G68" s="187" t="s">
        <v>928</v>
      </c>
      <c r="H68" s="104">
        <v>1004617</v>
      </c>
      <c r="I68" s="104">
        <v>4041817</v>
      </c>
      <c r="J68" s="104">
        <v>3125589</v>
      </c>
      <c r="K68" s="104">
        <v>8597340</v>
      </c>
      <c r="L68" s="104">
        <v>9909</v>
      </c>
      <c r="M68" s="462"/>
    </row>
    <row r="69" spans="1:15" s="189" customFormat="1" ht="12.75" customHeight="1" x14ac:dyDescent="0.2">
      <c r="A69" s="187" t="s">
        <v>929</v>
      </c>
      <c r="B69" s="104">
        <v>413136158</v>
      </c>
      <c r="C69" s="104">
        <v>1545227</v>
      </c>
      <c r="D69" s="104">
        <v>13585714</v>
      </c>
      <c r="E69" s="104">
        <v>28438311</v>
      </c>
      <c r="F69" s="104">
        <v>5415656</v>
      </c>
      <c r="G69" s="187" t="s">
        <v>929</v>
      </c>
      <c r="H69" s="104">
        <v>4644340</v>
      </c>
      <c r="I69" s="104">
        <v>28785725</v>
      </c>
      <c r="J69" s="104">
        <v>58698743</v>
      </c>
      <c r="K69" s="104">
        <v>270607133</v>
      </c>
      <c r="L69" s="104">
        <v>1415310</v>
      </c>
      <c r="M69" s="462"/>
    </row>
    <row r="70" spans="1:15" s="189" customFormat="1" ht="12.75" customHeight="1" x14ac:dyDescent="0.2">
      <c r="A70" s="187" t="s">
        <v>930</v>
      </c>
      <c r="B70" s="104">
        <v>7177768</v>
      </c>
      <c r="C70" s="104">
        <v>325</v>
      </c>
      <c r="D70" s="104">
        <v>7593</v>
      </c>
      <c r="E70" s="104">
        <v>8197</v>
      </c>
      <c r="F70" s="104">
        <v>194</v>
      </c>
      <c r="G70" s="187" t="s">
        <v>930</v>
      </c>
      <c r="H70" s="104">
        <v>4145</v>
      </c>
      <c r="I70" s="104">
        <v>180249</v>
      </c>
      <c r="J70" s="104">
        <v>128029</v>
      </c>
      <c r="K70" s="104">
        <v>6712095</v>
      </c>
      <c r="L70" s="104">
        <v>136941</v>
      </c>
      <c r="M70" s="462"/>
    </row>
    <row r="71" spans="1:15" s="189" customFormat="1" ht="12.75" customHeight="1" x14ac:dyDescent="0.2">
      <c r="A71" s="187" t="s">
        <v>522</v>
      </c>
      <c r="B71" s="104">
        <v>4883970</v>
      </c>
      <c r="C71" s="104">
        <v>1894</v>
      </c>
      <c r="D71" s="104">
        <v>2463</v>
      </c>
      <c r="E71" s="104">
        <v>27252</v>
      </c>
      <c r="F71" s="104">
        <v>1070</v>
      </c>
      <c r="G71" s="187" t="s">
        <v>522</v>
      </c>
      <c r="H71" s="104">
        <v>4531</v>
      </c>
      <c r="I71" s="104">
        <v>122681</v>
      </c>
      <c r="J71" s="104">
        <v>90609</v>
      </c>
      <c r="K71" s="104">
        <v>4554272</v>
      </c>
      <c r="L71" s="104">
        <v>79199</v>
      </c>
      <c r="M71" s="462"/>
    </row>
    <row r="72" spans="1:15" s="189" customFormat="1" ht="12.75" customHeight="1" x14ac:dyDescent="0.2">
      <c r="A72" s="187" t="s">
        <v>523</v>
      </c>
      <c r="B72" s="104">
        <v>27158476</v>
      </c>
      <c r="C72" s="104" t="s">
        <v>1205</v>
      </c>
      <c r="D72" s="104" t="s">
        <v>1205</v>
      </c>
      <c r="E72" s="104">
        <v>1329</v>
      </c>
      <c r="F72" s="104" t="s">
        <v>1205</v>
      </c>
      <c r="G72" s="187" t="s">
        <v>523</v>
      </c>
      <c r="H72" s="104">
        <v>21841686</v>
      </c>
      <c r="I72" s="104">
        <v>5315461</v>
      </c>
      <c r="J72" s="104" t="s">
        <v>1205</v>
      </c>
      <c r="K72" s="104" t="s">
        <v>1205</v>
      </c>
      <c r="L72" s="104" t="s">
        <v>1205</v>
      </c>
      <c r="M72" s="462"/>
    </row>
    <row r="73" spans="1:15" s="189" customFormat="1" ht="12.75" customHeight="1" x14ac:dyDescent="0.2">
      <c r="A73" s="187" t="s">
        <v>931</v>
      </c>
      <c r="B73" s="104">
        <v>17401616</v>
      </c>
      <c r="C73" s="104" t="s">
        <v>1205</v>
      </c>
      <c r="D73" s="104">
        <v>13124</v>
      </c>
      <c r="E73" s="104">
        <v>2154821</v>
      </c>
      <c r="F73" s="104">
        <v>167498</v>
      </c>
      <c r="G73" s="187" t="s">
        <v>931</v>
      </c>
      <c r="H73" s="104">
        <v>3822516</v>
      </c>
      <c r="I73" s="104">
        <v>9308598</v>
      </c>
      <c r="J73" s="104">
        <v>1331416</v>
      </c>
      <c r="K73" s="104">
        <v>594254</v>
      </c>
      <c r="L73" s="104">
        <v>9390</v>
      </c>
      <c r="M73" s="462"/>
    </row>
    <row r="74" spans="1:15" s="189" customFormat="1" ht="12.75" customHeight="1" x14ac:dyDescent="0.2">
      <c r="A74" s="187" t="s">
        <v>525</v>
      </c>
      <c r="B74" s="104">
        <v>11805795</v>
      </c>
      <c r="C74" s="104" t="s">
        <v>1205</v>
      </c>
      <c r="D74" s="104" t="s">
        <v>1205</v>
      </c>
      <c r="E74" s="104" t="s">
        <v>1205</v>
      </c>
      <c r="F74" s="104" t="s">
        <v>1205</v>
      </c>
      <c r="G74" s="187" t="s">
        <v>525</v>
      </c>
      <c r="H74" s="104" t="s">
        <v>1205</v>
      </c>
      <c r="I74" s="104" t="s">
        <v>1205</v>
      </c>
      <c r="J74" s="104" t="s">
        <v>1205</v>
      </c>
      <c r="K74" s="104">
        <v>11805795</v>
      </c>
      <c r="L74" s="104" t="s">
        <v>1205</v>
      </c>
      <c r="M74" s="462"/>
    </row>
    <row r="75" spans="1:15" ht="12.75" customHeight="1" x14ac:dyDescent="0.2">
      <c r="A75" s="187" t="s">
        <v>524</v>
      </c>
      <c r="B75" s="104">
        <v>56496040</v>
      </c>
      <c r="C75" s="104">
        <v>204022</v>
      </c>
      <c r="D75" s="104">
        <v>1480463</v>
      </c>
      <c r="E75" s="104">
        <v>2132342</v>
      </c>
      <c r="F75" s="104">
        <v>363545</v>
      </c>
      <c r="G75" s="187" t="s">
        <v>524</v>
      </c>
      <c r="H75" s="104">
        <v>806696</v>
      </c>
      <c r="I75" s="104">
        <v>3809752</v>
      </c>
      <c r="J75" s="104">
        <v>5116332</v>
      </c>
      <c r="K75" s="104">
        <v>15893563</v>
      </c>
      <c r="L75" s="104">
        <v>26689325</v>
      </c>
      <c r="M75" s="462"/>
    </row>
    <row r="76" spans="1:15" x14ac:dyDescent="0.2">
      <c r="C76" s="455"/>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2013&amp;R&amp;"MetaNormalLF-Roman,Standard"&amp;8&amp;P</oddFooter>
  </headerFooter>
  <colBreaks count="1" manualBreakCount="1">
    <brk id="6"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zoomScaleNormal="100" workbookViewId="0"/>
  </sheetViews>
  <sheetFormatPr baseColWidth="10" defaultColWidth="11.42578125" defaultRowHeight="12.75" x14ac:dyDescent="0.2"/>
  <cols>
    <col min="1" max="1" width="16.28515625" style="175" customWidth="1"/>
    <col min="2" max="3" width="16.7109375" style="175" customWidth="1"/>
    <col min="4" max="5" width="20" style="175" customWidth="1"/>
    <col min="6" max="12" width="16.7109375" style="175" customWidth="1"/>
    <col min="13" max="16384" width="11.42578125" style="175"/>
  </cols>
  <sheetData>
    <row r="1" spans="1:12" ht="15" x14ac:dyDescent="0.2">
      <c r="A1" s="173" t="s">
        <v>2105</v>
      </c>
      <c r="B1" s="173"/>
      <c r="G1" s="173" t="s">
        <v>2105</v>
      </c>
      <c r="H1" s="173"/>
    </row>
    <row r="2" spans="1:12" ht="15" x14ac:dyDescent="0.2">
      <c r="A2" s="173" t="s">
        <v>2106</v>
      </c>
      <c r="B2" s="173"/>
      <c r="G2" s="173" t="s">
        <v>2106</v>
      </c>
      <c r="H2" s="173"/>
    </row>
    <row r="3" spans="1:12" ht="15" x14ac:dyDescent="0.2">
      <c r="A3" s="173" t="s">
        <v>2112</v>
      </c>
      <c r="B3" s="173"/>
      <c r="G3" s="173" t="s">
        <v>2112</v>
      </c>
      <c r="H3" s="173"/>
    </row>
    <row r="4" spans="1:12" s="453" customFormat="1" ht="15" customHeight="1" x14ac:dyDescent="0.2">
      <c r="A4" s="173" t="s">
        <v>2113</v>
      </c>
      <c r="B4" s="173"/>
      <c r="C4" s="173"/>
      <c r="D4" s="173"/>
      <c r="E4" s="173"/>
      <c r="F4" s="173"/>
      <c r="G4" s="173" t="s">
        <v>2113</v>
      </c>
      <c r="H4" s="173"/>
      <c r="I4" s="173"/>
    </row>
    <row r="5" spans="1:12" s="453" customFormat="1" ht="11.25" customHeight="1" x14ac:dyDescent="0.2">
      <c r="A5" s="173"/>
      <c r="B5" s="173"/>
      <c r="C5" s="173"/>
      <c r="D5" s="173"/>
      <c r="E5" s="173"/>
      <c r="F5" s="173"/>
      <c r="G5" s="173"/>
      <c r="H5" s="173"/>
      <c r="I5" s="173"/>
    </row>
    <row r="6" spans="1:12" ht="12.75" customHeight="1" x14ac:dyDescent="0.2">
      <c r="A6" s="689" t="s">
        <v>1000</v>
      </c>
      <c r="B6" s="711" t="s">
        <v>371</v>
      </c>
      <c r="C6" s="712"/>
      <c r="D6" s="712"/>
      <c r="E6" s="712"/>
      <c r="F6" s="712"/>
      <c r="G6" s="689" t="s">
        <v>1000</v>
      </c>
      <c r="H6" s="711" t="s">
        <v>371</v>
      </c>
      <c r="I6" s="712"/>
      <c r="J6" s="712"/>
      <c r="K6" s="712"/>
      <c r="L6" s="712"/>
    </row>
    <row r="7" spans="1:12" ht="12.75" customHeight="1" x14ac:dyDescent="0.2">
      <c r="A7" s="640"/>
      <c r="B7" s="642" t="s">
        <v>488</v>
      </c>
      <c r="C7" s="686" t="s">
        <v>5</v>
      </c>
      <c r="D7" s="644" t="s">
        <v>125</v>
      </c>
      <c r="E7" s="689"/>
      <c r="F7" s="667" t="s">
        <v>1123</v>
      </c>
      <c r="G7" s="640"/>
      <c r="H7" s="686" t="s">
        <v>1124</v>
      </c>
      <c r="I7" s="686" t="s">
        <v>1125</v>
      </c>
      <c r="J7" s="686" t="s">
        <v>1126</v>
      </c>
      <c r="K7" s="686" t="s">
        <v>1127</v>
      </c>
      <c r="L7" s="667" t="s">
        <v>1128</v>
      </c>
    </row>
    <row r="8" spans="1:12" ht="12.75" customHeight="1" x14ac:dyDescent="0.2">
      <c r="A8" s="640"/>
      <c r="B8" s="658"/>
      <c r="C8" s="687"/>
      <c r="D8" s="459" t="s">
        <v>6</v>
      </c>
      <c r="E8" s="460" t="s">
        <v>884</v>
      </c>
      <c r="F8" s="672"/>
      <c r="G8" s="640"/>
      <c r="H8" s="687"/>
      <c r="I8" s="687"/>
      <c r="J8" s="687"/>
      <c r="K8" s="687"/>
      <c r="L8" s="672"/>
    </row>
    <row r="9" spans="1:12" ht="25.5" customHeight="1" x14ac:dyDescent="0.2">
      <c r="A9" s="641"/>
      <c r="B9" s="643"/>
      <c r="C9" s="688"/>
      <c r="D9" s="451">
        <v>2</v>
      </c>
      <c r="E9" s="205">
        <v>3</v>
      </c>
      <c r="F9" s="669"/>
      <c r="G9" s="641"/>
      <c r="H9" s="688"/>
      <c r="I9" s="688"/>
      <c r="J9" s="688"/>
      <c r="K9" s="688"/>
      <c r="L9" s="669"/>
    </row>
    <row r="10" spans="1:12" ht="12.75" customHeight="1" x14ac:dyDescent="0.2">
      <c r="A10" s="183"/>
      <c r="B10" s="184"/>
      <c r="F10" s="461"/>
      <c r="G10" s="183"/>
      <c r="H10" s="186"/>
      <c r="I10" s="186"/>
    </row>
    <row r="11" spans="1:12" s="189" customFormat="1" ht="12.75" customHeight="1" x14ac:dyDescent="0.2">
      <c r="A11" s="187" t="s">
        <v>927</v>
      </c>
      <c r="B11" s="104">
        <v>58591266</v>
      </c>
      <c r="C11" s="104">
        <v>13587</v>
      </c>
      <c r="D11" s="104">
        <v>1352178</v>
      </c>
      <c r="E11" s="104">
        <v>8700937</v>
      </c>
      <c r="F11" s="104">
        <v>748139</v>
      </c>
      <c r="G11" s="187" t="s">
        <v>927</v>
      </c>
      <c r="H11" s="104">
        <v>3469623</v>
      </c>
      <c r="I11" s="104">
        <v>12871511</v>
      </c>
      <c r="J11" s="104">
        <v>15041656</v>
      </c>
      <c r="K11" s="104">
        <v>16338653</v>
      </c>
      <c r="L11" s="104">
        <v>54982</v>
      </c>
    </row>
    <row r="12" spans="1:12" s="189" customFormat="1" ht="12.75" customHeight="1" x14ac:dyDescent="0.2">
      <c r="A12" s="187" t="s">
        <v>928</v>
      </c>
      <c r="B12" s="104">
        <v>4472051</v>
      </c>
      <c r="C12" s="104" t="s">
        <v>1205</v>
      </c>
      <c r="D12" s="104">
        <v>1436</v>
      </c>
      <c r="E12" s="104">
        <v>123745</v>
      </c>
      <c r="F12" s="104">
        <v>5072</v>
      </c>
      <c r="G12" s="187" t="s">
        <v>928</v>
      </c>
      <c r="H12" s="104">
        <v>456681</v>
      </c>
      <c r="I12" s="104">
        <v>2261699</v>
      </c>
      <c r="J12" s="104">
        <v>1215615</v>
      </c>
      <c r="K12" s="104">
        <v>407621</v>
      </c>
      <c r="L12" s="104">
        <v>182</v>
      </c>
    </row>
    <row r="13" spans="1:12" s="189" customFormat="1" ht="12.75" customHeight="1" x14ac:dyDescent="0.2">
      <c r="A13" s="187" t="s">
        <v>929</v>
      </c>
      <c r="B13" s="104">
        <v>21116171</v>
      </c>
      <c r="C13" s="104">
        <v>11996</v>
      </c>
      <c r="D13" s="104">
        <v>522862</v>
      </c>
      <c r="E13" s="104">
        <v>1530238</v>
      </c>
      <c r="F13" s="104">
        <v>215856</v>
      </c>
      <c r="G13" s="187" t="s">
        <v>929</v>
      </c>
      <c r="H13" s="104">
        <v>3918933</v>
      </c>
      <c r="I13" s="104">
        <v>3243802</v>
      </c>
      <c r="J13" s="104">
        <v>4276204</v>
      </c>
      <c r="K13" s="104">
        <v>7356485</v>
      </c>
      <c r="L13" s="104">
        <v>39795</v>
      </c>
    </row>
    <row r="14" spans="1:12" s="189" customFormat="1" ht="12.75" customHeight="1" x14ac:dyDescent="0.2">
      <c r="A14" s="187" t="s">
        <v>930</v>
      </c>
      <c r="B14" s="104">
        <v>3817029</v>
      </c>
      <c r="C14" s="104">
        <v>2956</v>
      </c>
      <c r="D14" s="104">
        <v>6383</v>
      </c>
      <c r="E14" s="104">
        <v>54230</v>
      </c>
      <c r="F14" s="104">
        <v>5095</v>
      </c>
      <c r="G14" s="187" t="s">
        <v>930</v>
      </c>
      <c r="H14" s="104">
        <v>6647</v>
      </c>
      <c r="I14" s="104">
        <v>2521055</v>
      </c>
      <c r="J14" s="104">
        <v>166576</v>
      </c>
      <c r="K14" s="104">
        <v>1044468</v>
      </c>
      <c r="L14" s="104">
        <v>9619</v>
      </c>
    </row>
    <row r="15" spans="1:12" s="189" customFormat="1" ht="12.75" customHeight="1" x14ac:dyDescent="0.2">
      <c r="A15" s="187" t="s">
        <v>522</v>
      </c>
      <c r="B15" s="104">
        <v>1178</v>
      </c>
      <c r="C15" s="104" t="s">
        <v>1205</v>
      </c>
      <c r="D15" s="104">
        <v>42</v>
      </c>
      <c r="E15" s="104">
        <v>50</v>
      </c>
      <c r="F15" s="104">
        <v>0</v>
      </c>
      <c r="G15" s="187" t="s">
        <v>522</v>
      </c>
      <c r="H15" s="104">
        <v>110</v>
      </c>
      <c r="I15" s="104">
        <v>31</v>
      </c>
      <c r="J15" s="104">
        <v>109</v>
      </c>
      <c r="K15" s="104">
        <v>831</v>
      </c>
      <c r="L15" s="104">
        <v>5</v>
      </c>
    </row>
    <row r="16" spans="1:12" s="189" customFormat="1" ht="12.75" customHeight="1" x14ac:dyDescent="0.2">
      <c r="A16" s="187" t="s">
        <v>523</v>
      </c>
      <c r="B16" s="104">
        <v>1018286</v>
      </c>
      <c r="C16" s="104" t="s">
        <v>1205</v>
      </c>
      <c r="D16" s="104" t="s">
        <v>1205</v>
      </c>
      <c r="E16" s="104" t="s">
        <v>1205</v>
      </c>
      <c r="F16" s="104" t="s">
        <v>1205</v>
      </c>
      <c r="G16" s="187" t="s">
        <v>523</v>
      </c>
      <c r="H16" s="104">
        <v>1018286</v>
      </c>
      <c r="I16" s="104" t="s">
        <v>1205</v>
      </c>
      <c r="J16" s="104" t="s">
        <v>1205</v>
      </c>
      <c r="K16" s="104" t="s">
        <v>1205</v>
      </c>
      <c r="L16" s="104" t="s">
        <v>1205</v>
      </c>
    </row>
    <row r="17" spans="1:12" s="189" customFormat="1" ht="12.75" customHeight="1" x14ac:dyDescent="0.2">
      <c r="A17" s="187" t="s">
        <v>931</v>
      </c>
      <c r="B17" s="104">
        <v>1833501</v>
      </c>
      <c r="C17" s="104" t="s">
        <v>1205</v>
      </c>
      <c r="D17" s="104">
        <v>111</v>
      </c>
      <c r="E17" s="104">
        <v>24356</v>
      </c>
      <c r="F17" s="104">
        <v>14</v>
      </c>
      <c r="G17" s="187" t="s">
        <v>931</v>
      </c>
      <c r="H17" s="104">
        <v>247403</v>
      </c>
      <c r="I17" s="104">
        <v>1519498</v>
      </c>
      <c r="J17" s="104">
        <v>34125</v>
      </c>
      <c r="K17" s="104">
        <v>7986</v>
      </c>
      <c r="L17" s="104">
        <v>9</v>
      </c>
    </row>
    <row r="18" spans="1:12" s="189" customFormat="1" ht="12.75" customHeight="1" x14ac:dyDescent="0.2">
      <c r="A18" s="187" t="s">
        <v>525</v>
      </c>
      <c r="B18" s="104">
        <v>1683470</v>
      </c>
      <c r="C18" s="104" t="s">
        <v>1205</v>
      </c>
      <c r="D18" s="104" t="s">
        <v>1205</v>
      </c>
      <c r="E18" s="104" t="s">
        <v>1205</v>
      </c>
      <c r="F18" s="104" t="s">
        <v>1205</v>
      </c>
      <c r="G18" s="187" t="s">
        <v>525</v>
      </c>
      <c r="H18" s="104" t="s">
        <v>1205</v>
      </c>
      <c r="I18" s="104" t="s">
        <v>1205</v>
      </c>
      <c r="J18" s="104" t="s">
        <v>1205</v>
      </c>
      <c r="K18" s="104">
        <v>1683470</v>
      </c>
      <c r="L18" s="104" t="s">
        <v>1205</v>
      </c>
    </row>
    <row r="19" spans="1:12" s="189" customFormat="1" ht="12.75" customHeight="1" x14ac:dyDescent="0.2">
      <c r="A19" s="188"/>
      <c r="B19" s="104"/>
      <c r="C19" s="104"/>
      <c r="D19" s="104"/>
      <c r="E19" s="104"/>
      <c r="F19" s="104"/>
      <c r="G19" s="188"/>
      <c r="H19" s="125"/>
      <c r="I19" s="125"/>
      <c r="J19" s="125"/>
      <c r="K19" s="125"/>
      <c r="L19" s="125"/>
    </row>
    <row r="20" spans="1:12" ht="15" x14ac:dyDescent="0.2">
      <c r="A20" s="173" t="s">
        <v>2105</v>
      </c>
      <c r="B20" s="173"/>
      <c r="G20" s="173" t="s">
        <v>2105</v>
      </c>
      <c r="H20" s="173"/>
    </row>
    <row r="21" spans="1:12" ht="15" x14ac:dyDescent="0.2">
      <c r="A21" s="173" t="s">
        <v>2106</v>
      </c>
      <c r="B21" s="173"/>
      <c r="G21" s="173" t="s">
        <v>2106</v>
      </c>
      <c r="H21" s="173"/>
    </row>
    <row r="22" spans="1:12" ht="15" x14ac:dyDescent="0.2">
      <c r="A22" s="173" t="s">
        <v>2112</v>
      </c>
      <c r="B22" s="173"/>
      <c r="G22" s="173" t="s">
        <v>2112</v>
      </c>
      <c r="H22" s="173"/>
    </row>
    <row r="23" spans="1:12" s="453" customFormat="1" ht="15" customHeight="1" x14ac:dyDescent="0.2">
      <c r="A23" s="173" t="s">
        <v>2114</v>
      </c>
      <c r="B23" s="173"/>
      <c r="C23" s="173"/>
      <c r="D23" s="173"/>
      <c r="E23" s="173"/>
      <c r="F23" s="173"/>
      <c r="G23" s="173" t="s">
        <v>2114</v>
      </c>
      <c r="H23" s="173"/>
      <c r="I23" s="173"/>
    </row>
    <row r="24" spans="1:12" s="453" customFormat="1" ht="11.25" customHeight="1" x14ac:dyDescent="0.2">
      <c r="A24" s="173"/>
      <c r="B24" s="173"/>
      <c r="C24" s="173"/>
      <c r="D24" s="173"/>
      <c r="E24" s="173"/>
      <c r="F24" s="173"/>
      <c r="G24" s="173"/>
      <c r="H24" s="173"/>
      <c r="I24" s="173"/>
    </row>
    <row r="25" spans="1:12" ht="12.75" customHeight="1" x14ac:dyDescent="0.2">
      <c r="A25" s="689" t="s">
        <v>1000</v>
      </c>
      <c r="B25" s="711" t="s">
        <v>371</v>
      </c>
      <c r="C25" s="712"/>
      <c r="D25" s="712"/>
      <c r="E25" s="712"/>
      <c r="F25" s="712"/>
      <c r="G25" s="689" t="s">
        <v>1000</v>
      </c>
      <c r="H25" s="711" t="s">
        <v>371</v>
      </c>
      <c r="I25" s="712"/>
      <c r="J25" s="712"/>
      <c r="K25" s="712"/>
      <c r="L25" s="712"/>
    </row>
    <row r="26" spans="1:12" ht="12.75" customHeight="1" x14ac:dyDescent="0.2">
      <c r="A26" s="640"/>
      <c r="B26" s="642" t="s">
        <v>488</v>
      </c>
      <c r="C26" s="686" t="s">
        <v>5</v>
      </c>
      <c r="D26" s="644" t="s">
        <v>125</v>
      </c>
      <c r="E26" s="689"/>
      <c r="F26" s="667" t="s">
        <v>1123</v>
      </c>
      <c r="G26" s="640"/>
      <c r="H26" s="686" t="s">
        <v>1124</v>
      </c>
      <c r="I26" s="686" t="s">
        <v>1125</v>
      </c>
      <c r="J26" s="686" t="s">
        <v>1126</v>
      </c>
      <c r="K26" s="686" t="s">
        <v>1127</v>
      </c>
      <c r="L26" s="667" t="s">
        <v>1128</v>
      </c>
    </row>
    <row r="27" spans="1:12" ht="12.75" customHeight="1" x14ac:dyDescent="0.2">
      <c r="A27" s="640"/>
      <c r="B27" s="658"/>
      <c r="C27" s="687"/>
      <c r="D27" s="459" t="s">
        <v>6</v>
      </c>
      <c r="E27" s="460" t="s">
        <v>884</v>
      </c>
      <c r="F27" s="672"/>
      <c r="G27" s="640"/>
      <c r="H27" s="687"/>
      <c r="I27" s="687"/>
      <c r="J27" s="687"/>
      <c r="K27" s="687"/>
      <c r="L27" s="672"/>
    </row>
    <row r="28" spans="1:12" ht="25.5" customHeight="1" x14ac:dyDescent="0.2">
      <c r="A28" s="641"/>
      <c r="B28" s="643"/>
      <c r="C28" s="688"/>
      <c r="D28" s="451">
        <v>2</v>
      </c>
      <c r="E28" s="205">
        <v>3</v>
      </c>
      <c r="F28" s="669"/>
      <c r="G28" s="641"/>
      <c r="H28" s="688"/>
      <c r="I28" s="688"/>
      <c r="J28" s="688"/>
      <c r="K28" s="688"/>
      <c r="L28" s="669"/>
    </row>
    <row r="29" spans="1:12" ht="12.75" customHeight="1" x14ac:dyDescent="0.2">
      <c r="A29" s="183"/>
      <c r="B29" s="184"/>
      <c r="F29" s="461"/>
      <c r="G29" s="183"/>
      <c r="H29" s="186"/>
      <c r="I29" s="186"/>
    </row>
    <row r="30" spans="1:12" s="189" customFormat="1" ht="12.75" customHeight="1" x14ac:dyDescent="0.2">
      <c r="A30" s="187" t="s">
        <v>927</v>
      </c>
      <c r="B30" s="104">
        <v>245501306</v>
      </c>
      <c r="C30" s="104">
        <v>45125</v>
      </c>
      <c r="D30" s="104">
        <v>2231260</v>
      </c>
      <c r="E30" s="104">
        <v>5122543</v>
      </c>
      <c r="F30" s="104">
        <v>2876366</v>
      </c>
      <c r="G30" s="187" t="s">
        <v>927</v>
      </c>
      <c r="H30" s="104">
        <v>1615705</v>
      </c>
      <c r="I30" s="104">
        <v>9253097</v>
      </c>
      <c r="J30" s="104">
        <v>28865757</v>
      </c>
      <c r="K30" s="104">
        <v>195056335</v>
      </c>
      <c r="L30" s="104">
        <v>435120</v>
      </c>
    </row>
    <row r="31" spans="1:12" s="189" customFormat="1" ht="12.75" customHeight="1" x14ac:dyDescent="0.2">
      <c r="A31" s="187" t="s">
        <v>928</v>
      </c>
      <c r="B31" s="104">
        <v>6882688</v>
      </c>
      <c r="C31" s="104" t="s">
        <v>1205</v>
      </c>
      <c r="D31" s="104">
        <v>5215</v>
      </c>
      <c r="E31" s="104">
        <v>71875</v>
      </c>
      <c r="F31" s="104">
        <v>16116</v>
      </c>
      <c r="G31" s="187" t="s">
        <v>928</v>
      </c>
      <c r="H31" s="104">
        <v>37854</v>
      </c>
      <c r="I31" s="104">
        <v>1583011</v>
      </c>
      <c r="J31" s="104">
        <v>1230264</v>
      </c>
      <c r="K31" s="104">
        <v>3937612</v>
      </c>
      <c r="L31" s="104">
        <v>741</v>
      </c>
    </row>
    <row r="32" spans="1:12" s="189" customFormat="1" ht="12.75" customHeight="1" x14ac:dyDescent="0.2">
      <c r="A32" s="187" t="s">
        <v>929</v>
      </c>
      <c r="B32" s="104">
        <v>96254046</v>
      </c>
      <c r="C32" s="104">
        <v>71841</v>
      </c>
      <c r="D32" s="104">
        <v>1193113</v>
      </c>
      <c r="E32" s="104">
        <v>2627328</v>
      </c>
      <c r="F32" s="104">
        <v>775356</v>
      </c>
      <c r="G32" s="187" t="s">
        <v>929</v>
      </c>
      <c r="H32" s="104">
        <v>484065</v>
      </c>
      <c r="I32" s="104">
        <v>4610761</v>
      </c>
      <c r="J32" s="104">
        <v>10398109</v>
      </c>
      <c r="K32" s="104">
        <v>75661275</v>
      </c>
      <c r="L32" s="104">
        <v>432197</v>
      </c>
    </row>
    <row r="33" spans="1:12" s="189" customFormat="1" ht="12.75" customHeight="1" x14ac:dyDescent="0.2">
      <c r="A33" s="187" t="s">
        <v>930</v>
      </c>
      <c r="B33" s="104">
        <v>107374389</v>
      </c>
      <c r="C33" s="104">
        <v>143172</v>
      </c>
      <c r="D33" s="104">
        <v>61658</v>
      </c>
      <c r="E33" s="104">
        <v>275062</v>
      </c>
      <c r="F33" s="104">
        <v>74180</v>
      </c>
      <c r="G33" s="187" t="s">
        <v>930</v>
      </c>
      <c r="H33" s="104">
        <v>30790</v>
      </c>
      <c r="I33" s="104">
        <v>4866869</v>
      </c>
      <c r="J33" s="104">
        <v>6534113</v>
      </c>
      <c r="K33" s="104">
        <v>94226858</v>
      </c>
      <c r="L33" s="104">
        <v>1161686</v>
      </c>
    </row>
    <row r="34" spans="1:12" s="189" customFormat="1" ht="12.75" customHeight="1" x14ac:dyDescent="0.2">
      <c r="A34" s="187" t="s">
        <v>522</v>
      </c>
      <c r="B34" s="104">
        <v>230980</v>
      </c>
      <c r="C34" s="104" t="s">
        <v>1205</v>
      </c>
      <c r="D34" s="104">
        <v>38</v>
      </c>
      <c r="E34" s="104">
        <v>1945</v>
      </c>
      <c r="F34" s="104">
        <v>39</v>
      </c>
      <c r="G34" s="187" t="s">
        <v>522</v>
      </c>
      <c r="H34" s="104">
        <v>287</v>
      </c>
      <c r="I34" s="104">
        <v>177</v>
      </c>
      <c r="J34" s="104">
        <v>1723</v>
      </c>
      <c r="K34" s="104">
        <v>223930</v>
      </c>
      <c r="L34" s="104">
        <v>2840</v>
      </c>
    </row>
    <row r="35" spans="1:12" s="189" customFormat="1" ht="12.75" customHeight="1" x14ac:dyDescent="0.2">
      <c r="A35" s="187" t="s">
        <v>523</v>
      </c>
      <c r="B35" s="104">
        <v>1060415</v>
      </c>
      <c r="C35" s="104" t="s">
        <v>1205</v>
      </c>
      <c r="D35" s="104" t="s">
        <v>1205</v>
      </c>
      <c r="E35" s="104" t="s">
        <v>1205</v>
      </c>
      <c r="F35" s="104" t="s">
        <v>1205</v>
      </c>
      <c r="G35" s="187" t="s">
        <v>523</v>
      </c>
      <c r="H35" s="104">
        <v>500914</v>
      </c>
      <c r="I35" s="104">
        <v>559501</v>
      </c>
      <c r="J35" s="104" t="s">
        <v>1205</v>
      </c>
      <c r="K35" s="104" t="s">
        <v>1205</v>
      </c>
      <c r="L35" s="104" t="s">
        <v>1205</v>
      </c>
    </row>
    <row r="36" spans="1:12" s="189" customFormat="1" ht="12.75" customHeight="1" x14ac:dyDescent="0.2">
      <c r="A36" s="187" t="s">
        <v>931</v>
      </c>
      <c r="B36" s="104">
        <v>1220223</v>
      </c>
      <c r="C36" s="104" t="s">
        <v>1205</v>
      </c>
      <c r="D36" s="104">
        <v>534</v>
      </c>
      <c r="E36" s="104">
        <v>8228</v>
      </c>
      <c r="F36" s="104">
        <v>9</v>
      </c>
      <c r="G36" s="187" t="s">
        <v>931</v>
      </c>
      <c r="H36" s="104">
        <v>2911</v>
      </c>
      <c r="I36" s="104">
        <v>1081216</v>
      </c>
      <c r="J36" s="104">
        <v>31892</v>
      </c>
      <c r="K36" s="104">
        <v>95212</v>
      </c>
      <c r="L36" s="104">
        <v>220</v>
      </c>
    </row>
    <row r="37" spans="1:12" s="189" customFormat="1" ht="12.75" customHeight="1" x14ac:dyDescent="0.2">
      <c r="A37" s="187" t="s">
        <v>525</v>
      </c>
      <c r="B37" s="104">
        <v>16915181</v>
      </c>
      <c r="C37" s="104" t="s">
        <v>1205</v>
      </c>
      <c r="D37" s="104" t="s">
        <v>1205</v>
      </c>
      <c r="E37" s="104" t="s">
        <v>1205</v>
      </c>
      <c r="F37" s="104" t="s">
        <v>1205</v>
      </c>
      <c r="G37" s="187" t="s">
        <v>525</v>
      </c>
      <c r="H37" s="104" t="s">
        <v>1205</v>
      </c>
      <c r="I37" s="104" t="s">
        <v>1205</v>
      </c>
      <c r="J37" s="104" t="s">
        <v>1205</v>
      </c>
      <c r="K37" s="104">
        <v>16915181</v>
      </c>
      <c r="L37" s="104" t="s">
        <v>1205</v>
      </c>
    </row>
    <row r="38" spans="1:12" x14ac:dyDescent="0.2">
      <c r="A38" s="184"/>
      <c r="B38" s="104"/>
      <c r="C38" s="104"/>
      <c r="D38" s="104"/>
      <c r="E38" s="104"/>
      <c r="F38" s="104"/>
      <c r="G38" s="104"/>
      <c r="H38" s="104"/>
      <c r="I38" s="104"/>
      <c r="J38" s="104"/>
      <c r="K38" s="104"/>
      <c r="L38" s="104"/>
    </row>
    <row r="39" spans="1:12" ht="15" x14ac:dyDescent="0.2">
      <c r="A39" s="173" t="s">
        <v>2105</v>
      </c>
      <c r="B39" s="173"/>
      <c r="G39" s="173" t="s">
        <v>2105</v>
      </c>
      <c r="H39" s="173"/>
    </row>
    <row r="40" spans="1:12" ht="15" x14ac:dyDescent="0.2">
      <c r="A40" s="173" t="s">
        <v>2106</v>
      </c>
      <c r="B40" s="173"/>
      <c r="G40" s="173" t="s">
        <v>2106</v>
      </c>
      <c r="H40" s="173"/>
    </row>
    <row r="41" spans="1:12" ht="15" x14ac:dyDescent="0.2">
      <c r="A41" s="173" t="s">
        <v>2112</v>
      </c>
      <c r="B41" s="173"/>
      <c r="G41" s="173" t="s">
        <v>2112</v>
      </c>
      <c r="H41" s="173"/>
    </row>
    <row r="42" spans="1:12" s="453" customFormat="1" ht="15" customHeight="1" x14ac:dyDescent="0.2">
      <c r="A42" s="173" t="s">
        <v>2115</v>
      </c>
      <c r="B42" s="173"/>
      <c r="C42" s="173"/>
      <c r="D42" s="173"/>
      <c r="E42" s="173"/>
      <c r="F42" s="173"/>
      <c r="G42" s="173" t="s">
        <v>2115</v>
      </c>
      <c r="H42" s="173"/>
      <c r="I42" s="173"/>
    </row>
    <row r="43" spans="1:12" s="453" customFormat="1" ht="11.25" customHeight="1" x14ac:dyDescent="0.2">
      <c r="A43" s="173"/>
      <c r="B43" s="173"/>
      <c r="C43" s="173"/>
      <c r="D43" s="173"/>
      <c r="E43" s="173"/>
      <c r="F43" s="173"/>
      <c r="G43" s="173"/>
      <c r="H43" s="173"/>
      <c r="I43" s="173"/>
    </row>
    <row r="44" spans="1:12" ht="12.75" customHeight="1" x14ac:dyDescent="0.2">
      <c r="A44" s="689" t="s">
        <v>1000</v>
      </c>
      <c r="B44" s="711" t="s">
        <v>816</v>
      </c>
      <c r="C44" s="712"/>
      <c r="D44" s="712"/>
      <c r="E44" s="712"/>
      <c r="F44" s="712"/>
      <c r="G44" s="689" t="s">
        <v>1000</v>
      </c>
      <c r="H44" s="711" t="s">
        <v>816</v>
      </c>
      <c r="I44" s="712"/>
      <c r="J44" s="712"/>
      <c r="K44" s="712"/>
      <c r="L44" s="712"/>
    </row>
    <row r="45" spans="1:12" ht="12.75" customHeight="1" x14ac:dyDescent="0.2">
      <c r="A45" s="640"/>
      <c r="B45" s="642" t="s">
        <v>488</v>
      </c>
      <c r="C45" s="686" t="s">
        <v>5</v>
      </c>
      <c r="D45" s="644" t="s">
        <v>125</v>
      </c>
      <c r="E45" s="689"/>
      <c r="F45" s="667" t="s">
        <v>1123</v>
      </c>
      <c r="G45" s="640"/>
      <c r="H45" s="686" t="s">
        <v>1124</v>
      </c>
      <c r="I45" s="686" t="s">
        <v>1125</v>
      </c>
      <c r="J45" s="686" t="s">
        <v>1126</v>
      </c>
      <c r="K45" s="686" t="s">
        <v>1127</v>
      </c>
      <c r="L45" s="667" t="s">
        <v>1128</v>
      </c>
    </row>
    <row r="46" spans="1:12" ht="12.75" customHeight="1" x14ac:dyDescent="0.2">
      <c r="A46" s="640"/>
      <c r="B46" s="658"/>
      <c r="C46" s="687"/>
      <c r="D46" s="459" t="s">
        <v>6</v>
      </c>
      <c r="E46" s="460" t="s">
        <v>884</v>
      </c>
      <c r="F46" s="675"/>
      <c r="G46" s="640"/>
      <c r="H46" s="687"/>
      <c r="I46" s="687"/>
      <c r="J46" s="687"/>
      <c r="K46" s="687"/>
      <c r="L46" s="672"/>
    </row>
    <row r="47" spans="1:12" ht="25.5" customHeight="1" x14ac:dyDescent="0.2">
      <c r="A47" s="641"/>
      <c r="B47" s="643"/>
      <c r="C47" s="688"/>
      <c r="D47" s="451">
        <v>2</v>
      </c>
      <c r="E47" s="205">
        <v>3</v>
      </c>
      <c r="F47" s="645"/>
      <c r="G47" s="641"/>
      <c r="H47" s="688"/>
      <c r="I47" s="688"/>
      <c r="J47" s="688"/>
      <c r="K47" s="688"/>
      <c r="L47" s="669"/>
    </row>
    <row r="48" spans="1:12" ht="12.75" customHeight="1" x14ac:dyDescent="0.2">
      <c r="A48" s="183"/>
      <c r="B48" s="184"/>
      <c r="F48" s="461"/>
      <c r="G48" s="183"/>
      <c r="H48" s="186"/>
      <c r="I48" s="186"/>
    </row>
    <row r="49" spans="1:12" s="189" customFormat="1" ht="12.75" customHeight="1" x14ac:dyDescent="0.2">
      <c r="A49" s="187" t="s">
        <v>927</v>
      </c>
      <c r="B49" s="104">
        <v>127574668</v>
      </c>
      <c r="C49" s="104">
        <v>223</v>
      </c>
      <c r="D49" s="104">
        <v>936826</v>
      </c>
      <c r="E49" s="104">
        <v>9447330</v>
      </c>
      <c r="F49" s="104">
        <v>1551002</v>
      </c>
      <c r="G49" s="187" t="s">
        <v>927</v>
      </c>
      <c r="H49" s="104">
        <v>85827703</v>
      </c>
      <c r="I49" s="104">
        <v>15230372</v>
      </c>
      <c r="J49" s="104">
        <v>3830680</v>
      </c>
      <c r="K49" s="104">
        <v>10688767</v>
      </c>
      <c r="L49" s="104">
        <v>61766</v>
      </c>
    </row>
    <row r="50" spans="1:12" s="189" customFormat="1" ht="12.75" customHeight="1" x14ac:dyDescent="0.2">
      <c r="A50" s="187" t="s">
        <v>928</v>
      </c>
      <c r="B50" s="104">
        <v>1180329</v>
      </c>
      <c r="C50" s="104" t="s">
        <v>1205</v>
      </c>
      <c r="D50" s="104">
        <v>319</v>
      </c>
      <c r="E50" s="104">
        <v>22668</v>
      </c>
      <c r="F50" s="104">
        <v>8665</v>
      </c>
      <c r="G50" s="187" t="s">
        <v>928</v>
      </c>
      <c r="H50" s="104">
        <v>53023</v>
      </c>
      <c r="I50" s="104">
        <v>660193</v>
      </c>
      <c r="J50" s="104">
        <v>232822</v>
      </c>
      <c r="K50" s="104">
        <v>193868</v>
      </c>
      <c r="L50" s="104">
        <v>8771</v>
      </c>
    </row>
    <row r="51" spans="1:12" s="189" customFormat="1" ht="12.75" customHeight="1" x14ac:dyDescent="0.2">
      <c r="A51" s="187" t="s">
        <v>929</v>
      </c>
      <c r="B51" s="104">
        <v>11361224</v>
      </c>
      <c r="C51" s="104">
        <v>1306</v>
      </c>
      <c r="D51" s="104">
        <v>153998</v>
      </c>
      <c r="E51" s="104">
        <v>713348</v>
      </c>
      <c r="F51" s="104">
        <v>87108</v>
      </c>
      <c r="G51" s="187" t="s">
        <v>929</v>
      </c>
      <c r="H51" s="104">
        <v>2926949</v>
      </c>
      <c r="I51" s="104">
        <v>1506798</v>
      </c>
      <c r="J51" s="104">
        <v>3163502</v>
      </c>
      <c r="K51" s="104">
        <v>2741036</v>
      </c>
      <c r="L51" s="104">
        <v>67180</v>
      </c>
    </row>
    <row r="52" spans="1:12" s="189" customFormat="1" ht="12.75" customHeight="1" x14ac:dyDescent="0.2">
      <c r="A52" s="187" t="s">
        <v>930</v>
      </c>
      <c r="B52" s="104">
        <v>877997</v>
      </c>
      <c r="C52" s="104">
        <v>507</v>
      </c>
      <c r="D52" s="104">
        <v>11367</v>
      </c>
      <c r="E52" s="104">
        <v>48286</v>
      </c>
      <c r="F52" s="104">
        <v>1476</v>
      </c>
      <c r="G52" s="187" t="s">
        <v>930</v>
      </c>
      <c r="H52" s="104">
        <v>8891</v>
      </c>
      <c r="I52" s="104">
        <v>105744</v>
      </c>
      <c r="J52" s="104">
        <v>59114</v>
      </c>
      <c r="K52" s="104">
        <v>631277</v>
      </c>
      <c r="L52" s="104">
        <v>11336</v>
      </c>
    </row>
    <row r="53" spans="1:12" s="189" customFormat="1" ht="12.75" customHeight="1" x14ac:dyDescent="0.2">
      <c r="A53" s="187" t="s">
        <v>522</v>
      </c>
      <c r="B53" s="104">
        <v>2046</v>
      </c>
      <c r="C53" s="104" t="s">
        <v>1205</v>
      </c>
      <c r="D53" s="104">
        <v>32</v>
      </c>
      <c r="E53" s="104">
        <v>17</v>
      </c>
      <c r="F53" s="104">
        <v>7</v>
      </c>
      <c r="G53" s="187" t="s">
        <v>522</v>
      </c>
      <c r="H53" s="104">
        <v>833</v>
      </c>
      <c r="I53" s="104">
        <v>56</v>
      </c>
      <c r="J53" s="104">
        <v>80</v>
      </c>
      <c r="K53" s="104">
        <v>982</v>
      </c>
      <c r="L53" s="104">
        <v>40</v>
      </c>
    </row>
    <row r="54" spans="1:12" s="189" customFormat="1" ht="12.75" customHeight="1" x14ac:dyDescent="0.2">
      <c r="A54" s="187" t="s">
        <v>523</v>
      </c>
      <c r="B54" s="104">
        <v>89118383</v>
      </c>
      <c r="C54" s="104" t="s">
        <v>1205</v>
      </c>
      <c r="D54" s="104" t="s">
        <v>1205</v>
      </c>
      <c r="E54" s="104">
        <v>16517</v>
      </c>
      <c r="F54" s="104" t="s">
        <v>1205</v>
      </c>
      <c r="G54" s="187" t="s">
        <v>523</v>
      </c>
      <c r="H54" s="104">
        <v>87590021</v>
      </c>
      <c r="I54" s="104">
        <v>1511845</v>
      </c>
      <c r="J54" s="104" t="s">
        <v>1205</v>
      </c>
      <c r="K54" s="104" t="s">
        <v>1205</v>
      </c>
      <c r="L54" s="104" t="s">
        <v>1205</v>
      </c>
    </row>
    <row r="55" spans="1:12" s="189" customFormat="1" ht="12.75" customHeight="1" x14ac:dyDescent="0.2">
      <c r="A55" s="187" t="s">
        <v>931</v>
      </c>
      <c r="B55" s="104">
        <v>288141</v>
      </c>
      <c r="C55" s="104" t="s">
        <v>1205</v>
      </c>
      <c r="D55" s="104" t="s">
        <v>1205</v>
      </c>
      <c r="E55" s="104">
        <v>27398</v>
      </c>
      <c r="F55" s="104" t="s">
        <v>1205</v>
      </c>
      <c r="G55" s="187" t="s">
        <v>931</v>
      </c>
      <c r="H55" s="104">
        <v>33196</v>
      </c>
      <c r="I55" s="104">
        <v>191556</v>
      </c>
      <c r="J55" s="104">
        <v>31020</v>
      </c>
      <c r="K55" s="104">
        <v>4960</v>
      </c>
      <c r="L55" s="104">
        <v>12</v>
      </c>
    </row>
    <row r="56" spans="1:12" s="189" customFormat="1" ht="12.75" customHeight="1" x14ac:dyDescent="0.2">
      <c r="A56" s="187" t="s">
        <v>525</v>
      </c>
      <c r="B56" s="104">
        <v>1522624</v>
      </c>
      <c r="C56" s="104" t="s">
        <v>1205</v>
      </c>
      <c r="D56" s="104" t="s">
        <v>1205</v>
      </c>
      <c r="E56" s="104" t="s">
        <v>1205</v>
      </c>
      <c r="F56" s="104" t="s">
        <v>1205</v>
      </c>
      <c r="G56" s="187" t="s">
        <v>525</v>
      </c>
      <c r="H56" s="104" t="s">
        <v>1205</v>
      </c>
      <c r="I56" s="104" t="s">
        <v>1205</v>
      </c>
      <c r="J56" s="104" t="s">
        <v>1205</v>
      </c>
      <c r="K56" s="104">
        <v>1522624</v>
      </c>
      <c r="L56" s="104" t="s">
        <v>1205</v>
      </c>
    </row>
    <row r="57" spans="1:12" x14ac:dyDescent="0.2">
      <c r="B57" s="104"/>
      <c r="C57" s="104"/>
      <c r="D57" s="104"/>
      <c r="E57" s="104"/>
      <c r="F57" s="104"/>
      <c r="H57" s="104"/>
      <c r="I57" s="104"/>
      <c r="J57" s="104"/>
      <c r="K57" s="104"/>
      <c r="L57" s="104"/>
    </row>
    <row r="58" spans="1:12" ht="15" x14ac:dyDescent="0.2">
      <c r="A58" s="173" t="s">
        <v>2105</v>
      </c>
      <c r="B58" s="173"/>
      <c r="G58" s="173" t="s">
        <v>2105</v>
      </c>
      <c r="H58" s="173"/>
    </row>
    <row r="59" spans="1:12" ht="15" x14ac:dyDescent="0.2">
      <c r="A59" s="173" t="s">
        <v>2106</v>
      </c>
      <c r="B59" s="173"/>
      <c r="G59" s="173" t="s">
        <v>2106</v>
      </c>
      <c r="H59" s="173"/>
    </row>
    <row r="60" spans="1:12" ht="15" x14ac:dyDescent="0.2">
      <c r="A60" s="173" t="s">
        <v>2112</v>
      </c>
      <c r="B60" s="173"/>
      <c r="G60" s="173" t="s">
        <v>2112</v>
      </c>
      <c r="H60" s="173"/>
    </row>
    <row r="61" spans="1:12" s="453" customFormat="1" ht="15" customHeight="1" x14ac:dyDescent="0.2">
      <c r="A61" s="173" t="s">
        <v>2116</v>
      </c>
      <c r="B61" s="173"/>
      <c r="C61" s="173"/>
      <c r="D61" s="173"/>
      <c r="E61" s="173"/>
      <c r="F61" s="173"/>
      <c r="G61" s="173" t="s">
        <v>2116</v>
      </c>
      <c r="H61" s="173"/>
      <c r="I61" s="173"/>
    </row>
    <row r="62" spans="1:12" s="453" customFormat="1" ht="11.25" customHeight="1" x14ac:dyDescent="0.2">
      <c r="A62" s="173"/>
      <c r="B62" s="173"/>
      <c r="C62" s="173"/>
      <c r="D62" s="173"/>
      <c r="E62" s="173"/>
      <c r="F62" s="173"/>
      <c r="G62" s="173"/>
      <c r="H62" s="173"/>
      <c r="I62" s="173"/>
    </row>
    <row r="63" spans="1:12" ht="12.75" customHeight="1" x14ac:dyDescent="0.2">
      <c r="A63" s="689" t="s">
        <v>1000</v>
      </c>
      <c r="B63" s="711" t="s">
        <v>816</v>
      </c>
      <c r="C63" s="712"/>
      <c r="D63" s="712"/>
      <c r="E63" s="712"/>
      <c r="F63" s="712"/>
      <c r="G63" s="689" t="s">
        <v>1000</v>
      </c>
      <c r="H63" s="711" t="s">
        <v>816</v>
      </c>
      <c r="I63" s="712"/>
      <c r="J63" s="712"/>
      <c r="K63" s="712"/>
      <c r="L63" s="712"/>
    </row>
    <row r="64" spans="1:12" ht="12.75" customHeight="1" x14ac:dyDescent="0.2">
      <c r="A64" s="640"/>
      <c r="B64" s="642" t="s">
        <v>488</v>
      </c>
      <c r="C64" s="686" t="s">
        <v>5</v>
      </c>
      <c r="D64" s="644" t="s">
        <v>125</v>
      </c>
      <c r="E64" s="689"/>
      <c r="F64" s="667" t="s">
        <v>1123</v>
      </c>
      <c r="G64" s="640"/>
      <c r="H64" s="686" t="s">
        <v>1124</v>
      </c>
      <c r="I64" s="686" t="s">
        <v>1125</v>
      </c>
      <c r="J64" s="686" t="s">
        <v>1126</v>
      </c>
      <c r="K64" s="686" t="s">
        <v>1127</v>
      </c>
      <c r="L64" s="667" t="s">
        <v>1128</v>
      </c>
    </row>
    <row r="65" spans="1:12" ht="12.75" customHeight="1" x14ac:dyDescent="0.2">
      <c r="A65" s="640"/>
      <c r="B65" s="658"/>
      <c r="C65" s="687"/>
      <c r="D65" s="459" t="s">
        <v>6</v>
      </c>
      <c r="E65" s="460" t="s">
        <v>884</v>
      </c>
      <c r="F65" s="675"/>
      <c r="G65" s="640"/>
      <c r="H65" s="687"/>
      <c r="I65" s="687"/>
      <c r="J65" s="687"/>
      <c r="K65" s="687"/>
      <c r="L65" s="672"/>
    </row>
    <row r="66" spans="1:12" ht="25.5" customHeight="1" x14ac:dyDescent="0.2">
      <c r="A66" s="641"/>
      <c r="B66" s="643"/>
      <c r="C66" s="688"/>
      <c r="D66" s="451">
        <v>2</v>
      </c>
      <c r="E66" s="205">
        <v>3</v>
      </c>
      <c r="F66" s="645"/>
      <c r="G66" s="641"/>
      <c r="H66" s="688"/>
      <c r="I66" s="688"/>
      <c r="J66" s="688"/>
      <c r="K66" s="688"/>
      <c r="L66" s="669"/>
    </row>
    <row r="67" spans="1:12" ht="12.75" customHeight="1" x14ac:dyDescent="0.2">
      <c r="A67" s="183"/>
      <c r="B67" s="184"/>
      <c r="F67" s="461"/>
      <c r="G67" s="183"/>
      <c r="H67" s="186"/>
      <c r="I67" s="186"/>
    </row>
    <row r="68" spans="1:12" s="189" customFormat="1" ht="12.75" customHeight="1" x14ac:dyDescent="0.2">
      <c r="A68" s="187" t="s">
        <v>927</v>
      </c>
      <c r="B68" s="104">
        <v>155836113</v>
      </c>
      <c r="C68" s="104">
        <v>2376</v>
      </c>
      <c r="D68" s="104">
        <v>3143346</v>
      </c>
      <c r="E68" s="104">
        <v>7110680</v>
      </c>
      <c r="F68" s="104">
        <v>3681019</v>
      </c>
      <c r="G68" s="187" t="s">
        <v>927</v>
      </c>
      <c r="H68" s="104">
        <v>37318643</v>
      </c>
      <c r="I68" s="104">
        <v>12526610</v>
      </c>
      <c r="J68" s="104">
        <v>9699686</v>
      </c>
      <c r="K68" s="104">
        <v>81722734</v>
      </c>
      <c r="L68" s="104">
        <v>631018</v>
      </c>
    </row>
    <row r="69" spans="1:12" s="189" customFormat="1" ht="12.75" customHeight="1" x14ac:dyDescent="0.2">
      <c r="A69" s="187" t="s">
        <v>928</v>
      </c>
      <c r="B69" s="104">
        <v>1506067</v>
      </c>
      <c r="C69" s="104" t="s">
        <v>1205</v>
      </c>
      <c r="D69" s="104">
        <v>1286</v>
      </c>
      <c r="E69" s="104">
        <v>19076</v>
      </c>
      <c r="F69" s="104">
        <v>6824</v>
      </c>
      <c r="G69" s="187" t="s">
        <v>928</v>
      </c>
      <c r="H69" s="104">
        <v>3651</v>
      </c>
      <c r="I69" s="104">
        <v>330216</v>
      </c>
      <c r="J69" s="104">
        <v>417303</v>
      </c>
      <c r="K69" s="104">
        <v>696212</v>
      </c>
      <c r="L69" s="104">
        <v>31500</v>
      </c>
    </row>
    <row r="70" spans="1:12" s="189" customFormat="1" ht="12.75" customHeight="1" x14ac:dyDescent="0.2">
      <c r="A70" s="187" t="s">
        <v>929</v>
      </c>
      <c r="B70" s="104">
        <v>50233129</v>
      </c>
      <c r="C70" s="104">
        <v>6244</v>
      </c>
      <c r="D70" s="104">
        <v>523144</v>
      </c>
      <c r="E70" s="104">
        <v>1880245</v>
      </c>
      <c r="F70" s="104">
        <v>319472</v>
      </c>
      <c r="G70" s="187" t="s">
        <v>929</v>
      </c>
      <c r="H70" s="104">
        <v>311423</v>
      </c>
      <c r="I70" s="104">
        <v>3203269</v>
      </c>
      <c r="J70" s="104">
        <v>8780317</v>
      </c>
      <c r="K70" s="104">
        <v>34116799</v>
      </c>
      <c r="L70" s="104">
        <v>1092217</v>
      </c>
    </row>
    <row r="71" spans="1:12" s="189" customFormat="1" ht="12.75" customHeight="1" x14ac:dyDescent="0.2">
      <c r="A71" s="187" t="s">
        <v>930</v>
      </c>
      <c r="B71" s="104">
        <v>70638631</v>
      </c>
      <c r="C71" s="104">
        <v>13806</v>
      </c>
      <c r="D71" s="104">
        <v>152311</v>
      </c>
      <c r="E71" s="104">
        <v>264493</v>
      </c>
      <c r="F71" s="104">
        <v>39626</v>
      </c>
      <c r="G71" s="187" t="s">
        <v>930</v>
      </c>
      <c r="H71" s="104">
        <v>305500</v>
      </c>
      <c r="I71" s="104">
        <v>3470811</v>
      </c>
      <c r="J71" s="104">
        <v>3307817</v>
      </c>
      <c r="K71" s="104">
        <v>61442898</v>
      </c>
      <c r="L71" s="104">
        <v>1641370</v>
      </c>
    </row>
    <row r="72" spans="1:12" s="189" customFormat="1" ht="12.75" customHeight="1" x14ac:dyDescent="0.2">
      <c r="A72" s="187" t="s">
        <v>522</v>
      </c>
      <c r="B72" s="104">
        <v>126489</v>
      </c>
      <c r="C72" s="104">
        <v>1</v>
      </c>
      <c r="D72" s="104">
        <v>49</v>
      </c>
      <c r="E72" s="104">
        <v>388</v>
      </c>
      <c r="F72" s="104">
        <v>264</v>
      </c>
      <c r="G72" s="187" t="s">
        <v>522</v>
      </c>
      <c r="H72" s="104">
        <v>401</v>
      </c>
      <c r="I72" s="104">
        <v>586</v>
      </c>
      <c r="J72" s="104">
        <v>1365</v>
      </c>
      <c r="K72" s="104">
        <v>113875</v>
      </c>
      <c r="L72" s="104">
        <v>9560</v>
      </c>
    </row>
    <row r="73" spans="1:12" s="189" customFormat="1" ht="12.75" customHeight="1" x14ac:dyDescent="0.2">
      <c r="A73" s="187" t="s">
        <v>523</v>
      </c>
      <c r="B73" s="104">
        <v>41048719</v>
      </c>
      <c r="C73" s="104" t="s">
        <v>1205</v>
      </c>
      <c r="D73" s="104" t="s">
        <v>1205</v>
      </c>
      <c r="E73" s="104">
        <v>29</v>
      </c>
      <c r="F73" s="104" t="s">
        <v>1205</v>
      </c>
      <c r="G73" s="187" t="s">
        <v>523</v>
      </c>
      <c r="H73" s="104">
        <v>39885844</v>
      </c>
      <c r="I73" s="104">
        <v>1162847</v>
      </c>
      <c r="J73" s="104" t="s">
        <v>1205</v>
      </c>
      <c r="K73" s="104" t="s">
        <v>1205</v>
      </c>
      <c r="L73" s="104" t="s">
        <v>1205</v>
      </c>
    </row>
    <row r="74" spans="1:12" s="189" customFormat="1" ht="12.75" customHeight="1" x14ac:dyDescent="0.2">
      <c r="A74" s="187" t="s">
        <v>931</v>
      </c>
      <c r="B74" s="104">
        <v>281689</v>
      </c>
      <c r="C74" s="104" t="s">
        <v>1205</v>
      </c>
      <c r="D74" s="104" t="s">
        <v>1205</v>
      </c>
      <c r="E74" s="104">
        <v>8737</v>
      </c>
      <c r="F74" s="104" t="s">
        <v>1205</v>
      </c>
      <c r="G74" s="187" t="s">
        <v>931</v>
      </c>
      <c r="H74" s="104">
        <v>3138</v>
      </c>
      <c r="I74" s="104">
        <v>243355</v>
      </c>
      <c r="J74" s="104">
        <v>15853</v>
      </c>
      <c r="K74" s="104">
        <v>10323</v>
      </c>
      <c r="L74" s="104">
        <v>283</v>
      </c>
    </row>
    <row r="75" spans="1:12" s="189" customFormat="1" ht="12.75" customHeight="1" x14ac:dyDescent="0.2">
      <c r="A75" s="187" t="s">
        <v>525</v>
      </c>
      <c r="B75" s="104">
        <v>5632108</v>
      </c>
      <c r="C75" s="104" t="s">
        <v>1205</v>
      </c>
      <c r="D75" s="104" t="s">
        <v>1205</v>
      </c>
      <c r="E75" s="104" t="s">
        <v>1205</v>
      </c>
      <c r="F75" s="104" t="s">
        <v>1205</v>
      </c>
      <c r="G75" s="187" t="s">
        <v>525</v>
      </c>
      <c r="H75" s="104" t="s">
        <v>1205</v>
      </c>
      <c r="I75" s="104" t="s">
        <v>1205</v>
      </c>
      <c r="J75" s="104" t="s">
        <v>1205</v>
      </c>
      <c r="K75" s="104">
        <v>5632108</v>
      </c>
      <c r="L75" s="104" t="s">
        <v>1205</v>
      </c>
    </row>
  </sheetData>
  <mergeCells count="52">
    <mergeCell ref="F64:F66"/>
    <mergeCell ref="H64:H66"/>
    <mergeCell ref="I64:I66"/>
    <mergeCell ref="J64:J66"/>
    <mergeCell ref="K64:K66"/>
    <mergeCell ref="L64:L66"/>
    <mergeCell ref="J45:J47"/>
    <mergeCell ref="K45:K47"/>
    <mergeCell ref="L45:L47"/>
    <mergeCell ref="A63:A66"/>
    <mergeCell ref="B63:F63"/>
    <mergeCell ref="G63:G66"/>
    <mergeCell ref="H63:L63"/>
    <mergeCell ref="B64:B66"/>
    <mergeCell ref="C64:C66"/>
    <mergeCell ref="D64:E64"/>
    <mergeCell ref="A44:A47"/>
    <mergeCell ref="B44:F44"/>
    <mergeCell ref="G44:G47"/>
    <mergeCell ref="H44:L44"/>
    <mergeCell ref="B45:B47"/>
    <mergeCell ref="C45:C47"/>
    <mergeCell ref="D45:E45"/>
    <mergeCell ref="F45:F47"/>
    <mergeCell ref="H45:H47"/>
    <mergeCell ref="I45:I47"/>
    <mergeCell ref="F26:F28"/>
    <mergeCell ref="H26:H28"/>
    <mergeCell ref="I26:I28"/>
    <mergeCell ref="J26:J28"/>
    <mergeCell ref="K26:K28"/>
    <mergeCell ref="L26:L28"/>
    <mergeCell ref="J7:J9"/>
    <mergeCell ref="K7:K9"/>
    <mergeCell ref="L7:L9"/>
    <mergeCell ref="A25:A28"/>
    <mergeCell ref="B25:F25"/>
    <mergeCell ref="G25:G28"/>
    <mergeCell ref="H25:L25"/>
    <mergeCell ref="B26:B28"/>
    <mergeCell ref="C26:C28"/>
    <mergeCell ref="D26:E26"/>
    <mergeCell ref="A6:A9"/>
    <mergeCell ref="B6:F6"/>
    <mergeCell ref="G6:G9"/>
    <mergeCell ref="H6:L6"/>
    <mergeCell ref="B7:B9"/>
    <mergeCell ref="C7:C9"/>
    <mergeCell ref="D7:E7"/>
    <mergeCell ref="F7:F9"/>
    <mergeCell ref="H7:H9"/>
    <mergeCell ref="I7:I9"/>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2013&amp;R&amp;"MetaNormalLF-Roman,Standard"&amp;8&amp;P</oddFooter>
  </headerFooter>
  <colBreaks count="1" manualBreakCount="1">
    <brk id="6"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5:G55"/>
  <sheetViews>
    <sheetView showGridLines="0" workbookViewId="0"/>
  </sheetViews>
  <sheetFormatPr baseColWidth="10" defaultColWidth="11.5703125" defaultRowHeight="12.75" x14ac:dyDescent="0.2"/>
  <cols>
    <col min="1" max="16384" width="11.5703125" style="471"/>
  </cols>
  <sheetData>
    <row r="55" spans="1:7" s="469" customFormat="1" ht="11.25" x14ac:dyDescent="0.2">
      <c r="A55" s="467"/>
      <c r="B55" s="467"/>
      <c r="C55" s="467"/>
      <c r="D55" s="468"/>
      <c r="G55" s="470"/>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245" customWidth="1"/>
    <col min="2" max="4" width="13.42578125" style="175" bestFit="1" customWidth="1"/>
    <col min="5" max="5" width="13" style="175" customWidth="1"/>
    <col min="6" max="6" width="12.42578125" style="175" customWidth="1"/>
    <col min="7" max="7" width="12.28515625" style="175" customWidth="1"/>
    <col min="8" max="9" width="11.42578125" style="175"/>
    <col min="10" max="10" width="12.140625" style="175" bestFit="1" customWidth="1"/>
    <col min="11" max="16384" width="11.42578125" style="175"/>
  </cols>
  <sheetData>
    <row r="1" spans="1:7" s="345" customFormat="1" ht="20.100000000000001" customHeight="1" x14ac:dyDescent="0.3">
      <c r="A1" s="721" t="s">
        <v>2117</v>
      </c>
      <c r="B1" s="721"/>
      <c r="C1" s="721"/>
      <c r="D1" s="721"/>
      <c r="E1" s="721"/>
      <c r="F1" s="721"/>
      <c r="G1" s="721"/>
    </row>
    <row r="2" spans="1:7" s="345" customFormat="1" ht="20.100000000000001" customHeight="1" x14ac:dyDescent="0.35">
      <c r="A2" s="722"/>
      <c r="B2" s="722"/>
      <c r="C2" s="722"/>
      <c r="D2" s="722"/>
      <c r="E2" s="722"/>
      <c r="F2" s="722"/>
      <c r="G2" s="722"/>
    </row>
    <row r="3" spans="1:7" ht="12.75" customHeight="1" x14ac:dyDescent="0.2">
      <c r="A3" s="697" t="s">
        <v>1216</v>
      </c>
      <c r="B3" s="179">
        <v>2011</v>
      </c>
      <c r="C3" s="180">
        <v>2012</v>
      </c>
      <c r="D3" s="179">
        <v>2013</v>
      </c>
      <c r="E3" s="179">
        <v>2011</v>
      </c>
      <c r="F3" s="180">
        <v>2012</v>
      </c>
      <c r="G3" s="180">
        <v>2013</v>
      </c>
    </row>
    <row r="4" spans="1:7" ht="12.75" customHeight="1" x14ac:dyDescent="0.2">
      <c r="A4" s="697"/>
      <c r="B4" s="723" t="s">
        <v>531</v>
      </c>
      <c r="C4" s="724"/>
      <c r="D4" s="725"/>
      <c r="E4" s="723" t="s">
        <v>1705</v>
      </c>
      <c r="F4" s="724"/>
      <c r="G4" s="724"/>
    </row>
    <row r="5" spans="1:7" ht="12.75" customHeight="1" x14ac:dyDescent="0.2">
      <c r="A5" s="698"/>
      <c r="B5" s="726"/>
      <c r="C5" s="727"/>
      <c r="D5" s="728"/>
      <c r="E5" s="726"/>
      <c r="F5" s="727"/>
      <c r="G5" s="727"/>
    </row>
    <row r="6" spans="1:7" ht="12.75" customHeight="1" x14ac:dyDescent="0.2">
      <c r="A6" s="391"/>
    </row>
    <row r="7" spans="1:7" ht="12.75" customHeight="1" x14ac:dyDescent="0.2">
      <c r="A7" s="393"/>
      <c r="B7" s="472" t="s">
        <v>482</v>
      </c>
    </row>
    <row r="8" spans="1:7" ht="12.75" customHeight="1" x14ac:dyDescent="0.2">
      <c r="A8" s="393"/>
      <c r="B8" s="395"/>
      <c r="C8" s="395"/>
    </row>
    <row r="9" spans="1:7" ht="12.75" customHeight="1" x14ac:dyDescent="0.2">
      <c r="A9" s="473" t="s">
        <v>1217</v>
      </c>
      <c r="B9" s="316">
        <v>1061225302</v>
      </c>
      <c r="C9" s="316">
        <v>1095766435</v>
      </c>
      <c r="D9" s="316">
        <v>1093114588</v>
      </c>
      <c r="E9" s="313">
        <v>11.5</v>
      </c>
      <c r="F9" s="313">
        <v>3.3</v>
      </c>
      <c r="G9" s="313">
        <v>-0.2</v>
      </c>
    </row>
    <row r="10" spans="1:7" ht="12.75" customHeight="1" x14ac:dyDescent="0.2">
      <c r="A10" s="473"/>
      <c r="B10" s="395"/>
      <c r="C10" s="395"/>
      <c r="D10" s="395"/>
      <c r="E10" s="395"/>
      <c r="F10" s="395"/>
      <c r="G10" s="395"/>
    </row>
    <row r="11" spans="1:7" ht="12.75" customHeight="1" x14ac:dyDescent="0.2">
      <c r="A11" s="473" t="s">
        <v>882</v>
      </c>
      <c r="B11" s="312">
        <v>171909725</v>
      </c>
      <c r="C11" s="312">
        <v>175103511</v>
      </c>
      <c r="D11" s="312">
        <v>173298582</v>
      </c>
      <c r="E11" s="313">
        <v>12.6</v>
      </c>
      <c r="F11" s="313">
        <v>1.9</v>
      </c>
      <c r="G11" s="313">
        <v>-1</v>
      </c>
    </row>
    <row r="12" spans="1:7" ht="12.75" customHeight="1" x14ac:dyDescent="0.2">
      <c r="A12" s="473" t="s">
        <v>883</v>
      </c>
      <c r="B12" s="312">
        <v>160018622</v>
      </c>
      <c r="C12" s="312">
        <v>164588464</v>
      </c>
      <c r="D12" s="312">
        <v>166389830</v>
      </c>
      <c r="E12" s="313">
        <v>11.1</v>
      </c>
      <c r="F12" s="313">
        <v>2.9</v>
      </c>
      <c r="G12" s="313">
        <v>1.1000000000000001</v>
      </c>
    </row>
    <row r="13" spans="1:7" ht="12.75" customHeight="1" x14ac:dyDescent="0.2">
      <c r="A13" s="473" t="s">
        <v>82</v>
      </c>
      <c r="B13" s="312">
        <v>12995726</v>
      </c>
      <c r="C13" s="312">
        <v>13630765</v>
      </c>
      <c r="D13" s="312">
        <v>12926412</v>
      </c>
      <c r="E13" s="313">
        <v>7.9</v>
      </c>
      <c r="F13" s="313">
        <v>4.9000000000000004</v>
      </c>
      <c r="G13" s="313">
        <v>-5.2</v>
      </c>
    </row>
    <row r="14" spans="1:7" ht="12.75" customHeight="1" x14ac:dyDescent="0.2">
      <c r="A14" s="473" t="s">
        <v>83</v>
      </c>
      <c r="B14" s="312">
        <v>13499036</v>
      </c>
      <c r="C14" s="312">
        <v>13315517</v>
      </c>
      <c r="D14" s="312">
        <v>12932906</v>
      </c>
      <c r="E14" s="313">
        <v>10.199999999999999</v>
      </c>
      <c r="F14" s="313">
        <v>-1.4</v>
      </c>
      <c r="G14" s="313">
        <v>-2.9</v>
      </c>
    </row>
    <row r="15" spans="1:7" ht="12.75" customHeight="1" x14ac:dyDescent="0.2">
      <c r="A15" s="473" t="s">
        <v>84</v>
      </c>
      <c r="B15" s="312">
        <v>15257044</v>
      </c>
      <c r="C15" s="312">
        <v>17858285</v>
      </c>
      <c r="D15" s="312">
        <v>14668162</v>
      </c>
      <c r="E15" s="313">
        <v>9</v>
      </c>
      <c r="F15" s="313">
        <v>17</v>
      </c>
      <c r="G15" s="313">
        <v>-17.899999999999999</v>
      </c>
    </row>
    <row r="16" spans="1:7" ht="12.75" customHeight="1" x14ac:dyDescent="0.2">
      <c r="A16" s="473" t="s">
        <v>1227</v>
      </c>
      <c r="B16" s="312">
        <v>42057464</v>
      </c>
      <c r="C16" s="312">
        <v>50812763</v>
      </c>
      <c r="D16" s="312">
        <v>49179691</v>
      </c>
      <c r="E16" s="313">
        <v>18.2</v>
      </c>
      <c r="F16" s="313">
        <v>20.8</v>
      </c>
      <c r="G16" s="313">
        <v>-3.2</v>
      </c>
    </row>
    <row r="17" spans="1:7" ht="12.75" customHeight="1" x14ac:dyDescent="0.2">
      <c r="A17" s="473" t="s">
        <v>1228</v>
      </c>
      <c r="B17" s="312">
        <v>55408924</v>
      </c>
      <c r="C17" s="312">
        <v>55058951</v>
      </c>
      <c r="D17" s="312">
        <v>56945547</v>
      </c>
      <c r="E17" s="313">
        <v>8.1</v>
      </c>
      <c r="F17" s="313">
        <v>-0.6</v>
      </c>
      <c r="G17" s="313">
        <v>3.4</v>
      </c>
    </row>
    <row r="18" spans="1:7" ht="12.75" customHeight="1" x14ac:dyDescent="0.2">
      <c r="A18" s="473" t="s">
        <v>1229</v>
      </c>
      <c r="B18" s="312">
        <v>7205445</v>
      </c>
      <c r="C18" s="312">
        <v>6156268</v>
      </c>
      <c r="D18" s="312">
        <v>7298504</v>
      </c>
      <c r="E18" s="313">
        <v>19.399999999999999</v>
      </c>
      <c r="F18" s="313">
        <v>-14.6</v>
      </c>
      <c r="G18" s="313">
        <v>18.600000000000001</v>
      </c>
    </row>
    <row r="19" spans="1:7" ht="12.75" customHeight="1" x14ac:dyDescent="0.2">
      <c r="A19" s="473" t="s">
        <v>1230</v>
      </c>
      <c r="B19" s="312">
        <v>75441934</v>
      </c>
      <c r="C19" s="312">
        <v>78891129</v>
      </c>
      <c r="D19" s="312">
        <v>77409250</v>
      </c>
      <c r="E19" s="313">
        <v>14.6</v>
      </c>
      <c r="F19" s="313">
        <v>4.5999999999999996</v>
      </c>
      <c r="G19" s="313">
        <v>-1.9</v>
      </c>
    </row>
    <row r="20" spans="1:7" ht="12.75" customHeight="1" x14ac:dyDescent="0.2">
      <c r="A20" s="473" t="s">
        <v>54</v>
      </c>
      <c r="B20" s="312">
        <v>176334191</v>
      </c>
      <c r="C20" s="312">
        <v>180814607</v>
      </c>
      <c r="D20" s="312">
        <v>178805954</v>
      </c>
      <c r="E20" s="313">
        <v>10</v>
      </c>
      <c r="F20" s="313">
        <v>2.5</v>
      </c>
      <c r="G20" s="313">
        <v>-1.1000000000000001</v>
      </c>
    </row>
    <row r="21" spans="1:7" ht="12.75" customHeight="1" x14ac:dyDescent="0.2">
      <c r="A21" s="473" t="s">
        <v>55</v>
      </c>
      <c r="B21" s="312">
        <v>44840526</v>
      </c>
      <c r="C21" s="312">
        <v>46296529</v>
      </c>
      <c r="D21" s="312">
        <v>46506935</v>
      </c>
      <c r="E21" s="313">
        <v>10.9</v>
      </c>
      <c r="F21" s="313">
        <v>3.2</v>
      </c>
      <c r="G21" s="313">
        <v>0.5</v>
      </c>
    </row>
    <row r="22" spans="1:7" ht="12.75" customHeight="1" x14ac:dyDescent="0.2">
      <c r="A22" s="473" t="s">
        <v>56</v>
      </c>
      <c r="B22" s="312">
        <v>14768074</v>
      </c>
      <c r="C22" s="312">
        <v>14778431</v>
      </c>
      <c r="D22" s="312">
        <v>13285699</v>
      </c>
      <c r="E22" s="313">
        <v>13.8</v>
      </c>
      <c r="F22" s="313">
        <v>0.1</v>
      </c>
      <c r="G22" s="313">
        <v>-10.1</v>
      </c>
    </row>
    <row r="23" spans="1:7" ht="12.75" customHeight="1" x14ac:dyDescent="0.2">
      <c r="A23" s="473" t="s">
        <v>57</v>
      </c>
      <c r="B23" s="312">
        <v>29408368</v>
      </c>
      <c r="C23" s="312">
        <v>31827666</v>
      </c>
      <c r="D23" s="312">
        <v>31430252</v>
      </c>
      <c r="E23" s="313">
        <v>18.899999999999999</v>
      </c>
      <c r="F23" s="313">
        <v>8.1999999999999993</v>
      </c>
      <c r="G23" s="313">
        <v>-1.2</v>
      </c>
    </row>
    <row r="24" spans="1:7" ht="12.75" customHeight="1" x14ac:dyDescent="0.2">
      <c r="A24" s="473" t="s">
        <v>58</v>
      </c>
      <c r="B24" s="312">
        <v>14710771</v>
      </c>
      <c r="C24" s="312">
        <v>14806026</v>
      </c>
      <c r="D24" s="312">
        <v>14800608</v>
      </c>
      <c r="E24" s="313">
        <v>17.100000000000001</v>
      </c>
      <c r="F24" s="313">
        <v>0.6</v>
      </c>
      <c r="G24" s="313">
        <v>0</v>
      </c>
    </row>
    <row r="25" spans="1:7" ht="12.75" customHeight="1" x14ac:dyDescent="0.2">
      <c r="A25" s="473" t="s">
        <v>59</v>
      </c>
      <c r="B25" s="312">
        <v>18292034</v>
      </c>
      <c r="C25" s="312">
        <v>18824625</v>
      </c>
      <c r="D25" s="312">
        <v>18969710</v>
      </c>
      <c r="E25" s="313">
        <v>0.2</v>
      </c>
      <c r="F25" s="313">
        <v>2.9</v>
      </c>
      <c r="G25" s="313">
        <v>0.8</v>
      </c>
    </row>
    <row r="26" spans="1:7" ht="12.75" customHeight="1" x14ac:dyDescent="0.2">
      <c r="A26" s="473" t="s">
        <v>309</v>
      </c>
      <c r="B26" s="312">
        <v>12619090</v>
      </c>
      <c r="C26" s="312">
        <v>12612682</v>
      </c>
      <c r="D26" s="312">
        <v>12114165</v>
      </c>
      <c r="E26" s="313">
        <v>16.600000000000001</v>
      </c>
      <c r="F26" s="313">
        <v>-0.1</v>
      </c>
      <c r="G26" s="313">
        <v>-4</v>
      </c>
    </row>
    <row r="27" spans="1:7" ht="12.75" customHeight="1" x14ac:dyDescent="0.2">
      <c r="A27" s="473" t="s">
        <v>310</v>
      </c>
      <c r="B27" s="312">
        <v>195808772</v>
      </c>
      <c r="C27" s="312">
        <v>196831225</v>
      </c>
      <c r="D27" s="312">
        <v>202999269</v>
      </c>
      <c r="E27" s="313">
        <v>10</v>
      </c>
      <c r="F27" s="313">
        <v>0.5</v>
      </c>
      <c r="G27" s="313">
        <v>3.1</v>
      </c>
    </row>
    <row r="28" spans="1:7" ht="12.75" customHeight="1" x14ac:dyDescent="0.2">
      <c r="A28" s="473" t="s">
        <v>963</v>
      </c>
      <c r="B28" s="312">
        <v>649556</v>
      </c>
      <c r="C28" s="312">
        <v>3558991</v>
      </c>
      <c r="D28" s="312">
        <v>3153112</v>
      </c>
      <c r="E28" s="313">
        <v>198.8</v>
      </c>
      <c r="F28" s="313">
        <v>447.9</v>
      </c>
      <c r="G28" s="313">
        <v>-11.4</v>
      </c>
    </row>
    <row r="29" spans="1:7" ht="12.75" customHeight="1" x14ac:dyDescent="0.2">
      <c r="A29" s="474"/>
      <c r="B29" s="395"/>
      <c r="E29" s="313"/>
      <c r="G29" s="313"/>
    </row>
    <row r="30" spans="1:7" ht="12.75" customHeight="1" x14ac:dyDescent="0.2">
      <c r="A30" s="474"/>
      <c r="B30" s="395"/>
      <c r="C30" s="395"/>
      <c r="D30" s="395"/>
      <c r="E30" s="313"/>
      <c r="F30" s="395"/>
      <c r="G30" s="395"/>
    </row>
    <row r="31" spans="1:7" ht="12.75" customHeight="1" x14ac:dyDescent="0.2">
      <c r="A31" s="393"/>
      <c r="B31" s="472" t="s">
        <v>483</v>
      </c>
      <c r="C31" s="395"/>
      <c r="D31" s="395"/>
      <c r="E31" s="395"/>
      <c r="F31" s="395"/>
      <c r="G31" s="395"/>
    </row>
    <row r="32" spans="1:7" ht="12.75" customHeight="1" x14ac:dyDescent="0.2">
      <c r="A32" s="393"/>
      <c r="B32" s="395"/>
      <c r="C32" s="395"/>
      <c r="D32" s="395"/>
      <c r="E32" s="395"/>
      <c r="F32" s="395"/>
      <c r="G32" s="395"/>
    </row>
    <row r="33" spans="1:7" ht="12.75" customHeight="1" x14ac:dyDescent="0.2">
      <c r="A33" s="473" t="s">
        <v>1217</v>
      </c>
      <c r="B33" s="312">
        <v>908034301</v>
      </c>
      <c r="C33" s="312">
        <v>911384322</v>
      </c>
      <c r="D33" s="312">
        <v>903722277</v>
      </c>
      <c r="E33" s="313">
        <v>13.3</v>
      </c>
      <c r="F33" s="313">
        <v>0.4</v>
      </c>
      <c r="G33" s="313">
        <v>-0.8</v>
      </c>
    </row>
    <row r="34" spans="1:7" ht="12.75" customHeight="1" x14ac:dyDescent="0.2">
      <c r="A34" s="473"/>
      <c r="B34" s="395"/>
      <c r="C34" s="395"/>
      <c r="D34" s="395"/>
      <c r="E34" s="395"/>
      <c r="F34" s="395"/>
      <c r="G34" s="395"/>
    </row>
    <row r="35" spans="1:7" ht="12.75" customHeight="1" x14ac:dyDescent="0.2">
      <c r="A35" s="473" t="s">
        <v>882</v>
      </c>
      <c r="B35" s="312">
        <v>143408454</v>
      </c>
      <c r="C35" s="312">
        <v>141341625</v>
      </c>
      <c r="D35" s="312">
        <v>140873391</v>
      </c>
      <c r="E35" s="313">
        <v>13.6</v>
      </c>
      <c r="F35" s="313">
        <v>-1.4</v>
      </c>
      <c r="G35" s="313">
        <v>-0.3</v>
      </c>
    </row>
    <row r="36" spans="1:7" ht="12.75" customHeight="1" x14ac:dyDescent="0.2">
      <c r="A36" s="473" t="s">
        <v>883</v>
      </c>
      <c r="B36" s="312">
        <v>145679684</v>
      </c>
      <c r="C36" s="312">
        <v>147591332</v>
      </c>
      <c r="D36" s="312">
        <v>146767108</v>
      </c>
      <c r="E36" s="313">
        <v>12.6</v>
      </c>
      <c r="F36" s="313">
        <v>1.3</v>
      </c>
      <c r="G36" s="313">
        <v>-0.6</v>
      </c>
    </row>
    <row r="37" spans="1:7" ht="12.75" customHeight="1" x14ac:dyDescent="0.2">
      <c r="A37" s="473" t="s">
        <v>82</v>
      </c>
      <c r="B37" s="312">
        <v>10247532</v>
      </c>
      <c r="C37" s="312">
        <v>9885478</v>
      </c>
      <c r="D37" s="312">
        <v>9729723</v>
      </c>
      <c r="E37" s="313">
        <v>7.8</v>
      </c>
      <c r="F37" s="313">
        <v>-3.5</v>
      </c>
      <c r="G37" s="313">
        <v>-1.6</v>
      </c>
    </row>
    <row r="38" spans="1:7" ht="12.75" customHeight="1" x14ac:dyDescent="0.2">
      <c r="A38" s="473" t="s">
        <v>83</v>
      </c>
      <c r="B38" s="312">
        <v>18115660</v>
      </c>
      <c r="C38" s="312">
        <v>19046167</v>
      </c>
      <c r="D38" s="312">
        <v>18668136</v>
      </c>
      <c r="E38" s="313">
        <v>25.4</v>
      </c>
      <c r="F38" s="313">
        <v>5.0999999999999996</v>
      </c>
      <c r="G38" s="313">
        <v>-2</v>
      </c>
    </row>
    <row r="39" spans="1:7" ht="12.75" customHeight="1" x14ac:dyDescent="0.2">
      <c r="A39" s="473" t="s">
        <v>84</v>
      </c>
      <c r="B39" s="312">
        <v>14012468</v>
      </c>
      <c r="C39" s="312">
        <v>13862229</v>
      </c>
      <c r="D39" s="312">
        <v>13696832</v>
      </c>
      <c r="E39" s="313">
        <v>11.5</v>
      </c>
      <c r="F39" s="313">
        <v>-1.1000000000000001</v>
      </c>
      <c r="G39" s="313">
        <v>-1.2</v>
      </c>
    </row>
    <row r="40" spans="1:7" ht="12.75" customHeight="1" x14ac:dyDescent="0.2">
      <c r="A40" s="473" t="s">
        <v>1227</v>
      </c>
      <c r="B40" s="312">
        <v>69876785</v>
      </c>
      <c r="C40" s="312">
        <v>69247473</v>
      </c>
      <c r="D40" s="312">
        <v>68903766</v>
      </c>
      <c r="E40" s="313">
        <v>3.8</v>
      </c>
      <c r="F40" s="313">
        <v>-0.9</v>
      </c>
      <c r="G40" s="313">
        <v>-0.5</v>
      </c>
    </row>
    <row r="41" spans="1:7" ht="12.75" customHeight="1" x14ac:dyDescent="0.2">
      <c r="A41" s="473" t="s">
        <v>1228</v>
      </c>
      <c r="B41" s="312">
        <v>76796323</v>
      </c>
      <c r="C41" s="312">
        <v>77848932</v>
      </c>
      <c r="D41" s="312">
        <v>78881751</v>
      </c>
      <c r="E41" s="313">
        <v>13.2</v>
      </c>
      <c r="F41" s="313">
        <v>1.4</v>
      </c>
      <c r="G41" s="313">
        <v>1.3</v>
      </c>
    </row>
    <row r="42" spans="1:7" ht="12.75" customHeight="1" x14ac:dyDescent="0.2">
      <c r="A42" s="473" t="s">
        <v>1229</v>
      </c>
      <c r="B42" s="312">
        <v>4487844</v>
      </c>
      <c r="C42" s="312">
        <v>4459150</v>
      </c>
      <c r="D42" s="312">
        <v>4425442</v>
      </c>
      <c r="E42" s="313">
        <v>14.2</v>
      </c>
      <c r="F42" s="313">
        <v>-0.6</v>
      </c>
      <c r="G42" s="313">
        <v>-0.8</v>
      </c>
    </row>
    <row r="43" spans="1:7" ht="12.75" customHeight="1" x14ac:dyDescent="0.2">
      <c r="A43" s="473" t="s">
        <v>1230</v>
      </c>
      <c r="B43" s="312">
        <v>83296351</v>
      </c>
      <c r="C43" s="312">
        <v>89395655</v>
      </c>
      <c r="D43" s="312">
        <v>82455356</v>
      </c>
      <c r="E43" s="313">
        <v>14.8</v>
      </c>
      <c r="F43" s="313">
        <v>7.3</v>
      </c>
      <c r="G43" s="313">
        <v>-7.8</v>
      </c>
    </row>
    <row r="44" spans="1:7" ht="12.75" customHeight="1" x14ac:dyDescent="0.2">
      <c r="A44" s="473" t="s">
        <v>54</v>
      </c>
      <c r="B44" s="312">
        <v>204016512</v>
      </c>
      <c r="C44" s="312">
        <v>202287854</v>
      </c>
      <c r="D44" s="312">
        <v>205641964</v>
      </c>
      <c r="E44" s="313">
        <v>15.5</v>
      </c>
      <c r="F44" s="313">
        <v>-0.8</v>
      </c>
      <c r="G44" s="313">
        <v>1.7</v>
      </c>
    </row>
    <row r="45" spans="1:7" ht="12.75" customHeight="1" x14ac:dyDescent="0.2">
      <c r="A45" s="473" t="s">
        <v>55</v>
      </c>
      <c r="B45" s="312">
        <v>31495398</v>
      </c>
      <c r="C45" s="312">
        <v>31389682</v>
      </c>
      <c r="D45" s="312">
        <v>31184364</v>
      </c>
      <c r="E45" s="313">
        <v>16.3</v>
      </c>
      <c r="F45" s="313">
        <v>-0.3</v>
      </c>
      <c r="G45" s="313">
        <v>-0.7</v>
      </c>
    </row>
    <row r="46" spans="1:7" ht="12.75" customHeight="1" x14ac:dyDescent="0.2">
      <c r="A46" s="473" t="s">
        <v>56</v>
      </c>
      <c r="B46" s="312">
        <v>12946804</v>
      </c>
      <c r="C46" s="312">
        <v>12556250</v>
      </c>
      <c r="D46" s="312">
        <v>11465753</v>
      </c>
      <c r="E46" s="313">
        <v>20.100000000000001</v>
      </c>
      <c r="F46" s="313">
        <v>-3</v>
      </c>
      <c r="G46" s="313">
        <v>-8.6999999999999993</v>
      </c>
    </row>
    <row r="47" spans="1:7" ht="12.75" customHeight="1" x14ac:dyDescent="0.2">
      <c r="A47" s="473" t="s">
        <v>57</v>
      </c>
      <c r="B47" s="312">
        <v>20252940</v>
      </c>
      <c r="C47" s="312">
        <v>19477857</v>
      </c>
      <c r="D47" s="312">
        <v>18988828</v>
      </c>
      <c r="E47" s="313">
        <v>19.8</v>
      </c>
      <c r="F47" s="313">
        <v>-3.8</v>
      </c>
      <c r="G47" s="313">
        <v>-2.5</v>
      </c>
    </row>
    <row r="48" spans="1:7" ht="12.75" customHeight="1" x14ac:dyDescent="0.2">
      <c r="A48" s="473" t="s">
        <v>58</v>
      </c>
      <c r="B48" s="312">
        <v>14881178</v>
      </c>
      <c r="C48" s="312">
        <v>15669793</v>
      </c>
      <c r="D48" s="312">
        <v>16782717</v>
      </c>
      <c r="E48" s="313">
        <v>24.7</v>
      </c>
      <c r="F48" s="313">
        <v>5.3</v>
      </c>
      <c r="G48" s="313">
        <v>7.1</v>
      </c>
    </row>
    <row r="49" spans="1:7" ht="12.75" customHeight="1" x14ac:dyDescent="0.2">
      <c r="A49" s="473" t="s">
        <v>59</v>
      </c>
      <c r="B49" s="312">
        <v>20960248</v>
      </c>
      <c r="C49" s="312">
        <v>20175970</v>
      </c>
      <c r="D49" s="312">
        <v>19192053</v>
      </c>
      <c r="E49" s="313">
        <v>6.6</v>
      </c>
      <c r="F49" s="313">
        <v>-3.7</v>
      </c>
      <c r="G49" s="313">
        <v>-4.9000000000000004</v>
      </c>
    </row>
    <row r="50" spans="1:7" ht="12.75" customHeight="1" x14ac:dyDescent="0.2">
      <c r="A50" s="473" t="s">
        <v>309</v>
      </c>
      <c r="B50" s="312">
        <v>7995408</v>
      </c>
      <c r="C50" s="312">
        <v>8052612</v>
      </c>
      <c r="D50" s="312">
        <v>8293298</v>
      </c>
      <c r="E50" s="313">
        <v>18.399999999999999</v>
      </c>
      <c r="F50" s="313">
        <v>0.7</v>
      </c>
      <c r="G50" s="313">
        <v>3</v>
      </c>
    </row>
    <row r="51" spans="1:7" ht="12.75" customHeight="1" x14ac:dyDescent="0.2">
      <c r="A51" s="473" t="s">
        <v>964</v>
      </c>
      <c r="B51" s="312">
        <v>29440127</v>
      </c>
      <c r="C51" s="312">
        <v>28985489</v>
      </c>
      <c r="D51" s="312">
        <v>27687295</v>
      </c>
      <c r="E51" s="313">
        <v>6.2</v>
      </c>
      <c r="F51" s="313">
        <v>-1.5</v>
      </c>
      <c r="G51" s="313">
        <v>-4.5</v>
      </c>
    </row>
    <row r="52" spans="1:7" ht="12.75" customHeight="1" x14ac:dyDescent="0.2">
      <c r="A52" s="473" t="s">
        <v>963</v>
      </c>
      <c r="B52" s="312">
        <v>124585</v>
      </c>
      <c r="C52" s="312">
        <v>110774</v>
      </c>
      <c r="D52" s="312">
        <v>84500</v>
      </c>
      <c r="E52" s="313">
        <v>13</v>
      </c>
      <c r="F52" s="313">
        <v>-11.1</v>
      </c>
      <c r="G52" s="313">
        <v>-23.7</v>
      </c>
    </row>
    <row r="53" spans="1:7" ht="12.75" customHeight="1" x14ac:dyDescent="0.2">
      <c r="A53" s="245" t="s">
        <v>576</v>
      </c>
      <c r="B53" s="395"/>
      <c r="C53" s="380"/>
      <c r="D53" s="380"/>
      <c r="E53" s="313"/>
      <c r="F53" s="313"/>
      <c r="G53" s="313"/>
    </row>
    <row r="54" spans="1:7" ht="27" customHeight="1" x14ac:dyDescent="0.2">
      <c r="A54" s="664" t="s">
        <v>2118</v>
      </c>
      <c r="B54" s="664"/>
      <c r="C54" s="664"/>
      <c r="D54" s="664"/>
      <c r="E54" s="664"/>
      <c r="F54" s="664"/>
      <c r="G54" s="664"/>
    </row>
    <row r="55" spans="1:7" ht="12.75" customHeight="1" x14ac:dyDescent="0.2">
      <c r="A55" s="245" t="s">
        <v>965</v>
      </c>
      <c r="B55" s="395"/>
      <c r="E55" s="313"/>
    </row>
    <row r="56" spans="1:7" ht="12.75" customHeight="1" x14ac:dyDescent="0.2">
      <c r="A56" s="245" t="s">
        <v>966</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2013&amp;R&amp;"MetaNormalLF-Roman,Standard"&amp;8&amp;P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45" customWidth="1"/>
    <col min="2" max="2" width="36.85546875" style="245" bestFit="1" customWidth="1"/>
    <col min="3" max="3" width="15.7109375" style="175" customWidth="1"/>
    <col min="4" max="4" width="14.42578125" style="175" customWidth="1"/>
    <col min="5" max="5" width="13.42578125" style="175" customWidth="1"/>
    <col min="6" max="6" width="14" style="175" customWidth="1"/>
    <col min="7" max="7" width="13.42578125" style="175" customWidth="1"/>
    <col min="8" max="8" width="13.85546875" style="175" customWidth="1"/>
    <col min="9" max="16384" width="11.42578125" style="175"/>
  </cols>
  <sheetData>
    <row r="1" spans="1:8" s="345" customFormat="1" ht="20.100000000000001" customHeight="1" x14ac:dyDescent="0.3">
      <c r="A1" s="721" t="s">
        <v>2119</v>
      </c>
      <c r="B1" s="721"/>
      <c r="C1" s="721"/>
      <c r="D1" s="721"/>
      <c r="E1" s="721"/>
      <c r="F1" s="721"/>
      <c r="G1" s="721"/>
      <c r="H1" s="721"/>
    </row>
    <row r="2" spans="1:8" s="345" customFormat="1" ht="20.100000000000001" customHeight="1" x14ac:dyDescent="0.3">
      <c r="A2" s="721" t="s">
        <v>2120</v>
      </c>
      <c r="B2" s="721"/>
      <c r="C2" s="721"/>
      <c r="D2" s="721"/>
      <c r="E2" s="721"/>
      <c r="F2" s="721"/>
      <c r="G2" s="721"/>
      <c r="H2" s="721"/>
    </row>
    <row r="3" spans="1:8" s="345" customFormat="1" ht="20.100000000000001" customHeight="1" x14ac:dyDescent="0.3">
      <c r="A3" s="730" t="s">
        <v>2121</v>
      </c>
      <c r="B3" s="730"/>
      <c r="C3" s="730"/>
      <c r="D3" s="730"/>
      <c r="E3" s="730"/>
      <c r="F3" s="730"/>
      <c r="G3" s="730"/>
      <c r="H3" s="730"/>
    </row>
    <row r="4" spans="1:8" s="345" customFormat="1" ht="20.100000000000001" customHeight="1" x14ac:dyDescent="0.3">
      <c r="A4" s="475"/>
      <c r="B4" s="475"/>
      <c r="C4" s="475"/>
      <c r="D4" s="475"/>
      <c r="E4" s="475"/>
      <c r="F4" s="476"/>
      <c r="G4" s="476"/>
      <c r="H4" s="476"/>
    </row>
    <row r="5" spans="1:8" ht="24" customHeight="1" x14ac:dyDescent="0.2">
      <c r="A5" s="731" t="s">
        <v>2122</v>
      </c>
      <c r="B5" s="733" t="s">
        <v>967</v>
      </c>
      <c r="C5" s="376">
        <v>2011</v>
      </c>
      <c r="D5" s="377">
        <v>2012</v>
      </c>
      <c r="E5" s="376">
        <v>2013</v>
      </c>
      <c r="F5" s="376">
        <v>2011</v>
      </c>
      <c r="G5" s="376">
        <v>2012</v>
      </c>
      <c r="H5" s="377">
        <v>2013</v>
      </c>
    </row>
    <row r="6" spans="1:8" ht="12.75" customHeight="1" x14ac:dyDescent="0.2">
      <c r="A6" s="732"/>
      <c r="B6" s="734"/>
      <c r="C6" s="631" t="s">
        <v>531</v>
      </c>
      <c r="D6" s="632"/>
      <c r="E6" s="633"/>
      <c r="F6" s="631" t="s">
        <v>1705</v>
      </c>
      <c r="G6" s="632"/>
      <c r="H6" s="632"/>
    </row>
    <row r="7" spans="1:8" ht="12.75" customHeight="1" x14ac:dyDescent="0.2">
      <c r="A7" s="477"/>
      <c r="B7" s="478"/>
      <c r="C7" s="307"/>
      <c r="D7" s="307"/>
      <c r="E7" s="307"/>
      <c r="F7" s="307"/>
      <c r="G7" s="479"/>
      <c r="H7" s="307"/>
    </row>
    <row r="8" spans="1:8" ht="12.75" customHeight="1" x14ac:dyDescent="0.2">
      <c r="A8" s="477"/>
      <c r="B8" s="478"/>
      <c r="C8" s="378" t="s">
        <v>1217</v>
      </c>
      <c r="D8" s="480"/>
      <c r="E8" s="307"/>
      <c r="F8" s="307"/>
      <c r="G8" s="481"/>
      <c r="H8" s="307"/>
    </row>
    <row r="9" spans="1:8" ht="12.75" customHeight="1" x14ac:dyDescent="0.2">
      <c r="A9" s="482" t="s">
        <v>857</v>
      </c>
      <c r="B9" s="473" t="s">
        <v>858</v>
      </c>
      <c r="C9" s="312">
        <v>59744344</v>
      </c>
      <c r="D9" s="312">
        <v>63461914</v>
      </c>
      <c r="E9" s="312">
        <v>66049245</v>
      </c>
      <c r="F9" s="483">
        <v>12</v>
      </c>
      <c r="G9" s="313">
        <v>6.2</v>
      </c>
      <c r="H9" s="313">
        <v>4.0999999999999996</v>
      </c>
    </row>
    <row r="10" spans="1:8" ht="12.75" customHeight="1" x14ac:dyDescent="0.2">
      <c r="A10" s="397" t="s">
        <v>859</v>
      </c>
      <c r="B10" s="473" t="s">
        <v>860</v>
      </c>
      <c r="C10" s="395">
        <v>983779835</v>
      </c>
      <c r="D10" s="395">
        <v>1015814105</v>
      </c>
      <c r="E10" s="395">
        <v>1008235610</v>
      </c>
      <c r="F10" s="483">
        <v>11.5</v>
      </c>
      <c r="G10" s="313">
        <v>3.3</v>
      </c>
      <c r="H10" s="313">
        <v>-0.7</v>
      </c>
    </row>
    <row r="11" spans="1:8" ht="12.75" customHeight="1" x14ac:dyDescent="0.2">
      <c r="A11" s="397" t="s">
        <v>861</v>
      </c>
      <c r="B11" s="473" t="s">
        <v>284</v>
      </c>
      <c r="C11" s="395">
        <v>905046224</v>
      </c>
      <c r="D11" s="395">
        <v>929513253</v>
      </c>
      <c r="E11" s="395">
        <v>925753601</v>
      </c>
      <c r="F11" s="483">
        <v>10.6</v>
      </c>
      <c r="G11" s="313">
        <v>2.7</v>
      </c>
      <c r="H11" s="313">
        <v>-0.4</v>
      </c>
    </row>
    <row r="12" spans="1:8" ht="12.75" customHeight="1" x14ac:dyDescent="0.2">
      <c r="A12" s="397" t="s">
        <v>1143</v>
      </c>
      <c r="B12" s="314" t="s">
        <v>1181</v>
      </c>
      <c r="C12" s="395">
        <v>1237122</v>
      </c>
      <c r="D12" s="395">
        <v>1359095</v>
      </c>
      <c r="E12" s="395">
        <v>1355483</v>
      </c>
      <c r="F12" s="483">
        <v>18.100000000000001</v>
      </c>
      <c r="G12" s="313">
        <v>9.9</v>
      </c>
      <c r="H12" s="313">
        <v>-0.3</v>
      </c>
    </row>
    <row r="13" spans="1:8" ht="12.75" customHeight="1" x14ac:dyDescent="0.2">
      <c r="A13" s="397" t="s">
        <v>1291</v>
      </c>
      <c r="B13" s="314" t="s">
        <v>285</v>
      </c>
      <c r="C13" s="395">
        <v>20555311</v>
      </c>
      <c r="D13" s="395">
        <v>21412424</v>
      </c>
      <c r="E13" s="395">
        <v>22517499</v>
      </c>
      <c r="F13" s="483">
        <v>12.2</v>
      </c>
      <c r="G13" s="313">
        <v>4.2</v>
      </c>
      <c r="H13" s="313">
        <v>5.2</v>
      </c>
    </row>
    <row r="14" spans="1:8" ht="12.75" customHeight="1" x14ac:dyDescent="0.2">
      <c r="A14" s="397" t="s">
        <v>1292</v>
      </c>
      <c r="B14" s="314" t="s">
        <v>286</v>
      </c>
      <c r="C14" s="395">
        <v>27595210</v>
      </c>
      <c r="D14" s="395">
        <v>29980106</v>
      </c>
      <c r="E14" s="395">
        <v>32093412</v>
      </c>
      <c r="F14" s="483">
        <v>10.9</v>
      </c>
      <c r="G14" s="313">
        <v>8.6</v>
      </c>
      <c r="H14" s="313">
        <v>7</v>
      </c>
    </row>
    <row r="15" spans="1:8" ht="12.75" customHeight="1" x14ac:dyDescent="0.2">
      <c r="A15" s="397" t="s">
        <v>347</v>
      </c>
      <c r="B15" s="314" t="s">
        <v>287</v>
      </c>
      <c r="C15" s="395">
        <v>10356715</v>
      </c>
      <c r="D15" s="395">
        <v>10710243</v>
      </c>
      <c r="E15" s="395">
        <v>10082831</v>
      </c>
      <c r="F15" s="483">
        <v>14</v>
      </c>
      <c r="G15" s="313">
        <v>3.4</v>
      </c>
      <c r="H15" s="313">
        <v>-5.9</v>
      </c>
    </row>
    <row r="16" spans="1:8" ht="12.75" customHeight="1" x14ac:dyDescent="0.2">
      <c r="A16" s="397" t="s">
        <v>348</v>
      </c>
      <c r="B16" s="473" t="s">
        <v>288</v>
      </c>
      <c r="C16" s="395">
        <v>14791533</v>
      </c>
      <c r="D16" s="395">
        <v>16153320</v>
      </c>
      <c r="E16" s="395">
        <v>17789140</v>
      </c>
      <c r="F16" s="483">
        <v>40.299999999999997</v>
      </c>
      <c r="G16" s="313">
        <v>9.1999999999999993</v>
      </c>
      <c r="H16" s="313">
        <v>10.1</v>
      </c>
    </row>
    <row r="17" spans="1:8" ht="12.75" customHeight="1" x14ac:dyDescent="0.2">
      <c r="A17" s="397" t="s">
        <v>349</v>
      </c>
      <c r="B17" s="473" t="s">
        <v>932</v>
      </c>
      <c r="C17" s="395">
        <v>63942068</v>
      </c>
      <c r="D17" s="395">
        <v>70147481</v>
      </c>
      <c r="E17" s="395">
        <v>64692868</v>
      </c>
      <c r="F17" s="483">
        <v>20.2</v>
      </c>
      <c r="G17" s="313">
        <v>9.6999999999999993</v>
      </c>
      <c r="H17" s="313">
        <v>-7.8</v>
      </c>
    </row>
    <row r="18" spans="1:8" ht="12.75" customHeight="1" x14ac:dyDescent="0.2">
      <c r="A18" s="397" t="s">
        <v>1141</v>
      </c>
      <c r="B18" s="473" t="s">
        <v>933</v>
      </c>
      <c r="C18" s="395">
        <v>127139518</v>
      </c>
      <c r="D18" s="395">
        <v>126229346</v>
      </c>
      <c r="E18" s="395">
        <v>122784947</v>
      </c>
      <c r="F18" s="483">
        <v>10.8</v>
      </c>
      <c r="G18" s="313">
        <v>-0.7</v>
      </c>
      <c r="H18" s="313">
        <v>-2.7</v>
      </c>
    </row>
    <row r="19" spans="1:8" ht="12.75" customHeight="1" x14ac:dyDescent="0.2">
      <c r="A19" s="397" t="s">
        <v>1142</v>
      </c>
      <c r="B19" s="473" t="s">
        <v>934</v>
      </c>
      <c r="C19" s="395">
        <v>777906666</v>
      </c>
      <c r="D19" s="395">
        <v>803283885</v>
      </c>
      <c r="E19" s="395">
        <v>802968618</v>
      </c>
      <c r="F19" s="483">
        <v>10.5</v>
      </c>
      <c r="G19" s="313">
        <v>3.3</v>
      </c>
      <c r="H19" s="313">
        <v>0</v>
      </c>
    </row>
    <row r="20" spans="1:8" ht="12.75" customHeight="1" x14ac:dyDescent="0.2">
      <c r="A20" s="397" t="s">
        <v>1213</v>
      </c>
      <c r="B20" s="473" t="s">
        <v>1113</v>
      </c>
      <c r="C20" s="395">
        <v>17701103</v>
      </c>
      <c r="D20" s="395">
        <v>16490413</v>
      </c>
      <c r="E20" s="395">
        <v>18829752</v>
      </c>
      <c r="F20" s="483">
        <v>8.4</v>
      </c>
      <c r="G20" s="313">
        <v>-6.8</v>
      </c>
      <c r="H20" s="313">
        <v>14.2</v>
      </c>
    </row>
    <row r="21" spans="1:8" ht="12.75" customHeight="1" x14ac:dyDescent="0.2">
      <c r="A21" s="484" t="s">
        <v>968</v>
      </c>
      <c r="B21" s="485" t="s">
        <v>488</v>
      </c>
      <c r="C21" s="395">
        <v>1061225302</v>
      </c>
      <c r="D21" s="395">
        <v>1095766435</v>
      </c>
      <c r="E21" s="395">
        <v>1093114588</v>
      </c>
      <c r="F21" s="483">
        <v>11.5</v>
      </c>
      <c r="G21" s="313">
        <v>3.3</v>
      </c>
      <c r="H21" s="313">
        <v>-0.2</v>
      </c>
    </row>
    <row r="22" spans="1:8" ht="12.75" customHeight="1" x14ac:dyDescent="0.2">
      <c r="A22" s="484"/>
      <c r="B22" s="474"/>
      <c r="C22" s="395"/>
      <c r="D22" s="395"/>
      <c r="E22" s="395"/>
      <c r="F22" s="395"/>
      <c r="G22" s="486"/>
      <c r="H22" s="364"/>
    </row>
    <row r="23" spans="1:8" ht="12.75" customHeight="1" x14ac:dyDescent="0.2">
      <c r="A23" s="484"/>
      <c r="B23" s="474"/>
      <c r="C23" s="378" t="s">
        <v>882</v>
      </c>
      <c r="D23" s="403"/>
      <c r="E23" s="395"/>
      <c r="F23" s="395"/>
      <c r="G23" s="486"/>
      <c r="H23" s="364"/>
    </row>
    <row r="24" spans="1:8" ht="12.75" customHeight="1" x14ac:dyDescent="0.2">
      <c r="A24" s="482" t="s">
        <v>857</v>
      </c>
      <c r="B24" s="473" t="s">
        <v>858</v>
      </c>
      <c r="C24" s="312">
        <v>4066075</v>
      </c>
      <c r="D24" s="312">
        <v>4243423</v>
      </c>
      <c r="E24" s="312">
        <v>4485352</v>
      </c>
      <c r="F24" s="483">
        <v>10.1</v>
      </c>
      <c r="G24" s="313">
        <v>4.4000000000000004</v>
      </c>
      <c r="H24" s="313">
        <v>5.7</v>
      </c>
    </row>
    <row r="25" spans="1:8" ht="12.75" customHeight="1" x14ac:dyDescent="0.2">
      <c r="A25" s="397" t="s">
        <v>859</v>
      </c>
      <c r="B25" s="473" t="s">
        <v>860</v>
      </c>
      <c r="C25" s="395">
        <v>165484214</v>
      </c>
      <c r="D25" s="395">
        <v>168930958</v>
      </c>
      <c r="E25" s="395">
        <v>166448008</v>
      </c>
      <c r="F25" s="483">
        <v>13.2</v>
      </c>
      <c r="G25" s="313">
        <v>2.1</v>
      </c>
      <c r="H25" s="313">
        <v>-1.5</v>
      </c>
    </row>
    <row r="26" spans="1:8" ht="12.75" customHeight="1" x14ac:dyDescent="0.2">
      <c r="A26" s="397" t="s">
        <v>861</v>
      </c>
      <c r="B26" s="473" t="s">
        <v>284</v>
      </c>
      <c r="C26" s="395">
        <v>153918026</v>
      </c>
      <c r="D26" s="395">
        <v>156177279</v>
      </c>
      <c r="E26" s="395">
        <v>155904177</v>
      </c>
      <c r="F26" s="483">
        <v>12.8</v>
      </c>
      <c r="G26" s="313">
        <v>1.5</v>
      </c>
      <c r="H26" s="313">
        <v>-0.2</v>
      </c>
    </row>
    <row r="27" spans="1:8" ht="12.75" customHeight="1" x14ac:dyDescent="0.2">
      <c r="A27" s="397" t="s">
        <v>1143</v>
      </c>
      <c r="B27" s="314" t="s">
        <v>1181</v>
      </c>
      <c r="C27" s="395">
        <v>38209</v>
      </c>
      <c r="D27" s="395">
        <v>31888</v>
      </c>
      <c r="E27" s="395">
        <v>33847</v>
      </c>
      <c r="F27" s="483">
        <v>-11.3</v>
      </c>
      <c r="G27" s="313">
        <v>-16.5</v>
      </c>
      <c r="H27" s="313">
        <v>6.1</v>
      </c>
    </row>
    <row r="28" spans="1:8" ht="12.75" customHeight="1" x14ac:dyDescent="0.2">
      <c r="A28" s="397" t="s">
        <v>1291</v>
      </c>
      <c r="B28" s="314" t="s">
        <v>285</v>
      </c>
      <c r="C28" s="395">
        <v>1239523</v>
      </c>
      <c r="D28" s="395">
        <v>1213708</v>
      </c>
      <c r="E28" s="395">
        <v>1322757</v>
      </c>
      <c r="F28" s="483">
        <v>9.8000000000000007</v>
      </c>
      <c r="G28" s="313">
        <v>-2.1</v>
      </c>
      <c r="H28" s="313">
        <v>9</v>
      </c>
    </row>
    <row r="29" spans="1:8" ht="12.75" customHeight="1" x14ac:dyDescent="0.2">
      <c r="A29" s="397" t="s">
        <v>1292</v>
      </c>
      <c r="B29" s="314" t="s">
        <v>286</v>
      </c>
      <c r="C29" s="395">
        <v>2612460</v>
      </c>
      <c r="D29" s="395">
        <v>2825761</v>
      </c>
      <c r="E29" s="395">
        <v>2933049</v>
      </c>
      <c r="F29" s="483">
        <v>10.1</v>
      </c>
      <c r="G29" s="313">
        <v>8.1999999999999993</v>
      </c>
      <c r="H29" s="313">
        <v>3.8</v>
      </c>
    </row>
    <row r="30" spans="1:8" ht="12.75" customHeight="1" x14ac:dyDescent="0.2">
      <c r="A30" s="397" t="s">
        <v>347</v>
      </c>
      <c r="B30" s="314" t="s">
        <v>287</v>
      </c>
      <c r="C30" s="395">
        <v>175882</v>
      </c>
      <c r="D30" s="395">
        <v>172052</v>
      </c>
      <c r="E30" s="395">
        <v>195706</v>
      </c>
      <c r="F30" s="483">
        <v>20.3</v>
      </c>
      <c r="G30" s="313">
        <v>-2.2000000000000002</v>
      </c>
      <c r="H30" s="313">
        <v>13.7</v>
      </c>
    </row>
    <row r="31" spans="1:8" ht="12.75" customHeight="1" x14ac:dyDescent="0.2">
      <c r="A31" s="397" t="s">
        <v>348</v>
      </c>
      <c r="B31" s="473" t="s">
        <v>288</v>
      </c>
      <c r="C31" s="395">
        <v>470379</v>
      </c>
      <c r="D31" s="395">
        <v>484339</v>
      </c>
      <c r="E31" s="395">
        <v>492187</v>
      </c>
      <c r="F31" s="483">
        <v>16.899999999999999</v>
      </c>
      <c r="G31" s="313">
        <v>3</v>
      </c>
      <c r="H31" s="313">
        <v>1.6</v>
      </c>
    </row>
    <row r="32" spans="1:8" ht="12.75" customHeight="1" x14ac:dyDescent="0.2">
      <c r="A32" s="397" t="s">
        <v>349</v>
      </c>
      <c r="B32" s="473" t="s">
        <v>932</v>
      </c>
      <c r="C32" s="395">
        <v>11095814</v>
      </c>
      <c r="D32" s="395">
        <v>12269338</v>
      </c>
      <c r="E32" s="395">
        <v>10051646</v>
      </c>
      <c r="F32" s="483">
        <v>18.8</v>
      </c>
      <c r="G32" s="313">
        <v>10.6</v>
      </c>
      <c r="H32" s="313">
        <v>-18.100000000000001</v>
      </c>
    </row>
    <row r="33" spans="1:8" ht="12.75" customHeight="1" x14ac:dyDescent="0.2">
      <c r="A33" s="397" t="s">
        <v>1141</v>
      </c>
      <c r="B33" s="473" t="s">
        <v>933</v>
      </c>
      <c r="C33" s="395">
        <v>9994916</v>
      </c>
      <c r="D33" s="395">
        <v>10024247</v>
      </c>
      <c r="E33" s="395">
        <v>9795489</v>
      </c>
      <c r="F33" s="483">
        <v>13.6</v>
      </c>
      <c r="G33" s="313">
        <v>0.3</v>
      </c>
      <c r="H33" s="313">
        <v>-2.2999999999999998</v>
      </c>
    </row>
    <row r="34" spans="1:8" ht="12.75" customHeight="1" x14ac:dyDescent="0.2">
      <c r="A34" s="397" t="s">
        <v>1142</v>
      </c>
      <c r="B34" s="473" t="s">
        <v>934</v>
      </c>
      <c r="C34" s="395">
        <v>143923098</v>
      </c>
      <c r="D34" s="395">
        <v>146153038</v>
      </c>
      <c r="E34" s="395">
        <v>146108681</v>
      </c>
      <c r="F34" s="483">
        <v>12.7</v>
      </c>
      <c r="G34" s="313">
        <v>1.5</v>
      </c>
      <c r="H34" s="313">
        <v>0</v>
      </c>
    </row>
    <row r="35" spans="1:8" ht="12.75" customHeight="1" x14ac:dyDescent="0.2">
      <c r="A35" s="397" t="s">
        <v>1213</v>
      </c>
      <c r="B35" s="473" t="s">
        <v>1113</v>
      </c>
      <c r="C35" s="395">
        <v>2359435</v>
      </c>
      <c r="D35" s="395">
        <v>1929125</v>
      </c>
      <c r="E35" s="395">
        <v>2365219</v>
      </c>
      <c r="F35" s="483">
        <v>-15.8</v>
      </c>
      <c r="G35" s="313">
        <v>-18.2</v>
      </c>
      <c r="H35" s="313">
        <v>22.6</v>
      </c>
    </row>
    <row r="36" spans="1:8" ht="12.75" customHeight="1" x14ac:dyDescent="0.2">
      <c r="A36" s="484" t="s">
        <v>968</v>
      </c>
      <c r="B36" s="485" t="s">
        <v>488</v>
      </c>
      <c r="C36" s="395">
        <v>171909725</v>
      </c>
      <c r="D36" s="395">
        <v>175103511</v>
      </c>
      <c r="E36" s="395">
        <v>173298582</v>
      </c>
      <c r="F36" s="483">
        <v>12.6</v>
      </c>
      <c r="G36" s="313">
        <v>1.9</v>
      </c>
      <c r="H36" s="313">
        <v>-1</v>
      </c>
    </row>
    <row r="37" spans="1:8" ht="12.75" customHeight="1" x14ac:dyDescent="0.2">
      <c r="A37" s="484"/>
      <c r="B37" s="474"/>
      <c r="C37" s="395"/>
      <c r="D37" s="395"/>
      <c r="E37" s="395"/>
      <c r="F37" s="395"/>
      <c r="G37" s="487"/>
      <c r="H37" s="488"/>
    </row>
    <row r="38" spans="1:8" ht="12.75" customHeight="1" x14ac:dyDescent="0.2">
      <c r="A38" s="484"/>
      <c r="B38" s="474"/>
      <c r="C38" s="378" t="s">
        <v>883</v>
      </c>
      <c r="D38" s="378"/>
      <c r="E38" s="395"/>
      <c r="F38" s="395"/>
      <c r="G38" s="487"/>
      <c r="H38" s="364"/>
    </row>
    <row r="39" spans="1:8" ht="12.75" customHeight="1" x14ac:dyDescent="0.2">
      <c r="A39" s="482" t="s">
        <v>857</v>
      </c>
      <c r="B39" s="473" t="s">
        <v>858</v>
      </c>
      <c r="C39" s="312">
        <v>7922954</v>
      </c>
      <c r="D39" s="312">
        <v>8357138</v>
      </c>
      <c r="E39" s="312">
        <v>8594705</v>
      </c>
      <c r="F39" s="483">
        <v>12.5</v>
      </c>
      <c r="G39" s="313">
        <v>5.5</v>
      </c>
      <c r="H39" s="313">
        <v>2.8</v>
      </c>
    </row>
    <row r="40" spans="1:8" ht="12.75" customHeight="1" x14ac:dyDescent="0.2">
      <c r="A40" s="397" t="s">
        <v>859</v>
      </c>
      <c r="B40" s="473" t="s">
        <v>860</v>
      </c>
      <c r="C40" s="395">
        <v>150079063</v>
      </c>
      <c r="D40" s="395">
        <v>154390875</v>
      </c>
      <c r="E40" s="395">
        <v>155709515</v>
      </c>
      <c r="F40" s="483">
        <v>11.2</v>
      </c>
      <c r="G40" s="313">
        <v>2.9</v>
      </c>
      <c r="H40" s="313">
        <v>0.9</v>
      </c>
    </row>
    <row r="41" spans="1:8" ht="12.75" customHeight="1" x14ac:dyDescent="0.2">
      <c r="A41" s="397" t="s">
        <v>861</v>
      </c>
      <c r="B41" s="473" t="s">
        <v>284</v>
      </c>
      <c r="C41" s="395">
        <v>141833609</v>
      </c>
      <c r="D41" s="395">
        <v>146432828</v>
      </c>
      <c r="E41" s="395">
        <v>147687723</v>
      </c>
      <c r="F41" s="483">
        <v>11</v>
      </c>
      <c r="G41" s="313">
        <v>3.2</v>
      </c>
      <c r="H41" s="313">
        <v>0.9</v>
      </c>
    </row>
    <row r="42" spans="1:8" ht="12.75" customHeight="1" x14ac:dyDescent="0.2">
      <c r="A42" s="397" t="s">
        <v>1143</v>
      </c>
      <c r="B42" s="314" t="s">
        <v>1181</v>
      </c>
      <c r="C42" s="395">
        <v>144433</v>
      </c>
      <c r="D42" s="395">
        <v>156440</v>
      </c>
      <c r="E42" s="395">
        <v>155230</v>
      </c>
      <c r="F42" s="483">
        <v>16.100000000000001</v>
      </c>
      <c r="G42" s="313">
        <v>8.3000000000000007</v>
      </c>
      <c r="H42" s="313">
        <v>-0.8</v>
      </c>
    </row>
    <row r="43" spans="1:8" ht="12.75" customHeight="1" x14ac:dyDescent="0.2">
      <c r="A43" s="397" t="s">
        <v>1291</v>
      </c>
      <c r="B43" s="314" t="s">
        <v>285</v>
      </c>
      <c r="C43" s="395">
        <v>3844919</v>
      </c>
      <c r="D43" s="395">
        <v>3957835</v>
      </c>
      <c r="E43" s="395">
        <v>4082266</v>
      </c>
      <c r="F43" s="483">
        <v>9.6999999999999993</v>
      </c>
      <c r="G43" s="313">
        <v>2.9</v>
      </c>
      <c r="H43" s="313">
        <v>3.1</v>
      </c>
    </row>
    <row r="44" spans="1:8" ht="12.75" customHeight="1" x14ac:dyDescent="0.2">
      <c r="A44" s="397" t="s">
        <v>1292</v>
      </c>
      <c r="B44" s="314" t="s">
        <v>286</v>
      </c>
      <c r="C44" s="395">
        <v>2743313</v>
      </c>
      <c r="D44" s="395">
        <v>3061983</v>
      </c>
      <c r="E44" s="395">
        <v>3225403</v>
      </c>
      <c r="F44" s="483">
        <v>16.100000000000001</v>
      </c>
      <c r="G44" s="313">
        <v>11.6</v>
      </c>
      <c r="H44" s="313">
        <v>5.3</v>
      </c>
    </row>
    <row r="45" spans="1:8" ht="12.75" customHeight="1" x14ac:dyDescent="0.2">
      <c r="A45" s="397" t="s">
        <v>347</v>
      </c>
      <c r="B45" s="314" t="s">
        <v>287</v>
      </c>
      <c r="C45" s="395">
        <v>1190289</v>
      </c>
      <c r="D45" s="395">
        <v>1180881</v>
      </c>
      <c r="E45" s="395">
        <v>1131804</v>
      </c>
      <c r="F45" s="483">
        <v>12.9</v>
      </c>
      <c r="G45" s="313">
        <v>-0.8</v>
      </c>
      <c r="H45" s="313">
        <v>-4.2</v>
      </c>
    </row>
    <row r="46" spans="1:8" ht="12.75" customHeight="1" x14ac:dyDescent="0.2">
      <c r="A46" s="397" t="s">
        <v>348</v>
      </c>
      <c r="B46" s="473" t="s">
        <v>288</v>
      </c>
      <c r="C46" s="395">
        <v>998585</v>
      </c>
      <c r="D46" s="395">
        <v>954223</v>
      </c>
      <c r="E46" s="395">
        <v>973697</v>
      </c>
      <c r="F46" s="483">
        <v>10.5</v>
      </c>
      <c r="G46" s="313">
        <v>-4.4000000000000004</v>
      </c>
      <c r="H46" s="313">
        <v>2</v>
      </c>
    </row>
    <row r="47" spans="1:8" ht="12.75" customHeight="1" x14ac:dyDescent="0.2">
      <c r="A47" s="397" t="s">
        <v>349</v>
      </c>
      <c r="B47" s="473" t="s">
        <v>932</v>
      </c>
      <c r="C47" s="395">
        <v>7246875</v>
      </c>
      <c r="D47" s="395">
        <v>7003816</v>
      </c>
      <c r="E47" s="395">
        <v>7048098</v>
      </c>
      <c r="F47" s="483">
        <v>14.9</v>
      </c>
      <c r="G47" s="313">
        <v>-3.4</v>
      </c>
      <c r="H47" s="313">
        <v>0.6</v>
      </c>
    </row>
    <row r="48" spans="1:8" ht="12.75" customHeight="1" x14ac:dyDescent="0.2">
      <c r="A48" s="397" t="s">
        <v>1141</v>
      </c>
      <c r="B48" s="473" t="s">
        <v>933</v>
      </c>
      <c r="C48" s="395">
        <v>12500353</v>
      </c>
      <c r="D48" s="395">
        <v>12275740</v>
      </c>
      <c r="E48" s="395">
        <v>12107940</v>
      </c>
      <c r="F48" s="483">
        <v>10</v>
      </c>
      <c r="G48" s="313">
        <v>-1.8</v>
      </c>
      <c r="H48" s="313">
        <v>-1.4</v>
      </c>
    </row>
    <row r="49" spans="1:8" ht="12.75" customHeight="1" x14ac:dyDescent="0.2">
      <c r="A49" s="397" t="s">
        <v>1142</v>
      </c>
      <c r="B49" s="473" t="s">
        <v>934</v>
      </c>
      <c r="C49" s="395">
        <v>129333248</v>
      </c>
      <c r="D49" s="395">
        <v>134157084</v>
      </c>
      <c r="E49" s="395">
        <v>135579772</v>
      </c>
      <c r="F49" s="483">
        <v>11.1</v>
      </c>
      <c r="G49" s="313">
        <v>3.7</v>
      </c>
      <c r="H49" s="313">
        <v>1.1000000000000001</v>
      </c>
    </row>
    <row r="50" spans="1:8" ht="12.75" customHeight="1" x14ac:dyDescent="0.2">
      <c r="A50" s="397" t="s">
        <v>1213</v>
      </c>
      <c r="B50" s="473" t="s">
        <v>1113</v>
      </c>
      <c r="C50" s="395">
        <v>2016608</v>
      </c>
      <c r="D50" s="395">
        <v>1840457</v>
      </c>
      <c r="E50" s="395">
        <v>2085613</v>
      </c>
      <c r="F50" s="483">
        <v>3</v>
      </c>
      <c r="G50" s="313">
        <v>-8.6999999999999993</v>
      </c>
      <c r="H50" s="313">
        <v>13.3</v>
      </c>
    </row>
    <row r="51" spans="1:8" ht="12.75" customHeight="1" x14ac:dyDescent="0.2">
      <c r="A51" s="484" t="s">
        <v>968</v>
      </c>
      <c r="B51" s="485" t="s">
        <v>488</v>
      </c>
      <c r="C51" s="395">
        <v>160018622</v>
      </c>
      <c r="D51" s="395">
        <v>164588464</v>
      </c>
      <c r="E51" s="395">
        <v>166389830</v>
      </c>
      <c r="F51" s="483">
        <v>11.1</v>
      </c>
      <c r="G51" s="313">
        <v>2.9</v>
      </c>
      <c r="H51" s="313">
        <v>1.1000000000000001</v>
      </c>
    </row>
    <row r="52" spans="1:8" ht="12.75" customHeight="1" x14ac:dyDescent="0.2">
      <c r="A52" s="484"/>
      <c r="B52" s="474"/>
      <c r="C52" s="395"/>
      <c r="D52" s="395"/>
      <c r="E52" s="395"/>
      <c r="F52" s="395"/>
      <c r="G52" s="487"/>
      <c r="H52" s="488"/>
    </row>
    <row r="53" spans="1:8" ht="12.75" customHeight="1" x14ac:dyDescent="0.2">
      <c r="A53" s="484"/>
      <c r="B53" s="474"/>
      <c r="C53" s="378" t="s">
        <v>82</v>
      </c>
      <c r="D53" s="378"/>
      <c r="E53" s="395"/>
      <c r="F53" s="395"/>
      <c r="G53" s="487"/>
      <c r="H53" s="364"/>
    </row>
    <row r="54" spans="1:8" x14ac:dyDescent="0.2">
      <c r="A54" s="482" t="s">
        <v>857</v>
      </c>
      <c r="B54" s="473" t="s">
        <v>858</v>
      </c>
      <c r="C54" s="312">
        <v>1800961</v>
      </c>
      <c r="D54" s="312">
        <v>1955171</v>
      </c>
      <c r="E54" s="312">
        <v>1790647</v>
      </c>
      <c r="F54" s="483">
        <v>22</v>
      </c>
      <c r="G54" s="313">
        <v>8.6</v>
      </c>
      <c r="H54" s="313">
        <v>-8.4</v>
      </c>
    </row>
    <row r="55" spans="1:8" x14ac:dyDescent="0.2">
      <c r="A55" s="397" t="s">
        <v>859</v>
      </c>
      <c r="B55" s="473" t="s">
        <v>860</v>
      </c>
      <c r="C55" s="395">
        <v>11047256</v>
      </c>
      <c r="D55" s="395">
        <v>11551256</v>
      </c>
      <c r="E55" s="395">
        <v>10945057</v>
      </c>
      <c r="F55" s="483">
        <v>5.9</v>
      </c>
      <c r="G55" s="313">
        <v>4.5999999999999996</v>
      </c>
      <c r="H55" s="313">
        <v>-5.2</v>
      </c>
    </row>
    <row r="56" spans="1:8" x14ac:dyDescent="0.2">
      <c r="A56" s="397" t="s">
        <v>861</v>
      </c>
      <c r="B56" s="473" t="s">
        <v>284</v>
      </c>
      <c r="C56" s="395">
        <v>10687958</v>
      </c>
      <c r="D56" s="395">
        <v>11042100</v>
      </c>
      <c r="E56" s="395">
        <v>10469714</v>
      </c>
      <c r="F56" s="483">
        <v>5.4</v>
      </c>
      <c r="G56" s="313">
        <v>3.3</v>
      </c>
      <c r="H56" s="313">
        <v>-5.2</v>
      </c>
    </row>
    <row r="57" spans="1:8" x14ac:dyDescent="0.2">
      <c r="A57" s="397" t="s">
        <v>1143</v>
      </c>
      <c r="B57" s="314" t="s">
        <v>1181</v>
      </c>
      <c r="C57" s="395">
        <v>220</v>
      </c>
      <c r="D57" s="395">
        <v>927</v>
      </c>
      <c r="E57" s="395">
        <v>828</v>
      </c>
      <c r="F57" s="483">
        <v>-92.9</v>
      </c>
      <c r="G57" s="483" t="s">
        <v>1505</v>
      </c>
      <c r="H57" s="313">
        <v>-10.7</v>
      </c>
    </row>
    <row r="58" spans="1:8" x14ac:dyDescent="0.2">
      <c r="A58" s="397" t="s">
        <v>1291</v>
      </c>
      <c r="B58" s="314" t="s">
        <v>285</v>
      </c>
      <c r="C58" s="395">
        <v>76713</v>
      </c>
      <c r="D58" s="395">
        <v>114832</v>
      </c>
      <c r="E58" s="395">
        <v>143247</v>
      </c>
      <c r="F58" s="483">
        <v>-5.0999999999999996</v>
      </c>
      <c r="G58" s="313">
        <v>49.7</v>
      </c>
      <c r="H58" s="313">
        <v>24.7</v>
      </c>
    </row>
    <row r="59" spans="1:8" x14ac:dyDescent="0.2">
      <c r="A59" s="397" t="s">
        <v>1292</v>
      </c>
      <c r="B59" s="314" t="s">
        <v>286</v>
      </c>
      <c r="C59" s="395">
        <v>656250</v>
      </c>
      <c r="D59" s="395">
        <v>650050</v>
      </c>
      <c r="E59" s="395">
        <v>607785</v>
      </c>
      <c r="F59" s="483">
        <v>4.9000000000000004</v>
      </c>
      <c r="G59" s="313">
        <v>-0.9</v>
      </c>
      <c r="H59" s="313">
        <v>-6.5</v>
      </c>
    </row>
    <row r="60" spans="1:8" x14ac:dyDescent="0.2">
      <c r="A60" s="397" t="s">
        <v>347</v>
      </c>
      <c r="B60" s="314" t="s">
        <v>287</v>
      </c>
      <c r="C60" s="395">
        <v>1067780</v>
      </c>
      <c r="D60" s="395">
        <v>1189361</v>
      </c>
      <c r="E60" s="395">
        <v>1038787</v>
      </c>
      <c r="F60" s="483">
        <v>39.299999999999997</v>
      </c>
      <c r="G60" s="313">
        <v>11.4</v>
      </c>
      <c r="H60" s="313">
        <v>-12.7</v>
      </c>
    </row>
    <row r="61" spans="1:8" ht="12.75" customHeight="1" x14ac:dyDescent="0.2">
      <c r="A61" s="397" t="s">
        <v>348</v>
      </c>
      <c r="B61" s="473" t="s">
        <v>288</v>
      </c>
      <c r="C61" s="395">
        <v>41732</v>
      </c>
      <c r="D61" s="395">
        <v>24911</v>
      </c>
      <c r="E61" s="395">
        <v>17751</v>
      </c>
      <c r="F61" s="483">
        <v>3.5</v>
      </c>
      <c r="G61" s="313">
        <v>-40.299999999999997</v>
      </c>
      <c r="H61" s="313">
        <v>-28.7</v>
      </c>
    </row>
    <row r="62" spans="1:8" x14ac:dyDescent="0.2">
      <c r="A62" s="397" t="s">
        <v>349</v>
      </c>
      <c r="B62" s="473" t="s">
        <v>932</v>
      </c>
      <c r="C62" s="395">
        <v>317558</v>
      </c>
      <c r="D62" s="395">
        <v>484234</v>
      </c>
      <c r="E62" s="395">
        <v>457595</v>
      </c>
      <c r="F62" s="483">
        <v>23.8</v>
      </c>
      <c r="G62" s="313">
        <v>52.5</v>
      </c>
      <c r="H62" s="313">
        <v>-5.5</v>
      </c>
    </row>
    <row r="63" spans="1:8" x14ac:dyDescent="0.2">
      <c r="A63" s="397" t="s">
        <v>1141</v>
      </c>
      <c r="B63" s="473" t="s">
        <v>933</v>
      </c>
      <c r="C63" s="395">
        <v>419336</v>
      </c>
      <c r="D63" s="395">
        <v>441352</v>
      </c>
      <c r="E63" s="395">
        <v>424331</v>
      </c>
      <c r="F63" s="483">
        <v>6.7</v>
      </c>
      <c r="G63" s="313">
        <v>5.3</v>
      </c>
      <c r="H63" s="313">
        <v>-3.9</v>
      </c>
    </row>
    <row r="64" spans="1:8" x14ac:dyDescent="0.2">
      <c r="A64" s="397" t="s">
        <v>1142</v>
      </c>
      <c r="B64" s="473" t="s">
        <v>934</v>
      </c>
      <c r="C64" s="395">
        <v>10268630</v>
      </c>
      <c r="D64" s="395">
        <v>10600743</v>
      </c>
      <c r="E64" s="395">
        <v>10045385</v>
      </c>
      <c r="F64" s="483">
        <v>5.4</v>
      </c>
      <c r="G64" s="313">
        <v>3.2</v>
      </c>
      <c r="H64" s="313">
        <v>-5.2</v>
      </c>
    </row>
    <row r="65" spans="1:8" x14ac:dyDescent="0.2">
      <c r="A65" s="397" t="s">
        <v>1213</v>
      </c>
      <c r="B65" s="473" t="s">
        <v>1113</v>
      </c>
      <c r="C65" s="395">
        <v>147527</v>
      </c>
      <c r="D65" s="395">
        <v>124350</v>
      </c>
      <c r="E65" s="395">
        <v>190692</v>
      </c>
      <c r="F65" s="483">
        <v>13.1</v>
      </c>
      <c r="G65" s="313">
        <v>-15.7</v>
      </c>
      <c r="H65" s="313">
        <v>53.4</v>
      </c>
    </row>
    <row r="66" spans="1:8" ht="12.75" customHeight="1" x14ac:dyDescent="0.2">
      <c r="A66" s="484" t="s">
        <v>968</v>
      </c>
      <c r="B66" s="485" t="s">
        <v>488</v>
      </c>
      <c r="C66" s="395">
        <v>12995726</v>
      </c>
      <c r="D66" s="395">
        <v>13630765</v>
      </c>
      <c r="E66" s="395">
        <v>12926412</v>
      </c>
      <c r="F66" s="483">
        <v>7.9</v>
      </c>
      <c r="G66" s="313">
        <v>4.9000000000000004</v>
      </c>
      <c r="H66" s="313">
        <v>-5.2</v>
      </c>
    </row>
    <row r="67" spans="1:8" ht="12.75" customHeight="1" x14ac:dyDescent="0.2">
      <c r="A67" s="484"/>
      <c r="B67" s="474"/>
      <c r="C67" s="395"/>
      <c r="D67" s="395"/>
      <c r="E67" s="395"/>
      <c r="F67" s="395"/>
      <c r="G67" s="487"/>
      <c r="H67" s="364"/>
    </row>
    <row r="68" spans="1:8" ht="12.75" customHeight="1" x14ac:dyDescent="0.2">
      <c r="A68" s="484"/>
      <c r="B68" s="474"/>
      <c r="C68" s="378" t="s">
        <v>83</v>
      </c>
      <c r="D68" s="378"/>
      <c r="E68" s="395"/>
      <c r="F68" s="395"/>
      <c r="G68" s="487"/>
      <c r="H68" s="364"/>
    </row>
    <row r="69" spans="1:8" x14ac:dyDescent="0.2">
      <c r="A69" s="482" t="s">
        <v>857</v>
      </c>
      <c r="B69" s="473" t="s">
        <v>858</v>
      </c>
      <c r="C69" s="312">
        <v>963356</v>
      </c>
      <c r="D69" s="312">
        <v>975789</v>
      </c>
      <c r="E69" s="312">
        <v>1034853</v>
      </c>
      <c r="F69" s="483">
        <v>32.299999999999997</v>
      </c>
      <c r="G69" s="313">
        <v>1.3</v>
      </c>
      <c r="H69" s="313">
        <v>6.1</v>
      </c>
    </row>
    <row r="70" spans="1:8" x14ac:dyDescent="0.2">
      <c r="A70" s="397" t="s">
        <v>859</v>
      </c>
      <c r="B70" s="473" t="s">
        <v>860</v>
      </c>
      <c r="C70" s="395">
        <v>12419452</v>
      </c>
      <c r="D70" s="395">
        <v>12243921</v>
      </c>
      <c r="E70" s="395">
        <v>11713343</v>
      </c>
      <c r="F70" s="483">
        <v>8.6</v>
      </c>
      <c r="G70" s="313">
        <v>-1.4</v>
      </c>
      <c r="H70" s="313">
        <v>-4.3</v>
      </c>
    </row>
    <row r="71" spans="1:8" x14ac:dyDescent="0.2">
      <c r="A71" s="397" t="s">
        <v>861</v>
      </c>
      <c r="B71" s="473" t="s">
        <v>284</v>
      </c>
      <c r="C71" s="395">
        <v>11107943</v>
      </c>
      <c r="D71" s="395">
        <v>11034506</v>
      </c>
      <c r="E71" s="395">
        <v>10611361</v>
      </c>
      <c r="F71" s="483">
        <v>7.1</v>
      </c>
      <c r="G71" s="313">
        <v>-0.7</v>
      </c>
      <c r="H71" s="313">
        <v>-3.8</v>
      </c>
    </row>
    <row r="72" spans="1:8" x14ac:dyDescent="0.2">
      <c r="A72" s="397" t="s">
        <v>1143</v>
      </c>
      <c r="B72" s="314" t="s">
        <v>1181</v>
      </c>
      <c r="C72" s="395">
        <v>46415</v>
      </c>
      <c r="D72" s="395">
        <v>39142</v>
      </c>
      <c r="E72" s="395">
        <v>34244</v>
      </c>
      <c r="F72" s="483">
        <v>27.3</v>
      </c>
      <c r="G72" s="313">
        <v>-15.7</v>
      </c>
      <c r="H72" s="313">
        <v>-12.5</v>
      </c>
    </row>
    <row r="73" spans="1:8" x14ac:dyDescent="0.2">
      <c r="A73" s="397" t="s">
        <v>1291</v>
      </c>
      <c r="B73" s="314" t="s">
        <v>285</v>
      </c>
      <c r="C73" s="395">
        <v>329456</v>
      </c>
      <c r="D73" s="395">
        <v>329264</v>
      </c>
      <c r="E73" s="395">
        <v>331636</v>
      </c>
      <c r="F73" s="483">
        <v>42.4</v>
      </c>
      <c r="G73" s="313">
        <v>-0.1</v>
      </c>
      <c r="H73" s="313">
        <v>0.7</v>
      </c>
    </row>
    <row r="74" spans="1:8" x14ac:dyDescent="0.2">
      <c r="A74" s="397" t="s">
        <v>1292</v>
      </c>
      <c r="B74" s="314" t="s">
        <v>286</v>
      </c>
      <c r="C74" s="395">
        <v>551877</v>
      </c>
      <c r="D74" s="395">
        <v>578115</v>
      </c>
      <c r="E74" s="395">
        <v>630617</v>
      </c>
      <c r="F74" s="483">
        <v>29.9</v>
      </c>
      <c r="G74" s="313">
        <v>4.8</v>
      </c>
      <c r="H74" s="313">
        <v>9.1</v>
      </c>
    </row>
    <row r="75" spans="1:8" x14ac:dyDescent="0.2">
      <c r="A75" s="397" t="s">
        <v>347</v>
      </c>
      <c r="B75" s="314" t="s">
        <v>287</v>
      </c>
      <c r="C75" s="395">
        <v>35604</v>
      </c>
      <c r="D75" s="395">
        <v>29269</v>
      </c>
      <c r="E75" s="395">
        <v>38358</v>
      </c>
      <c r="F75" s="483">
        <v>0.1</v>
      </c>
      <c r="G75" s="313">
        <v>-17.8</v>
      </c>
      <c r="H75" s="313">
        <v>31.1</v>
      </c>
    </row>
    <row r="76" spans="1:8" x14ac:dyDescent="0.2">
      <c r="A76" s="397" t="s">
        <v>348</v>
      </c>
      <c r="B76" s="473" t="s">
        <v>288</v>
      </c>
      <c r="C76" s="395">
        <v>119491</v>
      </c>
      <c r="D76" s="395">
        <v>125890</v>
      </c>
      <c r="E76" s="395">
        <v>109387</v>
      </c>
      <c r="F76" s="483">
        <v>15.1</v>
      </c>
      <c r="G76" s="313">
        <v>5.4</v>
      </c>
      <c r="H76" s="313">
        <v>-13.1</v>
      </c>
    </row>
    <row r="77" spans="1:8" x14ac:dyDescent="0.2">
      <c r="A77" s="397" t="s">
        <v>349</v>
      </c>
      <c r="B77" s="473" t="s">
        <v>932</v>
      </c>
      <c r="C77" s="395">
        <v>1192013</v>
      </c>
      <c r="D77" s="395">
        <v>1083527</v>
      </c>
      <c r="E77" s="395">
        <v>992607</v>
      </c>
      <c r="F77" s="483">
        <v>24.2</v>
      </c>
      <c r="G77" s="313">
        <v>-9.1</v>
      </c>
      <c r="H77" s="313">
        <v>-8.4</v>
      </c>
    </row>
    <row r="78" spans="1:8" x14ac:dyDescent="0.2">
      <c r="A78" s="397" t="s">
        <v>1141</v>
      </c>
      <c r="B78" s="473" t="s">
        <v>933</v>
      </c>
      <c r="C78" s="395">
        <v>3290336</v>
      </c>
      <c r="D78" s="395">
        <v>3248605</v>
      </c>
      <c r="E78" s="395">
        <v>3240705</v>
      </c>
      <c r="F78" s="483">
        <v>4.0999999999999996</v>
      </c>
      <c r="G78" s="313">
        <v>-1.3</v>
      </c>
      <c r="H78" s="313">
        <v>-0.2</v>
      </c>
    </row>
    <row r="79" spans="1:8" x14ac:dyDescent="0.2">
      <c r="A79" s="397" t="s">
        <v>1142</v>
      </c>
      <c r="B79" s="473" t="s">
        <v>934</v>
      </c>
      <c r="C79" s="395">
        <v>7817599</v>
      </c>
      <c r="D79" s="395">
        <v>7785904</v>
      </c>
      <c r="E79" s="395">
        <v>7370651</v>
      </c>
      <c r="F79" s="483">
        <v>8.5</v>
      </c>
      <c r="G79" s="313">
        <v>-0.4</v>
      </c>
      <c r="H79" s="313">
        <v>-5.3</v>
      </c>
    </row>
    <row r="80" spans="1:8" x14ac:dyDescent="0.2">
      <c r="A80" s="397" t="s">
        <v>1213</v>
      </c>
      <c r="B80" s="473" t="s">
        <v>1113</v>
      </c>
      <c r="C80" s="395">
        <v>116233</v>
      </c>
      <c r="D80" s="395">
        <v>95805</v>
      </c>
      <c r="E80" s="395">
        <v>184722</v>
      </c>
      <c r="F80" s="483">
        <v>35.700000000000003</v>
      </c>
      <c r="G80" s="313">
        <v>-17.600000000000001</v>
      </c>
      <c r="H80" s="313">
        <v>92.8</v>
      </c>
    </row>
    <row r="81" spans="1:8" ht="12.75" customHeight="1" x14ac:dyDescent="0.2">
      <c r="A81" s="484" t="s">
        <v>968</v>
      </c>
      <c r="B81" s="485" t="s">
        <v>488</v>
      </c>
      <c r="C81" s="395">
        <v>13499036</v>
      </c>
      <c r="D81" s="395">
        <v>13315517</v>
      </c>
      <c r="E81" s="395">
        <v>12932906</v>
      </c>
      <c r="F81" s="483">
        <v>10.199999999999999</v>
      </c>
      <c r="G81" s="313">
        <v>-1.4</v>
      </c>
      <c r="H81" s="313">
        <v>-2.9</v>
      </c>
    </row>
    <row r="82" spans="1:8" ht="12.75" customHeight="1" x14ac:dyDescent="0.2">
      <c r="A82" s="484"/>
      <c r="B82" s="474"/>
      <c r="C82" s="395"/>
      <c r="D82" s="395"/>
      <c r="E82" s="395"/>
      <c r="F82" s="395"/>
      <c r="G82" s="487"/>
      <c r="H82" s="488"/>
    </row>
    <row r="83" spans="1:8" s="466" customFormat="1" ht="12.75" customHeight="1" x14ac:dyDescent="0.2">
      <c r="A83" s="489"/>
      <c r="B83" s="490"/>
      <c r="C83" s="491" t="s">
        <v>84</v>
      </c>
      <c r="D83" s="491"/>
      <c r="E83" s="492"/>
      <c r="F83" s="492"/>
      <c r="G83" s="493"/>
      <c r="H83" s="494"/>
    </row>
    <row r="84" spans="1:8" x14ac:dyDescent="0.2">
      <c r="A84" s="482" t="s">
        <v>857</v>
      </c>
      <c r="B84" s="473" t="s">
        <v>858</v>
      </c>
      <c r="C84" s="312">
        <v>2083370</v>
      </c>
      <c r="D84" s="312">
        <v>2052163</v>
      </c>
      <c r="E84" s="312">
        <v>1953511</v>
      </c>
      <c r="F84" s="483">
        <v>16.899999999999999</v>
      </c>
      <c r="G84" s="313">
        <v>-1.5</v>
      </c>
      <c r="H84" s="313">
        <v>-4.8</v>
      </c>
    </row>
    <row r="85" spans="1:8" x14ac:dyDescent="0.2">
      <c r="A85" s="397" t="s">
        <v>859</v>
      </c>
      <c r="B85" s="473" t="s">
        <v>860</v>
      </c>
      <c r="C85" s="395">
        <v>13112641</v>
      </c>
      <c r="D85" s="395">
        <v>15748585</v>
      </c>
      <c r="E85" s="395">
        <v>12609510</v>
      </c>
      <c r="F85" s="483">
        <v>8</v>
      </c>
      <c r="G85" s="313">
        <v>20.100000000000001</v>
      </c>
      <c r="H85" s="313">
        <v>-19.899999999999999</v>
      </c>
    </row>
    <row r="86" spans="1:8" x14ac:dyDescent="0.2">
      <c r="A86" s="397" t="s">
        <v>861</v>
      </c>
      <c r="B86" s="473" t="s">
        <v>284</v>
      </c>
      <c r="C86" s="395">
        <v>12655305</v>
      </c>
      <c r="D86" s="395">
        <v>15296041</v>
      </c>
      <c r="E86" s="395">
        <v>12228100</v>
      </c>
      <c r="F86" s="483">
        <v>7.6</v>
      </c>
      <c r="G86" s="313">
        <v>20.9</v>
      </c>
      <c r="H86" s="313">
        <v>-20.100000000000001</v>
      </c>
    </row>
    <row r="87" spans="1:8" x14ac:dyDescent="0.2">
      <c r="A87" s="397" t="s">
        <v>1143</v>
      </c>
      <c r="B87" s="314" t="s">
        <v>1181</v>
      </c>
      <c r="C87" s="395">
        <v>503</v>
      </c>
      <c r="D87" s="395">
        <v>144</v>
      </c>
      <c r="E87" s="395">
        <v>195</v>
      </c>
      <c r="F87" s="483">
        <v>3.9</v>
      </c>
      <c r="G87" s="313">
        <v>-71.400000000000006</v>
      </c>
      <c r="H87" s="313">
        <v>35.4</v>
      </c>
    </row>
    <row r="88" spans="1:8" x14ac:dyDescent="0.2">
      <c r="A88" s="397" t="s">
        <v>1291</v>
      </c>
      <c r="B88" s="314" t="s">
        <v>285</v>
      </c>
      <c r="C88" s="395">
        <v>357737</v>
      </c>
      <c r="D88" s="395">
        <v>379164</v>
      </c>
      <c r="E88" s="395">
        <v>405797</v>
      </c>
      <c r="F88" s="483">
        <v>4.7</v>
      </c>
      <c r="G88" s="313">
        <v>6</v>
      </c>
      <c r="H88" s="313">
        <v>7</v>
      </c>
    </row>
    <row r="89" spans="1:8" x14ac:dyDescent="0.2">
      <c r="A89" s="397" t="s">
        <v>1292</v>
      </c>
      <c r="B89" s="314" t="s">
        <v>286</v>
      </c>
      <c r="C89" s="395">
        <v>387927</v>
      </c>
      <c r="D89" s="395">
        <v>411869</v>
      </c>
      <c r="E89" s="395">
        <v>392943</v>
      </c>
      <c r="F89" s="483">
        <v>0.7</v>
      </c>
      <c r="G89" s="313">
        <v>6.2</v>
      </c>
      <c r="H89" s="313">
        <v>-4.5999999999999996</v>
      </c>
    </row>
    <row r="90" spans="1:8" x14ac:dyDescent="0.2">
      <c r="A90" s="397" t="s">
        <v>347</v>
      </c>
      <c r="B90" s="314" t="s">
        <v>287</v>
      </c>
      <c r="C90" s="395">
        <v>1337198</v>
      </c>
      <c r="D90" s="395">
        <v>1260981</v>
      </c>
      <c r="E90" s="395">
        <v>1154571</v>
      </c>
      <c r="F90" s="483">
        <v>26.7</v>
      </c>
      <c r="G90" s="313">
        <v>-5.7</v>
      </c>
      <c r="H90" s="313">
        <v>-8.4</v>
      </c>
    </row>
    <row r="91" spans="1:8" x14ac:dyDescent="0.2">
      <c r="A91" s="397" t="s">
        <v>348</v>
      </c>
      <c r="B91" s="473" t="s">
        <v>288</v>
      </c>
      <c r="C91" s="395">
        <v>87622</v>
      </c>
      <c r="D91" s="395">
        <v>95852</v>
      </c>
      <c r="E91" s="395">
        <v>91631</v>
      </c>
      <c r="F91" s="483">
        <v>21.9</v>
      </c>
      <c r="G91" s="313">
        <v>9.4</v>
      </c>
      <c r="H91" s="313">
        <v>-4.4000000000000004</v>
      </c>
    </row>
    <row r="92" spans="1:8" x14ac:dyDescent="0.2">
      <c r="A92" s="397" t="s">
        <v>349</v>
      </c>
      <c r="B92" s="473" t="s">
        <v>932</v>
      </c>
      <c r="C92" s="395">
        <v>369714</v>
      </c>
      <c r="D92" s="395">
        <v>356690</v>
      </c>
      <c r="E92" s="395">
        <v>289782</v>
      </c>
      <c r="F92" s="483">
        <v>21.5</v>
      </c>
      <c r="G92" s="313">
        <v>-3.5</v>
      </c>
      <c r="H92" s="313">
        <v>-18.8</v>
      </c>
    </row>
    <row r="93" spans="1:8" x14ac:dyDescent="0.2">
      <c r="A93" s="397" t="s">
        <v>1141</v>
      </c>
      <c r="B93" s="473" t="s">
        <v>933</v>
      </c>
      <c r="C93" s="395">
        <v>1613941</v>
      </c>
      <c r="D93" s="395">
        <v>1929056</v>
      </c>
      <c r="E93" s="395">
        <v>1558909</v>
      </c>
      <c r="F93" s="483">
        <v>13.1</v>
      </c>
      <c r="G93" s="313">
        <v>19.5</v>
      </c>
      <c r="H93" s="313">
        <v>-19.2</v>
      </c>
    </row>
    <row r="94" spans="1:8" x14ac:dyDescent="0.2">
      <c r="A94" s="397" t="s">
        <v>1142</v>
      </c>
      <c r="B94" s="473" t="s">
        <v>934</v>
      </c>
      <c r="C94" s="395">
        <v>11041353</v>
      </c>
      <c r="D94" s="395">
        <v>13366986</v>
      </c>
      <c r="E94" s="395">
        <v>10669181</v>
      </c>
      <c r="F94" s="483">
        <v>6.8</v>
      </c>
      <c r="G94" s="313">
        <v>21.1</v>
      </c>
      <c r="H94" s="313">
        <v>-20.2</v>
      </c>
    </row>
    <row r="95" spans="1:8" x14ac:dyDescent="0.2">
      <c r="A95" s="397" t="s">
        <v>1213</v>
      </c>
      <c r="B95" s="473" t="s">
        <v>1113</v>
      </c>
      <c r="C95" s="395">
        <v>61034</v>
      </c>
      <c r="D95" s="395">
        <v>57533</v>
      </c>
      <c r="E95" s="395">
        <v>105147</v>
      </c>
      <c r="F95" s="483">
        <v>-12.5</v>
      </c>
      <c r="G95" s="313">
        <v>-5.7</v>
      </c>
      <c r="H95" s="313">
        <v>82.8</v>
      </c>
    </row>
    <row r="96" spans="1:8" ht="12.75" customHeight="1" x14ac:dyDescent="0.2">
      <c r="A96" s="484" t="s">
        <v>968</v>
      </c>
      <c r="B96" s="485" t="s">
        <v>488</v>
      </c>
      <c r="C96" s="395">
        <v>15257044</v>
      </c>
      <c r="D96" s="395">
        <v>17858285</v>
      </c>
      <c r="E96" s="395">
        <v>14668162</v>
      </c>
      <c r="F96" s="483">
        <v>9</v>
      </c>
      <c r="G96" s="313">
        <v>17</v>
      </c>
      <c r="H96" s="313">
        <v>-17.899999999999999</v>
      </c>
    </row>
    <row r="97" spans="1:8" ht="12.75" customHeight="1" x14ac:dyDescent="0.2">
      <c r="A97" s="484"/>
      <c r="B97" s="474"/>
      <c r="C97" s="395"/>
      <c r="D97" s="395"/>
      <c r="E97" s="395"/>
      <c r="F97" s="395"/>
      <c r="G97" s="487"/>
      <c r="H97" s="364"/>
    </row>
    <row r="98" spans="1:8" ht="12.75" customHeight="1" x14ac:dyDescent="0.2">
      <c r="A98" s="484"/>
      <c r="B98" s="474"/>
      <c r="C98" s="378" t="s">
        <v>1227</v>
      </c>
      <c r="D98" s="378"/>
      <c r="E98" s="395"/>
      <c r="F98" s="395"/>
      <c r="G98" s="487"/>
      <c r="H98" s="364"/>
    </row>
    <row r="99" spans="1:8" x14ac:dyDescent="0.2">
      <c r="A99" s="482" t="s">
        <v>857</v>
      </c>
      <c r="B99" s="473" t="s">
        <v>858</v>
      </c>
      <c r="C99" s="312">
        <v>2344686</v>
      </c>
      <c r="D99" s="312">
        <v>2523695</v>
      </c>
      <c r="E99" s="312">
        <v>2385939</v>
      </c>
      <c r="F99" s="483">
        <v>13.8</v>
      </c>
      <c r="G99" s="313">
        <v>7.6</v>
      </c>
      <c r="H99" s="313">
        <v>-5.5</v>
      </c>
    </row>
    <row r="100" spans="1:8" x14ac:dyDescent="0.2">
      <c r="A100" s="397" t="s">
        <v>859</v>
      </c>
      <c r="B100" s="473" t="s">
        <v>860</v>
      </c>
      <c r="C100" s="395">
        <v>39526699</v>
      </c>
      <c r="D100" s="395">
        <v>48129508</v>
      </c>
      <c r="E100" s="395">
        <v>46538313</v>
      </c>
      <c r="F100" s="483">
        <v>18.5</v>
      </c>
      <c r="G100" s="313">
        <v>21.8</v>
      </c>
      <c r="H100" s="313">
        <v>-3.3</v>
      </c>
    </row>
    <row r="101" spans="1:8" x14ac:dyDescent="0.2">
      <c r="A101" s="397" t="s">
        <v>861</v>
      </c>
      <c r="B101" s="473" t="s">
        <v>284</v>
      </c>
      <c r="C101" s="395">
        <v>32088878</v>
      </c>
      <c r="D101" s="395">
        <v>39883630</v>
      </c>
      <c r="E101" s="395">
        <v>39526294</v>
      </c>
      <c r="F101" s="483">
        <v>14.8</v>
      </c>
      <c r="G101" s="313">
        <v>24.3</v>
      </c>
      <c r="H101" s="313">
        <v>-0.9</v>
      </c>
    </row>
    <row r="102" spans="1:8" x14ac:dyDescent="0.2">
      <c r="A102" s="397" t="s">
        <v>1143</v>
      </c>
      <c r="B102" s="314" t="s">
        <v>1181</v>
      </c>
      <c r="C102" s="395">
        <v>486</v>
      </c>
      <c r="D102" s="395">
        <v>276</v>
      </c>
      <c r="E102" s="395">
        <v>284</v>
      </c>
      <c r="F102" s="483">
        <v>-43.7</v>
      </c>
      <c r="G102" s="313">
        <v>-43.2</v>
      </c>
      <c r="H102" s="313">
        <v>2.9</v>
      </c>
    </row>
    <row r="103" spans="1:8" x14ac:dyDescent="0.2">
      <c r="A103" s="397" t="s">
        <v>1291</v>
      </c>
      <c r="B103" s="314" t="s">
        <v>285</v>
      </c>
      <c r="C103" s="395">
        <v>232701</v>
      </c>
      <c r="D103" s="395">
        <v>229177</v>
      </c>
      <c r="E103" s="395">
        <v>257989</v>
      </c>
      <c r="F103" s="483">
        <v>28.9</v>
      </c>
      <c r="G103" s="313">
        <v>-1.5</v>
      </c>
      <c r="H103" s="313">
        <v>12.6</v>
      </c>
    </row>
    <row r="104" spans="1:8" x14ac:dyDescent="0.2">
      <c r="A104" s="397" t="s">
        <v>1292</v>
      </c>
      <c r="B104" s="314" t="s">
        <v>286</v>
      </c>
      <c r="C104" s="395">
        <v>1781098</v>
      </c>
      <c r="D104" s="395">
        <v>2106769</v>
      </c>
      <c r="E104" s="395">
        <v>1968607</v>
      </c>
      <c r="F104" s="483">
        <v>12</v>
      </c>
      <c r="G104" s="313">
        <v>18.3</v>
      </c>
      <c r="H104" s="313">
        <v>-6.6</v>
      </c>
    </row>
    <row r="105" spans="1:8" x14ac:dyDescent="0.2">
      <c r="A105" s="397" t="s">
        <v>347</v>
      </c>
      <c r="B105" s="314" t="s">
        <v>287</v>
      </c>
      <c r="C105" s="395">
        <v>330404</v>
      </c>
      <c r="D105" s="395">
        <v>187454</v>
      </c>
      <c r="E105" s="395">
        <v>159058</v>
      </c>
      <c r="F105" s="483">
        <v>14.4</v>
      </c>
      <c r="G105" s="313">
        <v>-43.3</v>
      </c>
      <c r="H105" s="313">
        <v>-15.1</v>
      </c>
    </row>
    <row r="106" spans="1:8" x14ac:dyDescent="0.2">
      <c r="A106" s="397" t="s">
        <v>348</v>
      </c>
      <c r="B106" s="473" t="s">
        <v>288</v>
      </c>
      <c r="C106" s="395">
        <v>236009</v>
      </c>
      <c r="D106" s="395">
        <v>223965</v>
      </c>
      <c r="E106" s="395">
        <v>217864</v>
      </c>
      <c r="F106" s="483">
        <v>21.6</v>
      </c>
      <c r="G106" s="313">
        <v>-5.0999999999999996</v>
      </c>
      <c r="H106" s="313">
        <v>-2.7</v>
      </c>
    </row>
    <row r="107" spans="1:8" x14ac:dyDescent="0.2">
      <c r="A107" s="397" t="s">
        <v>349</v>
      </c>
      <c r="B107" s="473" t="s">
        <v>932</v>
      </c>
      <c r="C107" s="395">
        <v>7201825</v>
      </c>
      <c r="D107" s="395">
        <v>8021912</v>
      </c>
      <c r="E107" s="395">
        <v>6794146</v>
      </c>
      <c r="F107" s="483">
        <v>38.700000000000003</v>
      </c>
      <c r="G107" s="313">
        <v>11.4</v>
      </c>
      <c r="H107" s="313">
        <v>-15.3</v>
      </c>
    </row>
    <row r="108" spans="1:8" x14ac:dyDescent="0.2">
      <c r="A108" s="397" t="s">
        <v>1141</v>
      </c>
      <c r="B108" s="473" t="s">
        <v>933</v>
      </c>
      <c r="C108" s="395">
        <v>2255766</v>
      </c>
      <c r="D108" s="395">
        <v>2071068</v>
      </c>
      <c r="E108" s="395">
        <v>2329431</v>
      </c>
      <c r="F108" s="483">
        <v>9.3000000000000007</v>
      </c>
      <c r="G108" s="313">
        <v>-8.1999999999999993</v>
      </c>
      <c r="H108" s="313">
        <v>12.5</v>
      </c>
    </row>
    <row r="109" spans="1:8" x14ac:dyDescent="0.2">
      <c r="A109" s="397" t="s">
        <v>1142</v>
      </c>
      <c r="B109" s="473" t="s">
        <v>934</v>
      </c>
      <c r="C109" s="395">
        <v>29833107</v>
      </c>
      <c r="D109" s="395">
        <v>37812552</v>
      </c>
      <c r="E109" s="395">
        <v>37196852</v>
      </c>
      <c r="F109" s="483">
        <v>15.2</v>
      </c>
      <c r="G109" s="313">
        <v>26.7</v>
      </c>
      <c r="H109" s="313">
        <v>-1.6</v>
      </c>
    </row>
    <row r="110" spans="1:8" x14ac:dyDescent="0.2">
      <c r="A110" s="397" t="s">
        <v>1213</v>
      </c>
      <c r="B110" s="473" t="s">
        <v>1113</v>
      </c>
      <c r="C110" s="395">
        <v>186068</v>
      </c>
      <c r="D110" s="395">
        <v>159562</v>
      </c>
      <c r="E110" s="395">
        <v>255445</v>
      </c>
      <c r="F110" s="483">
        <v>9.6</v>
      </c>
      <c r="G110" s="313">
        <v>-14.2</v>
      </c>
      <c r="H110" s="313">
        <v>60.1</v>
      </c>
    </row>
    <row r="111" spans="1:8" ht="12.75" customHeight="1" x14ac:dyDescent="0.2">
      <c r="A111" s="484" t="s">
        <v>968</v>
      </c>
      <c r="B111" s="485" t="s">
        <v>488</v>
      </c>
      <c r="C111" s="395">
        <v>42057464</v>
      </c>
      <c r="D111" s="395">
        <v>50812763</v>
      </c>
      <c r="E111" s="395">
        <v>49179691</v>
      </c>
      <c r="F111" s="483">
        <v>18.2</v>
      </c>
      <c r="G111" s="313">
        <v>20.8</v>
      </c>
      <c r="H111" s="313">
        <v>-3.2</v>
      </c>
    </row>
    <row r="112" spans="1:8" x14ac:dyDescent="0.2">
      <c r="A112" s="397"/>
      <c r="B112" s="314"/>
      <c r="C112" s="395"/>
      <c r="D112" s="395"/>
      <c r="E112" s="395"/>
      <c r="F112" s="395"/>
      <c r="G112" s="487"/>
      <c r="H112" s="488"/>
    </row>
    <row r="113" spans="1:8" ht="12.75" customHeight="1" x14ac:dyDescent="0.2">
      <c r="A113" s="484"/>
      <c r="B113" s="474"/>
      <c r="C113" s="378" t="s">
        <v>1228</v>
      </c>
      <c r="D113" s="378"/>
      <c r="E113" s="395"/>
      <c r="F113" s="395"/>
      <c r="G113" s="487"/>
      <c r="H113" s="364"/>
    </row>
    <row r="114" spans="1:8" x14ac:dyDescent="0.2">
      <c r="A114" s="482" t="s">
        <v>857</v>
      </c>
      <c r="B114" s="473" t="s">
        <v>858</v>
      </c>
      <c r="C114" s="312">
        <v>1544893</v>
      </c>
      <c r="D114" s="312">
        <v>1797117</v>
      </c>
      <c r="E114" s="312">
        <v>1983625</v>
      </c>
      <c r="F114" s="483">
        <v>13.9</v>
      </c>
      <c r="G114" s="313">
        <v>16.3</v>
      </c>
      <c r="H114" s="313">
        <v>10.4</v>
      </c>
    </row>
    <row r="115" spans="1:8" x14ac:dyDescent="0.2">
      <c r="A115" s="397" t="s">
        <v>859</v>
      </c>
      <c r="B115" s="473" t="s">
        <v>860</v>
      </c>
      <c r="C115" s="395">
        <v>53375161</v>
      </c>
      <c r="D115" s="395">
        <v>52764616</v>
      </c>
      <c r="E115" s="395">
        <v>54267511</v>
      </c>
      <c r="F115" s="483">
        <v>8.1999999999999993</v>
      </c>
      <c r="G115" s="313">
        <v>-1.1000000000000001</v>
      </c>
      <c r="H115" s="313">
        <v>2.8</v>
      </c>
    </row>
    <row r="116" spans="1:8" x14ac:dyDescent="0.2">
      <c r="A116" s="397" t="s">
        <v>861</v>
      </c>
      <c r="B116" s="473" t="s">
        <v>284</v>
      </c>
      <c r="C116" s="395">
        <v>48336398</v>
      </c>
      <c r="D116" s="395">
        <v>48268978</v>
      </c>
      <c r="E116" s="395">
        <v>49882786</v>
      </c>
      <c r="F116" s="483">
        <v>8.1</v>
      </c>
      <c r="G116" s="313">
        <v>-0.1</v>
      </c>
      <c r="H116" s="313">
        <v>3.3</v>
      </c>
    </row>
    <row r="117" spans="1:8" x14ac:dyDescent="0.2">
      <c r="A117" s="397" t="s">
        <v>1143</v>
      </c>
      <c r="B117" s="314" t="s">
        <v>1181</v>
      </c>
      <c r="C117" s="395">
        <v>20377</v>
      </c>
      <c r="D117" s="395">
        <v>20911</v>
      </c>
      <c r="E117" s="395">
        <v>18319</v>
      </c>
      <c r="F117" s="483">
        <v>50.5</v>
      </c>
      <c r="G117" s="313">
        <v>2.6</v>
      </c>
      <c r="H117" s="313">
        <v>-12.4</v>
      </c>
    </row>
    <row r="118" spans="1:8" x14ac:dyDescent="0.2">
      <c r="A118" s="397" t="s">
        <v>1291</v>
      </c>
      <c r="B118" s="314" t="s">
        <v>285</v>
      </c>
      <c r="C118" s="395">
        <v>211242</v>
      </c>
      <c r="D118" s="395">
        <v>290568</v>
      </c>
      <c r="E118" s="395">
        <v>326460</v>
      </c>
      <c r="F118" s="483">
        <v>23.4</v>
      </c>
      <c r="G118" s="313">
        <v>37.6</v>
      </c>
      <c r="H118" s="313">
        <v>12.4</v>
      </c>
    </row>
    <row r="119" spans="1:8" x14ac:dyDescent="0.2">
      <c r="A119" s="397" t="s">
        <v>1292</v>
      </c>
      <c r="B119" s="314" t="s">
        <v>286</v>
      </c>
      <c r="C119" s="395">
        <v>1246917</v>
      </c>
      <c r="D119" s="395">
        <v>1399511</v>
      </c>
      <c r="E119" s="395">
        <v>1555687</v>
      </c>
      <c r="F119" s="483">
        <v>12.2</v>
      </c>
      <c r="G119" s="313">
        <v>12.2</v>
      </c>
      <c r="H119" s="313">
        <v>11.2</v>
      </c>
    </row>
    <row r="120" spans="1:8" x14ac:dyDescent="0.2">
      <c r="A120" s="397" t="s">
        <v>347</v>
      </c>
      <c r="B120" s="314" t="s">
        <v>287</v>
      </c>
      <c r="C120" s="395">
        <v>66354</v>
      </c>
      <c r="D120" s="395">
        <v>86124</v>
      </c>
      <c r="E120" s="395">
        <v>83154</v>
      </c>
      <c r="F120" s="483">
        <v>11.1</v>
      </c>
      <c r="G120" s="313">
        <v>29.8</v>
      </c>
      <c r="H120" s="313">
        <v>-3.4</v>
      </c>
    </row>
    <row r="121" spans="1:8" x14ac:dyDescent="0.2">
      <c r="A121" s="397" t="s">
        <v>348</v>
      </c>
      <c r="B121" s="473" t="s">
        <v>288</v>
      </c>
      <c r="C121" s="395">
        <v>210464</v>
      </c>
      <c r="D121" s="395">
        <v>221206</v>
      </c>
      <c r="E121" s="395">
        <v>202985</v>
      </c>
      <c r="F121" s="483">
        <v>14.4</v>
      </c>
      <c r="G121" s="313">
        <v>5.0999999999999996</v>
      </c>
      <c r="H121" s="313">
        <v>-8.1999999999999993</v>
      </c>
    </row>
    <row r="122" spans="1:8" x14ac:dyDescent="0.2">
      <c r="A122" s="397" t="s">
        <v>349</v>
      </c>
      <c r="B122" s="473" t="s">
        <v>932</v>
      </c>
      <c r="C122" s="395">
        <v>4828299</v>
      </c>
      <c r="D122" s="395">
        <v>4274434</v>
      </c>
      <c r="E122" s="395">
        <v>4181735</v>
      </c>
      <c r="F122" s="483">
        <v>9.3000000000000007</v>
      </c>
      <c r="G122" s="313">
        <v>-11.5</v>
      </c>
      <c r="H122" s="313">
        <v>-2.2000000000000002</v>
      </c>
    </row>
    <row r="123" spans="1:8" x14ac:dyDescent="0.2">
      <c r="A123" s="397" t="s">
        <v>1141</v>
      </c>
      <c r="B123" s="473" t="s">
        <v>933</v>
      </c>
      <c r="C123" s="395">
        <v>7983800</v>
      </c>
      <c r="D123" s="395">
        <v>7861259</v>
      </c>
      <c r="E123" s="395">
        <v>7643023</v>
      </c>
      <c r="F123" s="483">
        <v>8</v>
      </c>
      <c r="G123" s="313">
        <v>-1.5</v>
      </c>
      <c r="H123" s="313">
        <v>-2.8</v>
      </c>
    </row>
    <row r="124" spans="1:8" x14ac:dyDescent="0.2">
      <c r="A124" s="397" t="s">
        <v>1142</v>
      </c>
      <c r="B124" s="473" t="s">
        <v>934</v>
      </c>
      <c r="C124" s="395">
        <v>40352599</v>
      </c>
      <c r="D124" s="395">
        <v>40407721</v>
      </c>
      <c r="E124" s="395">
        <v>42239766</v>
      </c>
      <c r="F124" s="483">
        <v>8.1</v>
      </c>
      <c r="G124" s="313">
        <v>0.1</v>
      </c>
      <c r="H124" s="313">
        <v>4.5</v>
      </c>
    </row>
    <row r="125" spans="1:8" x14ac:dyDescent="0.2">
      <c r="A125" s="397" t="s">
        <v>1213</v>
      </c>
      <c r="B125" s="473" t="s">
        <v>1113</v>
      </c>
      <c r="C125" s="395">
        <v>488876</v>
      </c>
      <c r="D125" s="395">
        <v>497211</v>
      </c>
      <c r="E125" s="395">
        <v>694417</v>
      </c>
      <c r="F125" s="483">
        <v>-13.3</v>
      </c>
      <c r="G125" s="313">
        <v>1.7</v>
      </c>
      <c r="H125" s="313">
        <v>39.700000000000003</v>
      </c>
    </row>
    <row r="126" spans="1:8" ht="12.75" customHeight="1" x14ac:dyDescent="0.2">
      <c r="A126" s="484" t="s">
        <v>968</v>
      </c>
      <c r="B126" s="485" t="s">
        <v>488</v>
      </c>
      <c r="C126" s="395">
        <v>55408924</v>
      </c>
      <c r="D126" s="395">
        <v>55058951</v>
      </c>
      <c r="E126" s="395">
        <v>56945547</v>
      </c>
      <c r="F126" s="483">
        <v>8.1</v>
      </c>
      <c r="G126" s="313">
        <v>-0.6</v>
      </c>
      <c r="H126" s="313">
        <v>3.4</v>
      </c>
    </row>
    <row r="127" spans="1:8" ht="12.75" customHeight="1" x14ac:dyDescent="0.2">
      <c r="A127" s="484"/>
      <c r="B127" s="474"/>
      <c r="C127" s="395"/>
      <c r="D127" s="395"/>
      <c r="E127" s="395"/>
      <c r="F127" s="395"/>
      <c r="G127" s="487"/>
      <c r="H127" s="364"/>
    </row>
    <row r="128" spans="1:8" ht="12.75" customHeight="1" x14ac:dyDescent="0.2">
      <c r="A128" s="484"/>
      <c r="B128" s="474"/>
      <c r="C128" s="378" t="s">
        <v>1229</v>
      </c>
      <c r="D128" s="378"/>
      <c r="E128" s="395"/>
      <c r="F128" s="395"/>
      <c r="G128" s="487"/>
      <c r="H128" s="364"/>
    </row>
    <row r="129" spans="1:8" x14ac:dyDescent="0.2">
      <c r="A129" s="482" t="s">
        <v>857</v>
      </c>
      <c r="B129" s="473" t="s">
        <v>858</v>
      </c>
      <c r="C129" s="312">
        <v>2003453</v>
      </c>
      <c r="D129" s="312">
        <v>2028608</v>
      </c>
      <c r="E129" s="312">
        <v>2787752</v>
      </c>
      <c r="F129" s="483">
        <v>6.4</v>
      </c>
      <c r="G129" s="313">
        <v>1.3</v>
      </c>
      <c r="H129" s="313">
        <v>37.4</v>
      </c>
    </row>
    <row r="130" spans="1:8" x14ac:dyDescent="0.2">
      <c r="A130" s="397" t="s">
        <v>859</v>
      </c>
      <c r="B130" s="473" t="s">
        <v>860</v>
      </c>
      <c r="C130" s="395">
        <v>5155281</v>
      </c>
      <c r="D130" s="395">
        <v>4076048</v>
      </c>
      <c r="E130" s="395">
        <v>4369506</v>
      </c>
      <c r="F130" s="483">
        <v>25.8</v>
      </c>
      <c r="G130" s="313">
        <v>-20.9</v>
      </c>
      <c r="H130" s="313">
        <v>7.2</v>
      </c>
    </row>
    <row r="131" spans="1:8" x14ac:dyDescent="0.2">
      <c r="A131" s="397" t="s">
        <v>861</v>
      </c>
      <c r="B131" s="473" t="s">
        <v>284</v>
      </c>
      <c r="C131" s="395">
        <v>4449227</v>
      </c>
      <c r="D131" s="395">
        <v>3348997</v>
      </c>
      <c r="E131" s="395">
        <v>3445683</v>
      </c>
      <c r="F131" s="483">
        <v>26.3</v>
      </c>
      <c r="G131" s="313">
        <v>-24.7</v>
      </c>
      <c r="H131" s="313">
        <v>2.9</v>
      </c>
    </row>
    <row r="132" spans="1:8" x14ac:dyDescent="0.2">
      <c r="A132" s="397" t="s">
        <v>1143</v>
      </c>
      <c r="B132" s="314" t="s">
        <v>1181</v>
      </c>
      <c r="C132" s="395">
        <v>37908</v>
      </c>
      <c r="D132" s="395">
        <v>52813</v>
      </c>
      <c r="E132" s="395">
        <v>54592</v>
      </c>
      <c r="F132" s="483">
        <v>64.099999999999994</v>
      </c>
      <c r="G132" s="313">
        <v>39.299999999999997</v>
      </c>
      <c r="H132" s="313">
        <v>3.4</v>
      </c>
    </row>
    <row r="133" spans="1:8" x14ac:dyDescent="0.2">
      <c r="A133" s="397" t="s">
        <v>1291</v>
      </c>
      <c r="B133" s="314" t="s">
        <v>285</v>
      </c>
      <c r="C133" s="395">
        <v>550223</v>
      </c>
      <c r="D133" s="395">
        <v>594118</v>
      </c>
      <c r="E133" s="395">
        <v>648644</v>
      </c>
      <c r="F133" s="483">
        <v>7</v>
      </c>
      <c r="G133" s="313">
        <v>8</v>
      </c>
      <c r="H133" s="313">
        <v>9.1999999999999993</v>
      </c>
    </row>
    <row r="134" spans="1:8" x14ac:dyDescent="0.2">
      <c r="A134" s="397" t="s">
        <v>1292</v>
      </c>
      <c r="B134" s="314" t="s">
        <v>286</v>
      </c>
      <c r="C134" s="395">
        <v>1368797</v>
      </c>
      <c r="D134" s="395">
        <v>1322221</v>
      </c>
      <c r="E134" s="395">
        <v>2016746</v>
      </c>
      <c r="F134" s="483">
        <v>6.8</v>
      </c>
      <c r="G134" s="313">
        <v>-3.4</v>
      </c>
      <c r="H134" s="313">
        <v>52.5</v>
      </c>
    </row>
    <row r="135" spans="1:8" x14ac:dyDescent="0.2">
      <c r="A135" s="397" t="s">
        <v>347</v>
      </c>
      <c r="B135" s="314" t="s">
        <v>287</v>
      </c>
      <c r="C135" s="395">
        <v>46538</v>
      </c>
      <c r="D135" s="395">
        <v>59458</v>
      </c>
      <c r="E135" s="395">
        <v>67769</v>
      </c>
      <c r="F135" s="483">
        <v>-27.8</v>
      </c>
      <c r="G135" s="313">
        <v>27.8</v>
      </c>
      <c r="H135" s="313">
        <v>14</v>
      </c>
    </row>
    <row r="136" spans="1:8" x14ac:dyDescent="0.2">
      <c r="A136" s="397" t="s">
        <v>348</v>
      </c>
      <c r="B136" s="473" t="s">
        <v>288</v>
      </c>
      <c r="C136" s="395">
        <v>83351</v>
      </c>
      <c r="D136" s="395">
        <v>75290</v>
      </c>
      <c r="E136" s="395">
        <v>92293</v>
      </c>
      <c r="F136" s="483">
        <v>6.7</v>
      </c>
      <c r="G136" s="313">
        <v>-9.6999999999999993</v>
      </c>
      <c r="H136" s="313">
        <v>22.6</v>
      </c>
    </row>
    <row r="137" spans="1:8" x14ac:dyDescent="0.2">
      <c r="A137" s="397" t="s">
        <v>349</v>
      </c>
      <c r="B137" s="473" t="s">
        <v>932</v>
      </c>
      <c r="C137" s="395">
        <v>622701</v>
      </c>
      <c r="D137" s="395">
        <v>651763</v>
      </c>
      <c r="E137" s="395">
        <v>831525</v>
      </c>
      <c r="F137" s="483">
        <v>24.9</v>
      </c>
      <c r="G137" s="313">
        <v>4.7</v>
      </c>
      <c r="H137" s="313">
        <v>27.6</v>
      </c>
    </row>
    <row r="138" spans="1:8" x14ac:dyDescent="0.2">
      <c r="A138" s="397" t="s">
        <v>1141</v>
      </c>
      <c r="B138" s="473" t="s">
        <v>933</v>
      </c>
      <c r="C138" s="395">
        <v>1635629</v>
      </c>
      <c r="D138" s="395">
        <v>808659</v>
      </c>
      <c r="E138" s="395">
        <v>549143</v>
      </c>
      <c r="F138" s="483">
        <v>100.7</v>
      </c>
      <c r="G138" s="313">
        <v>-50.6</v>
      </c>
      <c r="H138" s="313">
        <v>-32.1</v>
      </c>
    </row>
    <row r="139" spans="1:8" x14ac:dyDescent="0.2">
      <c r="A139" s="397" t="s">
        <v>1142</v>
      </c>
      <c r="B139" s="473" t="s">
        <v>934</v>
      </c>
      <c r="C139" s="395">
        <v>2813609</v>
      </c>
      <c r="D139" s="395">
        <v>2540339</v>
      </c>
      <c r="E139" s="395">
        <v>2896540</v>
      </c>
      <c r="F139" s="483">
        <v>3.9</v>
      </c>
      <c r="G139" s="313">
        <v>-9.6999999999999993</v>
      </c>
      <c r="H139" s="313">
        <v>14</v>
      </c>
    </row>
    <row r="140" spans="1:8" x14ac:dyDescent="0.2">
      <c r="A140" s="397" t="s">
        <v>1213</v>
      </c>
      <c r="B140" s="473" t="s">
        <v>1113</v>
      </c>
      <c r="C140" s="395">
        <v>46696</v>
      </c>
      <c r="D140" s="395">
        <v>51611</v>
      </c>
      <c r="E140" s="395">
        <v>141244</v>
      </c>
      <c r="F140" s="483">
        <v>-9.8000000000000007</v>
      </c>
      <c r="G140" s="313">
        <v>10.5</v>
      </c>
      <c r="H140" s="313">
        <v>173.7</v>
      </c>
    </row>
    <row r="141" spans="1:8" ht="12.75" customHeight="1" x14ac:dyDescent="0.2">
      <c r="A141" s="484" t="s">
        <v>968</v>
      </c>
      <c r="B141" s="485" t="s">
        <v>488</v>
      </c>
      <c r="C141" s="395">
        <v>7205445</v>
      </c>
      <c r="D141" s="395">
        <v>6156268</v>
      </c>
      <c r="E141" s="395">
        <v>7298504</v>
      </c>
      <c r="F141" s="483">
        <v>19.399999999999999</v>
      </c>
      <c r="G141" s="313">
        <v>-14.6</v>
      </c>
      <c r="H141" s="313">
        <v>18.600000000000001</v>
      </c>
    </row>
    <row r="142" spans="1:8" ht="12.75" customHeight="1" x14ac:dyDescent="0.2">
      <c r="A142" s="484"/>
      <c r="B142" s="474"/>
      <c r="C142" s="395"/>
      <c r="D142" s="395"/>
      <c r="E142" s="395"/>
      <c r="F142" s="395"/>
      <c r="G142" s="487"/>
      <c r="H142" s="364"/>
    </row>
    <row r="143" spans="1:8" ht="12.75" customHeight="1" x14ac:dyDescent="0.2">
      <c r="A143" s="484"/>
      <c r="B143" s="474"/>
      <c r="C143" s="378" t="s">
        <v>1230</v>
      </c>
      <c r="D143" s="378"/>
      <c r="E143" s="395"/>
      <c r="F143" s="395"/>
      <c r="G143" s="487"/>
      <c r="H143" s="364"/>
    </row>
    <row r="144" spans="1:8" x14ac:dyDescent="0.2">
      <c r="A144" s="482" t="s">
        <v>857</v>
      </c>
      <c r="B144" s="473" t="s">
        <v>858</v>
      </c>
      <c r="C144" s="312">
        <v>8815173</v>
      </c>
      <c r="D144" s="312">
        <v>9770469</v>
      </c>
      <c r="E144" s="312">
        <v>10416812</v>
      </c>
      <c r="F144" s="483">
        <v>11</v>
      </c>
      <c r="G144" s="313">
        <v>10.8</v>
      </c>
      <c r="H144" s="313">
        <v>6.6</v>
      </c>
    </row>
    <row r="145" spans="1:8" x14ac:dyDescent="0.2">
      <c r="A145" s="397" t="s">
        <v>859</v>
      </c>
      <c r="B145" s="473" t="s">
        <v>860</v>
      </c>
      <c r="C145" s="395">
        <v>65895645</v>
      </c>
      <c r="D145" s="395">
        <v>68539251</v>
      </c>
      <c r="E145" s="395">
        <v>65898172</v>
      </c>
      <c r="F145" s="483">
        <v>15.2</v>
      </c>
      <c r="G145" s="313">
        <v>4</v>
      </c>
      <c r="H145" s="313">
        <v>-3.9</v>
      </c>
    </row>
    <row r="146" spans="1:8" x14ac:dyDescent="0.2">
      <c r="A146" s="397" t="s">
        <v>861</v>
      </c>
      <c r="B146" s="473" t="s">
        <v>284</v>
      </c>
      <c r="C146" s="395">
        <v>61812850</v>
      </c>
      <c r="D146" s="395">
        <v>64066893</v>
      </c>
      <c r="E146" s="395">
        <v>61817272</v>
      </c>
      <c r="F146" s="483">
        <v>14.9</v>
      </c>
      <c r="G146" s="313">
        <v>3.6</v>
      </c>
      <c r="H146" s="313">
        <v>-3.5</v>
      </c>
    </row>
    <row r="147" spans="1:8" x14ac:dyDescent="0.2">
      <c r="A147" s="397" t="s">
        <v>1143</v>
      </c>
      <c r="B147" s="314" t="s">
        <v>1181</v>
      </c>
      <c r="C147" s="395">
        <v>383433</v>
      </c>
      <c r="D147" s="395">
        <v>443785</v>
      </c>
      <c r="E147" s="395">
        <v>545421</v>
      </c>
      <c r="F147" s="483">
        <v>18.3</v>
      </c>
      <c r="G147" s="313">
        <v>15.7</v>
      </c>
      <c r="H147" s="313">
        <v>22.9</v>
      </c>
    </row>
    <row r="148" spans="1:8" x14ac:dyDescent="0.2">
      <c r="A148" s="397" t="s">
        <v>1291</v>
      </c>
      <c r="B148" s="314" t="s">
        <v>285</v>
      </c>
      <c r="C148" s="395">
        <v>4681743</v>
      </c>
      <c r="D148" s="395">
        <v>5217035</v>
      </c>
      <c r="E148" s="395">
        <v>5532508</v>
      </c>
      <c r="F148" s="483">
        <v>9.9</v>
      </c>
      <c r="G148" s="313">
        <v>11.4</v>
      </c>
      <c r="H148" s="313">
        <v>6</v>
      </c>
    </row>
    <row r="149" spans="1:8" x14ac:dyDescent="0.2">
      <c r="A149" s="397" t="s">
        <v>1292</v>
      </c>
      <c r="B149" s="314" t="s">
        <v>286</v>
      </c>
      <c r="C149" s="395">
        <v>3107964</v>
      </c>
      <c r="D149" s="395">
        <v>3234761</v>
      </c>
      <c r="E149" s="395">
        <v>3485787</v>
      </c>
      <c r="F149" s="483">
        <v>11.3</v>
      </c>
      <c r="G149" s="313">
        <v>4.0999999999999996</v>
      </c>
      <c r="H149" s="313">
        <v>7.8</v>
      </c>
    </row>
    <row r="150" spans="1:8" x14ac:dyDescent="0.2">
      <c r="A150" s="397" t="s">
        <v>347</v>
      </c>
      <c r="B150" s="314" t="s">
        <v>287</v>
      </c>
      <c r="C150" s="395">
        <v>642029</v>
      </c>
      <c r="D150" s="395">
        <v>874889</v>
      </c>
      <c r="E150" s="395">
        <v>853106</v>
      </c>
      <c r="F150" s="483">
        <v>13.2</v>
      </c>
      <c r="G150" s="313">
        <v>36.299999999999997</v>
      </c>
      <c r="H150" s="313">
        <v>-2.5</v>
      </c>
    </row>
    <row r="151" spans="1:8" x14ac:dyDescent="0.2">
      <c r="A151" s="397" t="s">
        <v>348</v>
      </c>
      <c r="B151" s="473" t="s">
        <v>288</v>
      </c>
      <c r="C151" s="395">
        <v>724763</v>
      </c>
      <c r="D151" s="395">
        <v>742858</v>
      </c>
      <c r="E151" s="395">
        <v>690767</v>
      </c>
      <c r="F151" s="483">
        <v>14.7</v>
      </c>
      <c r="G151" s="313">
        <v>2.5</v>
      </c>
      <c r="H151" s="313">
        <v>-7</v>
      </c>
    </row>
    <row r="152" spans="1:8" x14ac:dyDescent="0.2">
      <c r="A152" s="397" t="s">
        <v>349</v>
      </c>
      <c r="B152" s="473" t="s">
        <v>932</v>
      </c>
      <c r="C152" s="395">
        <v>3358026</v>
      </c>
      <c r="D152" s="395">
        <v>3729481</v>
      </c>
      <c r="E152" s="395">
        <v>3390126</v>
      </c>
      <c r="F152" s="483">
        <v>20.8</v>
      </c>
      <c r="G152" s="313">
        <v>11.1</v>
      </c>
      <c r="H152" s="313">
        <v>-9.1</v>
      </c>
    </row>
    <row r="153" spans="1:8" x14ac:dyDescent="0.2">
      <c r="A153" s="397" t="s">
        <v>1141</v>
      </c>
      <c r="B153" s="473" t="s">
        <v>933</v>
      </c>
      <c r="C153" s="395">
        <v>9444632</v>
      </c>
      <c r="D153" s="395">
        <v>9785214</v>
      </c>
      <c r="E153" s="395">
        <v>9597442</v>
      </c>
      <c r="F153" s="483">
        <v>13.2</v>
      </c>
      <c r="G153" s="313">
        <v>3.6</v>
      </c>
      <c r="H153" s="313">
        <v>-1.9</v>
      </c>
    </row>
    <row r="154" spans="1:8" x14ac:dyDescent="0.2">
      <c r="A154" s="397" t="s">
        <v>1142</v>
      </c>
      <c r="B154" s="473" t="s">
        <v>934</v>
      </c>
      <c r="C154" s="395">
        <v>52368209</v>
      </c>
      <c r="D154" s="395">
        <v>54281699</v>
      </c>
      <c r="E154" s="395">
        <v>52219836</v>
      </c>
      <c r="F154" s="483">
        <v>15.2</v>
      </c>
      <c r="G154" s="313">
        <v>3.7</v>
      </c>
      <c r="H154" s="313">
        <v>-3.8</v>
      </c>
    </row>
    <row r="155" spans="1:8" x14ac:dyDescent="0.2">
      <c r="A155" s="397" t="s">
        <v>1213</v>
      </c>
      <c r="B155" s="473" t="s">
        <v>1113</v>
      </c>
      <c r="C155" s="395">
        <v>731115</v>
      </c>
      <c r="D155" s="395">
        <v>581412</v>
      </c>
      <c r="E155" s="395">
        <v>1094270</v>
      </c>
      <c r="F155" s="483">
        <v>6.9</v>
      </c>
      <c r="G155" s="313">
        <v>-20.5</v>
      </c>
      <c r="H155" s="313">
        <v>88.2</v>
      </c>
    </row>
    <row r="156" spans="1:8" ht="12.75" customHeight="1" x14ac:dyDescent="0.2">
      <c r="A156" s="484" t="s">
        <v>968</v>
      </c>
      <c r="B156" s="485" t="s">
        <v>488</v>
      </c>
      <c r="C156" s="395">
        <v>75441934</v>
      </c>
      <c r="D156" s="395">
        <v>78891129</v>
      </c>
      <c r="E156" s="395">
        <v>77409250</v>
      </c>
      <c r="F156" s="483">
        <v>14.6</v>
      </c>
      <c r="G156" s="313">
        <v>4.5999999999999996</v>
      </c>
      <c r="H156" s="313">
        <v>-1.9</v>
      </c>
    </row>
    <row r="157" spans="1:8" ht="12.75" customHeight="1" x14ac:dyDescent="0.2">
      <c r="A157" s="484"/>
      <c r="B157" s="474"/>
      <c r="C157" s="395"/>
      <c r="D157" s="395"/>
      <c r="E157" s="395"/>
      <c r="F157" s="395"/>
      <c r="G157" s="487"/>
      <c r="H157" s="364"/>
    </row>
    <row r="158" spans="1:8" ht="12.75" customHeight="1" x14ac:dyDescent="0.2">
      <c r="A158" s="484"/>
      <c r="B158" s="474"/>
      <c r="C158" s="378" t="s">
        <v>54</v>
      </c>
      <c r="D158" s="378"/>
      <c r="E158" s="395"/>
      <c r="F158" s="395"/>
      <c r="G158" s="487"/>
      <c r="H158" s="364"/>
    </row>
    <row r="159" spans="1:8" x14ac:dyDescent="0.2">
      <c r="A159" s="482" t="s">
        <v>857</v>
      </c>
      <c r="B159" s="473" t="s">
        <v>858</v>
      </c>
      <c r="C159" s="312">
        <v>10296005</v>
      </c>
      <c r="D159" s="312">
        <v>11158971</v>
      </c>
      <c r="E159" s="312">
        <v>11652379</v>
      </c>
      <c r="F159" s="483">
        <v>9.5</v>
      </c>
      <c r="G159" s="313">
        <v>8.4</v>
      </c>
      <c r="H159" s="313">
        <v>4.4000000000000004</v>
      </c>
    </row>
    <row r="160" spans="1:8" x14ac:dyDescent="0.2">
      <c r="A160" s="397" t="s">
        <v>859</v>
      </c>
      <c r="B160" s="473" t="s">
        <v>860</v>
      </c>
      <c r="C160" s="395">
        <v>163782390</v>
      </c>
      <c r="D160" s="395">
        <v>167500947</v>
      </c>
      <c r="E160" s="395">
        <v>164038875</v>
      </c>
      <c r="F160" s="483">
        <v>10.5</v>
      </c>
      <c r="G160" s="313">
        <v>2.2999999999999998</v>
      </c>
      <c r="H160" s="313">
        <v>-2.1</v>
      </c>
    </row>
    <row r="161" spans="1:8" x14ac:dyDescent="0.2">
      <c r="A161" s="397" t="s">
        <v>861</v>
      </c>
      <c r="B161" s="473" t="s">
        <v>284</v>
      </c>
      <c r="C161" s="395">
        <v>147068079</v>
      </c>
      <c r="D161" s="395">
        <v>148981648</v>
      </c>
      <c r="E161" s="395">
        <v>147161826</v>
      </c>
      <c r="F161" s="483">
        <v>9.6</v>
      </c>
      <c r="G161" s="313">
        <v>1.3</v>
      </c>
      <c r="H161" s="313">
        <v>-1.2</v>
      </c>
    </row>
    <row r="162" spans="1:8" x14ac:dyDescent="0.2">
      <c r="A162" s="397" t="s">
        <v>1143</v>
      </c>
      <c r="B162" s="314" t="s">
        <v>1181</v>
      </c>
      <c r="C162" s="395">
        <v>330652</v>
      </c>
      <c r="D162" s="395">
        <v>390882</v>
      </c>
      <c r="E162" s="395">
        <v>283729</v>
      </c>
      <c r="F162" s="483">
        <v>18.899999999999999</v>
      </c>
      <c r="G162" s="313">
        <v>18.2</v>
      </c>
      <c r="H162" s="313">
        <v>-27.4</v>
      </c>
    </row>
    <row r="163" spans="1:8" x14ac:dyDescent="0.2">
      <c r="A163" s="397" t="s">
        <v>1291</v>
      </c>
      <c r="B163" s="314" t="s">
        <v>285</v>
      </c>
      <c r="C163" s="395">
        <v>3995075</v>
      </c>
      <c r="D163" s="395">
        <v>4225372</v>
      </c>
      <c r="E163" s="395">
        <v>4317990</v>
      </c>
      <c r="F163" s="483">
        <v>9.9</v>
      </c>
      <c r="G163" s="313">
        <v>5.8</v>
      </c>
      <c r="H163" s="313">
        <v>2.2000000000000002</v>
      </c>
    </row>
    <row r="164" spans="1:8" x14ac:dyDescent="0.2">
      <c r="A164" s="397" t="s">
        <v>1292</v>
      </c>
      <c r="B164" s="314" t="s">
        <v>286</v>
      </c>
      <c r="C164" s="395">
        <v>5471786</v>
      </c>
      <c r="D164" s="395">
        <v>5965233</v>
      </c>
      <c r="E164" s="395">
        <v>6489877</v>
      </c>
      <c r="F164" s="483">
        <v>8.1999999999999993</v>
      </c>
      <c r="G164" s="313">
        <v>9</v>
      </c>
      <c r="H164" s="313">
        <v>8.8000000000000007</v>
      </c>
    </row>
    <row r="165" spans="1:8" x14ac:dyDescent="0.2">
      <c r="A165" s="397" t="s">
        <v>347</v>
      </c>
      <c r="B165" s="314" t="s">
        <v>287</v>
      </c>
      <c r="C165" s="395">
        <v>498496</v>
      </c>
      <c r="D165" s="395">
        <v>577477</v>
      </c>
      <c r="E165" s="395">
        <v>560781</v>
      </c>
      <c r="F165" s="483">
        <v>16.600000000000001</v>
      </c>
      <c r="G165" s="313">
        <v>15.8</v>
      </c>
      <c r="H165" s="313">
        <v>-2.9</v>
      </c>
    </row>
    <row r="166" spans="1:8" x14ac:dyDescent="0.2">
      <c r="A166" s="397" t="s">
        <v>348</v>
      </c>
      <c r="B166" s="473" t="s">
        <v>288</v>
      </c>
      <c r="C166" s="395">
        <v>2003051</v>
      </c>
      <c r="D166" s="395">
        <v>1947405</v>
      </c>
      <c r="E166" s="395">
        <v>1748324</v>
      </c>
      <c r="F166" s="483">
        <v>14.9</v>
      </c>
      <c r="G166" s="313">
        <v>-2.8</v>
      </c>
      <c r="H166" s="313">
        <v>-10.199999999999999</v>
      </c>
    </row>
    <row r="167" spans="1:8" x14ac:dyDescent="0.2">
      <c r="A167" s="397" t="s">
        <v>349</v>
      </c>
      <c r="B167" s="473" t="s">
        <v>932</v>
      </c>
      <c r="C167" s="395">
        <v>14711256</v>
      </c>
      <c r="D167" s="395">
        <v>16571890</v>
      </c>
      <c r="E167" s="395">
        <v>15128726</v>
      </c>
      <c r="F167" s="483">
        <v>20</v>
      </c>
      <c r="G167" s="313">
        <v>12.6</v>
      </c>
      <c r="H167" s="313">
        <v>-8.6999999999999993</v>
      </c>
    </row>
    <row r="168" spans="1:8" x14ac:dyDescent="0.2">
      <c r="A168" s="397" t="s">
        <v>1141</v>
      </c>
      <c r="B168" s="473" t="s">
        <v>933</v>
      </c>
      <c r="C168" s="395">
        <v>42098344</v>
      </c>
      <c r="D168" s="395">
        <v>41889045</v>
      </c>
      <c r="E168" s="395">
        <v>40090164</v>
      </c>
      <c r="F168" s="483">
        <v>11.6</v>
      </c>
      <c r="G168" s="313">
        <v>-0.5</v>
      </c>
      <c r="H168" s="313">
        <v>-4.3</v>
      </c>
    </row>
    <row r="169" spans="1:8" x14ac:dyDescent="0.2">
      <c r="A169" s="397" t="s">
        <v>1142</v>
      </c>
      <c r="B169" s="473" t="s">
        <v>934</v>
      </c>
      <c r="C169" s="395">
        <v>104969740</v>
      </c>
      <c r="D169" s="395">
        <v>107092600</v>
      </c>
      <c r="E169" s="395">
        <v>107071652</v>
      </c>
      <c r="F169" s="483">
        <v>8.8000000000000007</v>
      </c>
      <c r="G169" s="313">
        <v>2</v>
      </c>
      <c r="H169" s="313">
        <v>0</v>
      </c>
    </row>
    <row r="170" spans="1:8" x14ac:dyDescent="0.2">
      <c r="A170" s="397" t="s">
        <v>1213</v>
      </c>
      <c r="B170" s="473" t="s">
        <v>1113</v>
      </c>
      <c r="C170" s="395">
        <v>2255800</v>
      </c>
      <c r="D170" s="395">
        <v>2154693</v>
      </c>
      <c r="E170" s="395">
        <v>3114699</v>
      </c>
      <c r="F170" s="483">
        <v>-13.2</v>
      </c>
      <c r="G170" s="313">
        <v>-4.5</v>
      </c>
      <c r="H170" s="313">
        <v>44.6</v>
      </c>
    </row>
    <row r="171" spans="1:8" ht="12.75" customHeight="1" x14ac:dyDescent="0.2">
      <c r="A171" s="484" t="s">
        <v>968</v>
      </c>
      <c r="B171" s="485" t="s">
        <v>488</v>
      </c>
      <c r="C171" s="395">
        <v>176334191</v>
      </c>
      <c r="D171" s="395">
        <v>180814607</v>
      </c>
      <c r="E171" s="395">
        <v>178805954</v>
      </c>
      <c r="F171" s="483">
        <v>10</v>
      </c>
      <c r="G171" s="313">
        <v>2.5</v>
      </c>
      <c r="H171" s="313">
        <v>-1.1000000000000001</v>
      </c>
    </row>
    <row r="172" spans="1:8" ht="12.75" customHeight="1" x14ac:dyDescent="0.2">
      <c r="A172" s="484"/>
      <c r="B172" s="474"/>
      <c r="C172" s="395"/>
      <c r="D172" s="395"/>
      <c r="E172" s="395"/>
      <c r="F172" s="395"/>
      <c r="G172" s="487"/>
      <c r="H172" s="364"/>
    </row>
    <row r="173" spans="1:8" ht="12.75" customHeight="1" x14ac:dyDescent="0.2">
      <c r="A173" s="484"/>
      <c r="B173" s="474"/>
      <c r="C173" s="378" t="s">
        <v>55</v>
      </c>
      <c r="D173" s="378"/>
      <c r="E173" s="395"/>
      <c r="F173" s="395"/>
      <c r="G173" s="487"/>
      <c r="H173" s="364"/>
    </row>
    <row r="174" spans="1:8" x14ac:dyDescent="0.2">
      <c r="A174" s="482" t="s">
        <v>857</v>
      </c>
      <c r="B174" s="473" t="s">
        <v>858</v>
      </c>
      <c r="C174" s="312">
        <v>3500204</v>
      </c>
      <c r="D174" s="312">
        <v>3548774</v>
      </c>
      <c r="E174" s="312">
        <v>3529150</v>
      </c>
      <c r="F174" s="483">
        <v>3.5</v>
      </c>
      <c r="G174" s="313">
        <v>1.4</v>
      </c>
      <c r="H174" s="313">
        <v>-0.6</v>
      </c>
    </row>
    <row r="175" spans="1:8" x14ac:dyDescent="0.2">
      <c r="A175" s="397" t="s">
        <v>859</v>
      </c>
      <c r="B175" s="473" t="s">
        <v>860</v>
      </c>
      <c r="C175" s="395">
        <v>40932277</v>
      </c>
      <c r="D175" s="395">
        <v>42348536</v>
      </c>
      <c r="E175" s="395">
        <v>42479510</v>
      </c>
      <c r="F175" s="483">
        <v>11.8</v>
      </c>
      <c r="G175" s="313">
        <v>3.5</v>
      </c>
      <c r="H175" s="313">
        <v>0.3</v>
      </c>
    </row>
    <row r="176" spans="1:8" x14ac:dyDescent="0.2">
      <c r="A176" s="397" t="s">
        <v>861</v>
      </c>
      <c r="B176" s="473" t="s">
        <v>284</v>
      </c>
      <c r="C176" s="395">
        <v>38634370</v>
      </c>
      <c r="D176" s="395">
        <v>39980584</v>
      </c>
      <c r="E176" s="395">
        <v>40174552</v>
      </c>
      <c r="F176" s="483">
        <v>11.9</v>
      </c>
      <c r="G176" s="313">
        <v>3.5</v>
      </c>
      <c r="H176" s="313">
        <v>0.5</v>
      </c>
    </row>
    <row r="177" spans="1:8" x14ac:dyDescent="0.2">
      <c r="A177" s="397" t="s">
        <v>1143</v>
      </c>
      <c r="B177" s="314" t="s">
        <v>1181</v>
      </c>
      <c r="C177" s="395">
        <v>11551</v>
      </c>
      <c r="D177" s="395">
        <v>13723</v>
      </c>
      <c r="E177" s="395">
        <v>13385</v>
      </c>
      <c r="F177" s="483">
        <v>20.6</v>
      </c>
      <c r="G177" s="313">
        <v>18.8</v>
      </c>
      <c r="H177" s="313">
        <v>-2.5</v>
      </c>
    </row>
    <row r="178" spans="1:8" x14ac:dyDescent="0.2">
      <c r="A178" s="397" t="s">
        <v>1291</v>
      </c>
      <c r="B178" s="314" t="s">
        <v>285</v>
      </c>
      <c r="C178" s="395">
        <v>772810</v>
      </c>
      <c r="D178" s="395">
        <v>722482</v>
      </c>
      <c r="E178" s="395">
        <v>789685</v>
      </c>
      <c r="F178" s="483">
        <v>11.1</v>
      </c>
      <c r="G178" s="313">
        <v>-6.5</v>
      </c>
      <c r="H178" s="313">
        <v>9.3000000000000007</v>
      </c>
    </row>
    <row r="179" spans="1:8" x14ac:dyDescent="0.2">
      <c r="A179" s="397" t="s">
        <v>1292</v>
      </c>
      <c r="B179" s="314" t="s">
        <v>286</v>
      </c>
      <c r="C179" s="395">
        <v>884801</v>
      </c>
      <c r="D179" s="395">
        <v>960269</v>
      </c>
      <c r="E179" s="395">
        <v>1006314</v>
      </c>
      <c r="F179" s="483">
        <v>7.8</v>
      </c>
      <c r="G179" s="313">
        <v>8.5</v>
      </c>
      <c r="H179" s="313">
        <v>4.8</v>
      </c>
    </row>
    <row r="180" spans="1:8" x14ac:dyDescent="0.2">
      <c r="A180" s="397" t="s">
        <v>347</v>
      </c>
      <c r="B180" s="314" t="s">
        <v>287</v>
      </c>
      <c r="C180" s="395">
        <v>1831048</v>
      </c>
      <c r="D180" s="395">
        <v>1852300</v>
      </c>
      <c r="E180" s="395">
        <v>1719755</v>
      </c>
      <c r="F180" s="483">
        <v>-1.4</v>
      </c>
      <c r="G180" s="313">
        <v>1.2</v>
      </c>
      <c r="H180" s="313">
        <v>-7.2</v>
      </c>
    </row>
    <row r="181" spans="1:8" x14ac:dyDescent="0.2">
      <c r="A181" s="397" t="s">
        <v>348</v>
      </c>
      <c r="B181" s="473" t="s">
        <v>288</v>
      </c>
      <c r="C181" s="395">
        <v>285602</v>
      </c>
      <c r="D181" s="395">
        <v>273743</v>
      </c>
      <c r="E181" s="395">
        <v>268567</v>
      </c>
      <c r="F181" s="483">
        <v>5.7</v>
      </c>
      <c r="G181" s="313">
        <v>-4.2</v>
      </c>
      <c r="H181" s="313">
        <v>-1.9</v>
      </c>
    </row>
    <row r="182" spans="1:8" x14ac:dyDescent="0.2">
      <c r="A182" s="397" t="s">
        <v>349</v>
      </c>
      <c r="B182" s="473" t="s">
        <v>932</v>
      </c>
      <c r="C182" s="395">
        <v>2012299</v>
      </c>
      <c r="D182" s="395">
        <v>2094208</v>
      </c>
      <c r="E182" s="395">
        <v>2036379</v>
      </c>
      <c r="F182" s="483">
        <v>10.6</v>
      </c>
      <c r="G182" s="313">
        <v>4.0999999999999996</v>
      </c>
      <c r="H182" s="313">
        <v>-2.8</v>
      </c>
    </row>
    <row r="183" spans="1:8" x14ac:dyDescent="0.2">
      <c r="A183" s="397" t="s">
        <v>1141</v>
      </c>
      <c r="B183" s="473" t="s">
        <v>933</v>
      </c>
      <c r="C183" s="395">
        <v>11053299</v>
      </c>
      <c r="D183" s="395">
        <v>11447495</v>
      </c>
      <c r="E183" s="395">
        <v>11324080</v>
      </c>
      <c r="F183" s="483">
        <v>1</v>
      </c>
      <c r="G183" s="313">
        <v>3.6</v>
      </c>
      <c r="H183" s="313">
        <v>-1.1000000000000001</v>
      </c>
    </row>
    <row r="184" spans="1:8" x14ac:dyDescent="0.2">
      <c r="A184" s="397" t="s">
        <v>1142</v>
      </c>
      <c r="B184" s="473" t="s">
        <v>934</v>
      </c>
      <c r="C184" s="395">
        <v>27581077</v>
      </c>
      <c r="D184" s="395">
        <v>28533073</v>
      </c>
      <c r="E184" s="395">
        <v>28850471</v>
      </c>
      <c r="F184" s="483">
        <v>17</v>
      </c>
      <c r="G184" s="313">
        <v>3.5</v>
      </c>
      <c r="H184" s="313">
        <v>1.1000000000000001</v>
      </c>
    </row>
    <row r="185" spans="1:8" x14ac:dyDescent="0.2">
      <c r="A185" s="397" t="s">
        <v>1213</v>
      </c>
      <c r="B185" s="473" t="s">
        <v>1113</v>
      </c>
      <c r="C185" s="395">
        <v>408045</v>
      </c>
      <c r="D185" s="395">
        <v>399228</v>
      </c>
      <c r="E185" s="395">
        <v>498284</v>
      </c>
      <c r="F185" s="483">
        <v>-3.8</v>
      </c>
      <c r="G185" s="313">
        <v>-2.2000000000000002</v>
      </c>
      <c r="H185" s="313">
        <v>24.8</v>
      </c>
    </row>
    <row r="186" spans="1:8" ht="12.75" customHeight="1" x14ac:dyDescent="0.2">
      <c r="A186" s="484" t="s">
        <v>968</v>
      </c>
      <c r="B186" s="485" t="s">
        <v>488</v>
      </c>
      <c r="C186" s="395">
        <v>44840526</v>
      </c>
      <c r="D186" s="395">
        <v>46296529</v>
      </c>
      <c r="E186" s="395">
        <v>46506935</v>
      </c>
      <c r="F186" s="483">
        <v>10.9</v>
      </c>
      <c r="G186" s="313">
        <v>3.2</v>
      </c>
      <c r="H186" s="313">
        <v>0.5</v>
      </c>
    </row>
    <row r="187" spans="1:8" ht="12.75" customHeight="1" x14ac:dyDescent="0.2">
      <c r="A187" s="484"/>
      <c r="B187" s="474"/>
      <c r="C187" s="395"/>
      <c r="D187" s="395"/>
      <c r="E187" s="395"/>
      <c r="F187" s="395"/>
      <c r="G187" s="487"/>
      <c r="H187" s="364"/>
    </row>
    <row r="188" spans="1:8" ht="12.75" customHeight="1" x14ac:dyDescent="0.2">
      <c r="A188" s="484"/>
      <c r="B188" s="474"/>
      <c r="C188" s="378" t="s">
        <v>56</v>
      </c>
      <c r="D188" s="378"/>
      <c r="E188" s="395"/>
      <c r="F188" s="395"/>
      <c r="G188" s="487"/>
      <c r="H188" s="364"/>
    </row>
    <row r="189" spans="1:8" x14ac:dyDescent="0.2">
      <c r="A189" s="482" t="s">
        <v>857</v>
      </c>
      <c r="B189" s="473" t="s">
        <v>858</v>
      </c>
      <c r="C189" s="312">
        <v>577617</v>
      </c>
      <c r="D189" s="312">
        <v>601330</v>
      </c>
      <c r="E189" s="312">
        <v>616987</v>
      </c>
      <c r="F189" s="483">
        <v>3.5</v>
      </c>
      <c r="G189" s="313">
        <v>4.0999999999999996</v>
      </c>
      <c r="H189" s="313">
        <v>2.6</v>
      </c>
    </row>
    <row r="190" spans="1:8" x14ac:dyDescent="0.2">
      <c r="A190" s="397" t="s">
        <v>859</v>
      </c>
      <c r="B190" s="473" t="s">
        <v>860</v>
      </c>
      <c r="C190" s="395">
        <v>14049521</v>
      </c>
      <c r="D190" s="395">
        <v>13914739</v>
      </c>
      <c r="E190" s="395">
        <v>12524242</v>
      </c>
      <c r="F190" s="483">
        <v>14.7</v>
      </c>
      <c r="G190" s="313">
        <v>-1</v>
      </c>
      <c r="H190" s="313">
        <v>-10</v>
      </c>
    </row>
    <row r="191" spans="1:8" x14ac:dyDescent="0.2">
      <c r="A191" s="397" t="s">
        <v>861</v>
      </c>
      <c r="B191" s="473" t="s">
        <v>284</v>
      </c>
      <c r="C191" s="395">
        <v>13214383</v>
      </c>
      <c r="D191" s="395">
        <v>13024328</v>
      </c>
      <c r="E191" s="395">
        <v>11692418</v>
      </c>
      <c r="F191" s="483">
        <v>14</v>
      </c>
      <c r="G191" s="313">
        <v>-1.4</v>
      </c>
      <c r="H191" s="313">
        <v>-10.199999999999999</v>
      </c>
    </row>
    <row r="192" spans="1:8" x14ac:dyDescent="0.2">
      <c r="A192" s="397" t="s">
        <v>1143</v>
      </c>
      <c r="B192" s="314" t="s">
        <v>1181</v>
      </c>
      <c r="C192" s="395">
        <v>241</v>
      </c>
      <c r="D192" s="395">
        <v>34</v>
      </c>
      <c r="E192" s="395">
        <v>42</v>
      </c>
      <c r="F192" s="483">
        <v>6.2</v>
      </c>
      <c r="G192" s="313">
        <v>-85.9</v>
      </c>
      <c r="H192" s="313">
        <v>23.5</v>
      </c>
    </row>
    <row r="193" spans="1:8" x14ac:dyDescent="0.2">
      <c r="A193" s="397" t="s">
        <v>1291</v>
      </c>
      <c r="B193" s="314" t="s">
        <v>285</v>
      </c>
      <c r="C193" s="395">
        <v>56780</v>
      </c>
      <c r="D193" s="395">
        <v>54758</v>
      </c>
      <c r="E193" s="395">
        <v>57096</v>
      </c>
      <c r="F193" s="483">
        <v>10.7</v>
      </c>
      <c r="G193" s="313">
        <v>-3.6</v>
      </c>
      <c r="H193" s="313">
        <v>4.3</v>
      </c>
    </row>
    <row r="194" spans="1:8" x14ac:dyDescent="0.2">
      <c r="A194" s="397" t="s">
        <v>1292</v>
      </c>
      <c r="B194" s="314" t="s">
        <v>286</v>
      </c>
      <c r="C194" s="395">
        <v>440929</v>
      </c>
      <c r="D194" s="395">
        <v>458438</v>
      </c>
      <c r="E194" s="395">
        <v>483565</v>
      </c>
      <c r="F194" s="483">
        <v>6.3</v>
      </c>
      <c r="G194" s="313">
        <v>4</v>
      </c>
      <c r="H194" s="313">
        <v>5.5</v>
      </c>
    </row>
    <row r="195" spans="1:8" x14ac:dyDescent="0.2">
      <c r="A195" s="397" t="s">
        <v>347</v>
      </c>
      <c r="B195" s="314" t="s">
        <v>287</v>
      </c>
      <c r="C195" s="395">
        <v>79669</v>
      </c>
      <c r="D195" s="395">
        <v>88097</v>
      </c>
      <c r="E195" s="395">
        <v>76284</v>
      </c>
      <c r="F195" s="483">
        <v>-13.4</v>
      </c>
      <c r="G195" s="313">
        <v>10.6</v>
      </c>
      <c r="H195" s="313">
        <v>-13.4</v>
      </c>
    </row>
    <row r="196" spans="1:8" x14ac:dyDescent="0.2">
      <c r="A196" s="397" t="s">
        <v>348</v>
      </c>
      <c r="B196" s="473" t="s">
        <v>288</v>
      </c>
      <c r="C196" s="395">
        <v>42298</v>
      </c>
      <c r="D196" s="395">
        <v>29830</v>
      </c>
      <c r="E196" s="395">
        <v>29296</v>
      </c>
      <c r="F196" s="483">
        <v>32.9</v>
      </c>
      <c r="G196" s="313">
        <v>-29.5</v>
      </c>
      <c r="H196" s="313">
        <v>-1.8</v>
      </c>
    </row>
    <row r="197" spans="1:8" x14ac:dyDescent="0.2">
      <c r="A197" s="397" t="s">
        <v>349</v>
      </c>
      <c r="B197" s="473" t="s">
        <v>932</v>
      </c>
      <c r="C197" s="395">
        <v>792840</v>
      </c>
      <c r="D197" s="395">
        <v>860576</v>
      </c>
      <c r="E197" s="395">
        <v>802537</v>
      </c>
      <c r="F197" s="483">
        <v>25.3</v>
      </c>
      <c r="G197" s="313">
        <v>8.5</v>
      </c>
      <c r="H197" s="313">
        <v>-6.7</v>
      </c>
    </row>
    <row r="198" spans="1:8" x14ac:dyDescent="0.2">
      <c r="A198" s="397" t="s">
        <v>1141</v>
      </c>
      <c r="B198" s="473" t="s">
        <v>933</v>
      </c>
      <c r="C198" s="395">
        <v>1909469</v>
      </c>
      <c r="D198" s="395">
        <v>1935104</v>
      </c>
      <c r="E198" s="395">
        <v>1659812</v>
      </c>
      <c r="F198" s="483">
        <v>23.6</v>
      </c>
      <c r="G198" s="313">
        <v>1.3</v>
      </c>
      <c r="H198" s="313">
        <v>-14.2</v>
      </c>
    </row>
    <row r="199" spans="1:8" x14ac:dyDescent="0.2">
      <c r="A199" s="397" t="s">
        <v>1142</v>
      </c>
      <c r="B199" s="473" t="s">
        <v>934</v>
      </c>
      <c r="C199" s="395">
        <v>11304909</v>
      </c>
      <c r="D199" s="395">
        <v>11089227</v>
      </c>
      <c r="E199" s="395">
        <v>10032615</v>
      </c>
      <c r="F199" s="483">
        <v>12.6</v>
      </c>
      <c r="G199" s="313">
        <v>-1.9</v>
      </c>
      <c r="H199" s="313">
        <v>-9.5</v>
      </c>
    </row>
    <row r="200" spans="1:8" x14ac:dyDescent="0.2">
      <c r="A200" s="397" t="s">
        <v>1213</v>
      </c>
      <c r="B200" s="473" t="s">
        <v>1113</v>
      </c>
      <c r="C200" s="395">
        <v>140935</v>
      </c>
      <c r="D200" s="395">
        <v>262357</v>
      </c>
      <c r="E200" s="395">
        <v>144461</v>
      </c>
      <c r="F200" s="483">
        <v>-17.8</v>
      </c>
      <c r="G200" s="313">
        <v>86.2</v>
      </c>
      <c r="H200" s="313">
        <v>-44.9</v>
      </c>
    </row>
    <row r="201" spans="1:8" ht="12.75" customHeight="1" x14ac:dyDescent="0.2">
      <c r="A201" s="484" t="s">
        <v>968</v>
      </c>
      <c r="B201" s="485" t="s">
        <v>488</v>
      </c>
      <c r="C201" s="395">
        <v>14768074</v>
      </c>
      <c r="D201" s="395">
        <v>14778431</v>
      </c>
      <c r="E201" s="395">
        <v>13285699</v>
      </c>
      <c r="F201" s="483">
        <v>13.8</v>
      </c>
      <c r="G201" s="313">
        <v>0.1</v>
      </c>
      <c r="H201" s="313">
        <v>-10.1</v>
      </c>
    </row>
    <row r="202" spans="1:8" ht="12.75" customHeight="1" x14ac:dyDescent="0.2">
      <c r="A202" s="484"/>
      <c r="B202" s="474"/>
      <c r="C202" s="395"/>
      <c r="D202" s="395"/>
      <c r="E202" s="395"/>
      <c r="F202" s="395"/>
      <c r="G202" s="487"/>
      <c r="H202" s="364"/>
    </row>
    <row r="203" spans="1:8" ht="12.75" customHeight="1" x14ac:dyDescent="0.2">
      <c r="A203" s="484"/>
      <c r="B203" s="474"/>
      <c r="C203" s="378" t="s">
        <v>57</v>
      </c>
      <c r="D203" s="378"/>
      <c r="E203" s="395"/>
      <c r="F203" s="395"/>
      <c r="G203" s="487"/>
      <c r="H203" s="364"/>
    </row>
    <row r="204" spans="1:8" x14ac:dyDescent="0.2">
      <c r="A204" s="482" t="s">
        <v>857</v>
      </c>
      <c r="B204" s="473" t="s">
        <v>858</v>
      </c>
      <c r="C204" s="312">
        <v>1048334</v>
      </c>
      <c r="D204" s="312">
        <v>1171782</v>
      </c>
      <c r="E204" s="312">
        <v>1281456</v>
      </c>
      <c r="F204" s="483">
        <v>13.9</v>
      </c>
      <c r="G204" s="313">
        <v>11.8</v>
      </c>
      <c r="H204" s="313">
        <v>9.4</v>
      </c>
    </row>
    <row r="205" spans="1:8" x14ac:dyDescent="0.2">
      <c r="A205" s="397" t="s">
        <v>859</v>
      </c>
      <c r="B205" s="473" t="s">
        <v>860</v>
      </c>
      <c r="C205" s="395">
        <v>28128916</v>
      </c>
      <c r="D205" s="395">
        <v>30436495</v>
      </c>
      <c r="E205" s="395">
        <v>29770370</v>
      </c>
      <c r="F205" s="483">
        <v>19.3</v>
      </c>
      <c r="G205" s="313">
        <v>8.1999999999999993</v>
      </c>
      <c r="H205" s="313">
        <v>-2.2000000000000002</v>
      </c>
    </row>
    <row r="206" spans="1:8" x14ac:dyDescent="0.2">
      <c r="A206" s="397" t="s">
        <v>861</v>
      </c>
      <c r="B206" s="473" t="s">
        <v>284</v>
      </c>
      <c r="C206" s="395">
        <v>26740669</v>
      </c>
      <c r="D206" s="395">
        <v>29079087</v>
      </c>
      <c r="E206" s="395">
        <v>28451044</v>
      </c>
      <c r="F206" s="483">
        <v>19.2</v>
      </c>
      <c r="G206" s="313">
        <v>8.6999999999999993</v>
      </c>
      <c r="H206" s="313">
        <v>-2.2000000000000002</v>
      </c>
    </row>
    <row r="207" spans="1:8" x14ac:dyDescent="0.2">
      <c r="A207" s="397" t="s">
        <v>1143</v>
      </c>
      <c r="B207" s="314" t="s">
        <v>1181</v>
      </c>
      <c r="C207" s="395">
        <v>58486</v>
      </c>
      <c r="D207" s="395">
        <v>77219</v>
      </c>
      <c r="E207" s="395">
        <v>79701</v>
      </c>
      <c r="F207" s="483">
        <v>-9.6999999999999993</v>
      </c>
      <c r="G207" s="313">
        <v>32</v>
      </c>
      <c r="H207" s="313">
        <v>3.2</v>
      </c>
    </row>
    <row r="208" spans="1:8" x14ac:dyDescent="0.2">
      <c r="A208" s="397" t="s">
        <v>1291</v>
      </c>
      <c r="B208" s="314" t="s">
        <v>285</v>
      </c>
      <c r="C208" s="395">
        <v>564614</v>
      </c>
      <c r="D208" s="395">
        <v>590502</v>
      </c>
      <c r="E208" s="395">
        <v>664863</v>
      </c>
      <c r="F208" s="483">
        <v>17.8</v>
      </c>
      <c r="G208" s="313">
        <v>4.5999999999999996</v>
      </c>
      <c r="H208" s="313">
        <v>12.6</v>
      </c>
    </row>
    <row r="209" spans="1:8" x14ac:dyDescent="0.2">
      <c r="A209" s="397" t="s">
        <v>1292</v>
      </c>
      <c r="B209" s="314" t="s">
        <v>286</v>
      </c>
      <c r="C209" s="395">
        <v>340761</v>
      </c>
      <c r="D209" s="395">
        <v>379612</v>
      </c>
      <c r="E209" s="395">
        <v>375558</v>
      </c>
      <c r="F209" s="483">
        <v>12.5</v>
      </c>
      <c r="G209" s="313">
        <v>11.4</v>
      </c>
      <c r="H209" s="313">
        <v>-1.1000000000000001</v>
      </c>
    </row>
    <row r="210" spans="1:8" x14ac:dyDescent="0.2">
      <c r="A210" s="397" t="s">
        <v>347</v>
      </c>
      <c r="B210" s="314" t="s">
        <v>287</v>
      </c>
      <c r="C210" s="395">
        <v>84481</v>
      </c>
      <c r="D210" s="395">
        <v>124453</v>
      </c>
      <c r="E210" s="395">
        <v>161323</v>
      </c>
      <c r="F210" s="483">
        <v>14.6</v>
      </c>
      <c r="G210" s="313">
        <v>47.3</v>
      </c>
      <c r="H210" s="313">
        <v>29.6</v>
      </c>
    </row>
    <row r="211" spans="1:8" x14ac:dyDescent="0.2">
      <c r="A211" s="397" t="s">
        <v>348</v>
      </c>
      <c r="B211" s="473" t="s">
        <v>288</v>
      </c>
      <c r="C211" s="395">
        <v>139829</v>
      </c>
      <c r="D211" s="395">
        <v>121936</v>
      </c>
      <c r="E211" s="395">
        <v>118418</v>
      </c>
      <c r="F211" s="483">
        <v>31</v>
      </c>
      <c r="G211" s="313">
        <v>-12.8</v>
      </c>
      <c r="H211" s="313">
        <v>-2.9</v>
      </c>
    </row>
    <row r="212" spans="1:8" x14ac:dyDescent="0.2">
      <c r="A212" s="397" t="s">
        <v>349</v>
      </c>
      <c r="B212" s="473" t="s">
        <v>932</v>
      </c>
      <c r="C212" s="395">
        <v>1248414</v>
      </c>
      <c r="D212" s="395">
        <v>1235474</v>
      </c>
      <c r="E212" s="395">
        <v>1200910</v>
      </c>
      <c r="F212" s="483">
        <v>20.6</v>
      </c>
      <c r="G212" s="313">
        <v>-1</v>
      </c>
      <c r="H212" s="313">
        <v>-2.8</v>
      </c>
    </row>
    <row r="213" spans="1:8" x14ac:dyDescent="0.2">
      <c r="A213" s="397" t="s">
        <v>1141</v>
      </c>
      <c r="B213" s="473" t="s">
        <v>933</v>
      </c>
      <c r="C213" s="395">
        <v>2855030</v>
      </c>
      <c r="D213" s="395">
        <v>2629950</v>
      </c>
      <c r="E213" s="395">
        <v>2506816</v>
      </c>
      <c r="F213" s="483">
        <v>8.4</v>
      </c>
      <c r="G213" s="313">
        <v>-7.9</v>
      </c>
      <c r="H213" s="313">
        <v>-4.7</v>
      </c>
    </row>
    <row r="214" spans="1:8" x14ac:dyDescent="0.2">
      <c r="A214" s="397" t="s">
        <v>1142</v>
      </c>
      <c r="B214" s="473" t="s">
        <v>934</v>
      </c>
      <c r="C214" s="395">
        <v>23885639</v>
      </c>
      <c r="D214" s="395">
        <v>26449129</v>
      </c>
      <c r="E214" s="395">
        <v>25944229</v>
      </c>
      <c r="F214" s="483">
        <v>20.6</v>
      </c>
      <c r="G214" s="313">
        <v>10.7</v>
      </c>
      <c r="H214" s="313">
        <v>-1.9</v>
      </c>
    </row>
    <row r="215" spans="1:8" x14ac:dyDescent="0.2">
      <c r="A215" s="397" t="s">
        <v>1213</v>
      </c>
      <c r="B215" s="473" t="s">
        <v>1113</v>
      </c>
      <c r="C215" s="395">
        <v>231107</v>
      </c>
      <c r="D215" s="395">
        <v>219382</v>
      </c>
      <c r="E215" s="395">
        <v>378437</v>
      </c>
      <c r="F215" s="483">
        <v>-7</v>
      </c>
      <c r="G215" s="313">
        <v>-5.0999999999999996</v>
      </c>
      <c r="H215" s="313">
        <v>72.5</v>
      </c>
    </row>
    <row r="216" spans="1:8" ht="12.75" customHeight="1" x14ac:dyDescent="0.2">
      <c r="A216" s="484" t="s">
        <v>968</v>
      </c>
      <c r="B216" s="485" t="s">
        <v>488</v>
      </c>
      <c r="C216" s="395">
        <v>29408368</v>
      </c>
      <c r="D216" s="395">
        <v>31827666</v>
      </c>
      <c r="E216" s="395">
        <v>31430252</v>
      </c>
      <c r="F216" s="483">
        <v>18.899999999999999</v>
      </c>
      <c r="G216" s="313">
        <v>8.1999999999999993</v>
      </c>
      <c r="H216" s="313">
        <v>-1.2</v>
      </c>
    </row>
    <row r="217" spans="1:8" ht="12.75" customHeight="1" x14ac:dyDescent="0.2">
      <c r="A217" s="484"/>
      <c r="B217" s="474"/>
      <c r="C217" s="395"/>
      <c r="D217" s="395"/>
      <c r="E217" s="395"/>
      <c r="F217" s="395"/>
      <c r="G217" s="487"/>
      <c r="H217" s="364"/>
    </row>
    <row r="218" spans="1:8" ht="12.75" customHeight="1" x14ac:dyDescent="0.2">
      <c r="A218" s="484"/>
      <c r="B218" s="474"/>
      <c r="C218" s="378" t="s">
        <v>58</v>
      </c>
      <c r="D218" s="378"/>
      <c r="E218" s="395"/>
      <c r="F218" s="395"/>
      <c r="G218" s="487"/>
      <c r="H218" s="364"/>
    </row>
    <row r="219" spans="1:8" x14ac:dyDescent="0.2">
      <c r="A219" s="482" t="s">
        <v>857</v>
      </c>
      <c r="B219" s="473" t="s">
        <v>858</v>
      </c>
      <c r="C219" s="312">
        <v>1670360</v>
      </c>
      <c r="D219" s="312">
        <v>1809166</v>
      </c>
      <c r="E219" s="312">
        <v>1809129</v>
      </c>
      <c r="F219" s="483">
        <v>10.9</v>
      </c>
      <c r="G219" s="313">
        <v>8.3000000000000007</v>
      </c>
      <c r="H219" s="313">
        <v>0</v>
      </c>
    </row>
    <row r="220" spans="1:8" x14ac:dyDescent="0.2">
      <c r="A220" s="397" t="s">
        <v>859</v>
      </c>
      <c r="B220" s="473" t="s">
        <v>860</v>
      </c>
      <c r="C220" s="395">
        <v>12944788</v>
      </c>
      <c r="D220" s="395">
        <v>12892701</v>
      </c>
      <c r="E220" s="395">
        <v>12745821</v>
      </c>
      <c r="F220" s="483">
        <v>18.2</v>
      </c>
      <c r="G220" s="313">
        <v>-0.4</v>
      </c>
      <c r="H220" s="313">
        <v>-1.1000000000000001</v>
      </c>
    </row>
    <row r="221" spans="1:8" x14ac:dyDescent="0.2">
      <c r="A221" s="397" t="s">
        <v>861</v>
      </c>
      <c r="B221" s="473" t="s">
        <v>284</v>
      </c>
      <c r="C221" s="395">
        <v>10236308</v>
      </c>
      <c r="D221" s="395">
        <v>10385687</v>
      </c>
      <c r="E221" s="395">
        <v>10409994</v>
      </c>
      <c r="F221" s="483">
        <v>14.3</v>
      </c>
      <c r="G221" s="313">
        <v>1.5</v>
      </c>
      <c r="H221" s="313">
        <v>0.2</v>
      </c>
    </row>
    <row r="222" spans="1:8" x14ac:dyDescent="0.2">
      <c r="A222" s="397" t="s">
        <v>1143</v>
      </c>
      <c r="B222" s="314" t="s">
        <v>1181</v>
      </c>
      <c r="C222" s="395">
        <v>38947</v>
      </c>
      <c r="D222" s="395">
        <v>40043</v>
      </c>
      <c r="E222" s="395">
        <v>35371</v>
      </c>
      <c r="F222" s="483">
        <v>1.1000000000000001</v>
      </c>
      <c r="G222" s="313">
        <v>2.8</v>
      </c>
      <c r="H222" s="313">
        <v>-11.7</v>
      </c>
    </row>
    <row r="223" spans="1:8" x14ac:dyDescent="0.2">
      <c r="A223" s="397" t="s">
        <v>1291</v>
      </c>
      <c r="B223" s="314" t="s">
        <v>285</v>
      </c>
      <c r="C223" s="395">
        <v>539849</v>
      </c>
      <c r="D223" s="395">
        <v>496461</v>
      </c>
      <c r="E223" s="395">
        <v>420286</v>
      </c>
      <c r="F223" s="483">
        <v>5.6</v>
      </c>
      <c r="G223" s="313">
        <v>-8</v>
      </c>
      <c r="H223" s="313">
        <v>-15.3</v>
      </c>
    </row>
    <row r="224" spans="1:8" x14ac:dyDescent="0.2">
      <c r="A224" s="397" t="s">
        <v>1292</v>
      </c>
      <c r="B224" s="314" t="s">
        <v>286</v>
      </c>
      <c r="C224" s="395">
        <v>1030236</v>
      </c>
      <c r="D224" s="395">
        <v>1233617</v>
      </c>
      <c r="E224" s="395">
        <v>1293617</v>
      </c>
      <c r="F224" s="483">
        <v>17.100000000000001</v>
      </c>
      <c r="G224" s="313">
        <v>19.7</v>
      </c>
      <c r="H224" s="313">
        <v>4.9000000000000004</v>
      </c>
    </row>
    <row r="225" spans="1:8" x14ac:dyDescent="0.2">
      <c r="A225" s="397" t="s">
        <v>347</v>
      </c>
      <c r="B225" s="314" t="s">
        <v>287</v>
      </c>
      <c r="C225" s="395">
        <v>61336</v>
      </c>
      <c r="D225" s="395">
        <v>39055</v>
      </c>
      <c r="E225" s="395">
        <v>59860</v>
      </c>
      <c r="F225" s="483">
        <v>-20.100000000000001</v>
      </c>
      <c r="G225" s="313">
        <v>-36.299999999999997</v>
      </c>
      <c r="H225" s="313">
        <v>53.3</v>
      </c>
    </row>
    <row r="226" spans="1:8" x14ac:dyDescent="0.2">
      <c r="A226" s="397" t="s">
        <v>348</v>
      </c>
      <c r="B226" s="473" t="s">
        <v>288</v>
      </c>
      <c r="C226" s="395">
        <v>707708</v>
      </c>
      <c r="D226" s="395">
        <v>660475</v>
      </c>
      <c r="E226" s="395">
        <v>618969</v>
      </c>
      <c r="F226" s="483">
        <v>46.8</v>
      </c>
      <c r="G226" s="313">
        <v>-6.7</v>
      </c>
      <c r="H226" s="313">
        <v>-6.3</v>
      </c>
    </row>
    <row r="227" spans="1:8" x14ac:dyDescent="0.2">
      <c r="A227" s="397" t="s">
        <v>349</v>
      </c>
      <c r="B227" s="473" t="s">
        <v>932</v>
      </c>
      <c r="C227" s="395">
        <v>2000777</v>
      </c>
      <c r="D227" s="395">
        <v>1846550</v>
      </c>
      <c r="E227" s="395">
        <v>1716847</v>
      </c>
      <c r="F227" s="483">
        <v>32.1</v>
      </c>
      <c r="G227" s="313">
        <v>-7.7</v>
      </c>
      <c r="H227" s="313">
        <v>-7</v>
      </c>
    </row>
    <row r="228" spans="1:8" x14ac:dyDescent="0.2">
      <c r="A228" s="397" t="s">
        <v>1141</v>
      </c>
      <c r="B228" s="473" t="s">
        <v>933</v>
      </c>
      <c r="C228" s="395">
        <v>4737141</v>
      </c>
      <c r="D228" s="395">
        <v>4606957</v>
      </c>
      <c r="E228" s="395">
        <v>4540625</v>
      </c>
      <c r="F228" s="483">
        <v>13.8</v>
      </c>
      <c r="G228" s="313">
        <v>-2.7</v>
      </c>
      <c r="H228" s="313">
        <v>-1.4</v>
      </c>
    </row>
    <row r="229" spans="1:8" x14ac:dyDescent="0.2">
      <c r="A229" s="397" t="s">
        <v>1142</v>
      </c>
      <c r="B229" s="473" t="s">
        <v>934</v>
      </c>
      <c r="C229" s="395">
        <v>5499162</v>
      </c>
      <c r="D229" s="395">
        <v>5778720</v>
      </c>
      <c r="E229" s="395">
        <v>5869382</v>
      </c>
      <c r="F229" s="483">
        <v>14.8</v>
      </c>
      <c r="G229" s="313">
        <v>5.0999999999999996</v>
      </c>
      <c r="H229" s="313">
        <v>1.6</v>
      </c>
    </row>
    <row r="230" spans="1:8" x14ac:dyDescent="0.2">
      <c r="A230" s="397" t="s">
        <v>1213</v>
      </c>
      <c r="B230" s="473" t="s">
        <v>1113</v>
      </c>
      <c r="C230" s="395">
        <v>95616</v>
      </c>
      <c r="D230" s="395">
        <v>104159</v>
      </c>
      <c r="E230" s="395">
        <v>245647</v>
      </c>
      <c r="F230" s="483">
        <v>-8</v>
      </c>
      <c r="G230" s="313">
        <v>8.9</v>
      </c>
      <c r="H230" s="313">
        <v>135.80000000000001</v>
      </c>
    </row>
    <row r="231" spans="1:8" ht="12.75" customHeight="1" x14ac:dyDescent="0.2">
      <c r="A231" s="484" t="s">
        <v>968</v>
      </c>
      <c r="B231" s="485" t="s">
        <v>488</v>
      </c>
      <c r="C231" s="395">
        <v>14710771</v>
      </c>
      <c r="D231" s="395">
        <v>14806026</v>
      </c>
      <c r="E231" s="395">
        <v>14800608</v>
      </c>
      <c r="F231" s="483">
        <v>17.100000000000001</v>
      </c>
      <c r="G231" s="313">
        <v>0.6</v>
      </c>
      <c r="H231" s="313">
        <v>0</v>
      </c>
    </row>
    <row r="232" spans="1:8" x14ac:dyDescent="0.2">
      <c r="A232" s="484"/>
      <c r="B232" s="474"/>
      <c r="C232" s="395"/>
      <c r="D232" s="395"/>
      <c r="E232" s="395"/>
      <c r="F232" s="395"/>
      <c r="G232" s="487"/>
      <c r="H232" s="364"/>
    </row>
    <row r="233" spans="1:8" x14ac:dyDescent="0.2">
      <c r="A233" s="484"/>
      <c r="B233" s="474"/>
      <c r="C233" s="378" t="s">
        <v>59</v>
      </c>
      <c r="D233" s="378"/>
      <c r="E233" s="395"/>
      <c r="F233" s="395"/>
      <c r="G233" s="487"/>
      <c r="H233" s="364"/>
    </row>
    <row r="234" spans="1:8" x14ac:dyDescent="0.2">
      <c r="A234" s="482" t="s">
        <v>857</v>
      </c>
      <c r="B234" s="473" t="s">
        <v>858</v>
      </c>
      <c r="C234" s="312">
        <v>2034354</v>
      </c>
      <c r="D234" s="312">
        <v>2237663</v>
      </c>
      <c r="E234" s="312">
        <v>2361423</v>
      </c>
      <c r="F234" s="483">
        <v>12.7</v>
      </c>
      <c r="G234" s="313">
        <v>10</v>
      </c>
      <c r="H234" s="313">
        <v>5.5</v>
      </c>
    </row>
    <row r="235" spans="1:8" x14ac:dyDescent="0.2">
      <c r="A235" s="397" t="s">
        <v>859</v>
      </c>
      <c r="B235" s="473" t="s">
        <v>860</v>
      </c>
      <c r="C235" s="395">
        <v>15471996</v>
      </c>
      <c r="D235" s="395">
        <v>16389722</v>
      </c>
      <c r="E235" s="395">
        <v>16263312</v>
      </c>
      <c r="F235" s="483">
        <v>-3.9</v>
      </c>
      <c r="G235" s="313">
        <v>5.9</v>
      </c>
      <c r="H235" s="313">
        <v>-0.8</v>
      </c>
    </row>
    <row r="236" spans="1:8" x14ac:dyDescent="0.2">
      <c r="A236" s="397" t="s">
        <v>861</v>
      </c>
      <c r="B236" s="473" t="s">
        <v>284</v>
      </c>
      <c r="C236" s="395">
        <v>13961001</v>
      </c>
      <c r="D236" s="395">
        <v>14758519</v>
      </c>
      <c r="E236" s="395">
        <v>14500952</v>
      </c>
      <c r="F236" s="483">
        <v>-3.9</v>
      </c>
      <c r="G236" s="313">
        <v>5.7</v>
      </c>
      <c r="H236" s="313">
        <v>-1.7</v>
      </c>
    </row>
    <row r="237" spans="1:8" x14ac:dyDescent="0.2">
      <c r="A237" s="397" t="s">
        <v>1143</v>
      </c>
      <c r="B237" s="314" t="s">
        <v>1181</v>
      </c>
      <c r="C237" s="395">
        <v>20001</v>
      </c>
      <c r="D237" s="395">
        <v>18223</v>
      </c>
      <c r="E237" s="395">
        <v>29091</v>
      </c>
      <c r="F237" s="483">
        <v>-32.4</v>
      </c>
      <c r="G237" s="313">
        <v>-8.9</v>
      </c>
      <c r="H237" s="313">
        <v>59.6</v>
      </c>
    </row>
    <row r="238" spans="1:8" x14ac:dyDescent="0.2">
      <c r="A238" s="397" t="s">
        <v>1291</v>
      </c>
      <c r="B238" s="314" t="s">
        <v>285</v>
      </c>
      <c r="C238" s="395">
        <v>971305</v>
      </c>
      <c r="D238" s="395">
        <v>1027209</v>
      </c>
      <c r="E238" s="395">
        <v>1127124</v>
      </c>
      <c r="F238" s="483">
        <v>17.3</v>
      </c>
      <c r="G238" s="313">
        <v>5.8</v>
      </c>
      <c r="H238" s="313">
        <v>9.6999999999999993</v>
      </c>
    </row>
    <row r="239" spans="1:8" x14ac:dyDescent="0.2">
      <c r="A239" s="397" t="s">
        <v>1292</v>
      </c>
      <c r="B239" s="314" t="s">
        <v>286</v>
      </c>
      <c r="C239" s="395">
        <v>946142</v>
      </c>
      <c r="D239" s="395">
        <v>1093479</v>
      </c>
      <c r="E239" s="395">
        <v>1107490</v>
      </c>
      <c r="F239" s="483">
        <v>11.3</v>
      </c>
      <c r="G239" s="313">
        <v>15.6</v>
      </c>
      <c r="H239" s="313">
        <v>1.3</v>
      </c>
    </row>
    <row r="240" spans="1:8" x14ac:dyDescent="0.2">
      <c r="A240" s="397" t="s">
        <v>347</v>
      </c>
      <c r="B240" s="314" t="s">
        <v>287</v>
      </c>
      <c r="C240" s="395">
        <v>96902</v>
      </c>
      <c r="D240" s="395">
        <v>98745</v>
      </c>
      <c r="E240" s="395">
        <v>97715</v>
      </c>
      <c r="F240" s="483">
        <v>-1.6</v>
      </c>
      <c r="G240" s="313">
        <v>1.9</v>
      </c>
      <c r="H240" s="313">
        <v>-1</v>
      </c>
    </row>
    <row r="241" spans="1:8" x14ac:dyDescent="0.2">
      <c r="A241" s="397" t="s">
        <v>348</v>
      </c>
      <c r="B241" s="473" t="s">
        <v>288</v>
      </c>
      <c r="C241" s="395">
        <v>146495</v>
      </c>
      <c r="D241" s="395">
        <v>109041</v>
      </c>
      <c r="E241" s="395">
        <v>98580</v>
      </c>
      <c r="F241" s="483">
        <v>32.4</v>
      </c>
      <c r="G241" s="313">
        <v>-25.6</v>
      </c>
      <c r="H241" s="313">
        <v>-9.6</v>
      </c>
    </row>
    <row r="242" spans="1:8" x14ac:dyDescent="0.2">
      <c r="A242" s="397" t="s">
        <v>349</v>
      </c>
      <c r="B242" s="473" t="s">
        <v>932</v>
      </c>
      <c r="C242" s="395">
        <v>1364502</v>
      </c>
      <c r="D242" s="395">
        <v>1522158</v>
      </c>
      <c r="E242" s="395">
        <v>1663774</v>
      </c>
      <c r="F242" s="483">
        <v>-6.4</v>
      </c>
      <c r="G242" s="313">
        <v>11.6</v>
      </c>
      <c r="H242" s="313">
        <v>9.3000000000000007</v>
      </c>
    </row>
    <row r="243" spans="1:8" x14ac:dyDescent="0.2">
      <c r="A243" s="397" t="s">
        <v>1141</v>
      </c>
      <c r="B243" s="473" t="s">
        <v>933</v>
      </c>
      <c r="C243" s="395">
        <v>1972292</v>
      </c>
      <c r="D243" s="395">
        <v>2003343</v>
      </c>
      <c r="E243" s="395">
        <v>1936499</v>
      </c>
      <c r="F243" s="483">
        <v>1.7</v>
      </c>
      <c r="G243" s="313">
        <v>1.6</v>
      </c>
      <c r="H243" s="313">
        <v>-3.3</v>
      </c>
    </row>
    <row r="244" spans="1:8" x14ac:dyDescent="0.2">
      <c r="A244" s="397" t="s">
        <v>1142</v>
      </c>
      <c r="B244" s="473" t="s">
        <v>934</v>
      </c>
      <c r="C244" s="395">
        <v>11988701</v>
      </c>
      <c r="D244" s="395">
        <v>12755169</v>
      </c>
      <c r="E244" s="395">
        <v>12564449</v>
      </c>
      <c r="F244" s="483">
        <v>-4.8</v>
      </c>
      <c r="G244" s="313">
        <v>6.4</v>
      </c>
      <c r="H244" s="313">
        <v>-1.5</v>
      </c>
    </row>
    <row r="245" spans="1:8" x14ac:dyDescent="0.2">
      <c r="A245" s="397" t="s">
        <v>1213</v>
      </c>
      <c r="B245" s="473" t="s">
        <v>1113</v>
      </c>
      <c r="C245" s="395">
        <v>785676</v>
      </c>
      <c r="D245" s="395">
        <v>197240</v>
      </c>
      <c r="E245" s="395">
        <v>344975</v>
      </c>
      <c r="F245" s="483">
        <v>118.2</v>
      </c>
      <c r="G245" s="313">
        <v>-74.900000000000006</v>
      </c>
      <c r="H245" s="313">
        <v>74.900000000000006</v>
      </c>
    </row>
    <row r="246" spans="1:8" x14ac:dyDescent="0.2">
      <c r="A246" s="484" t="s">
        <v>968</v>
      </c>
      <c r="B246" s="485" t="s">
        <v>488</v>
      </c>
      <c r="C246" s="395">
        <v>18292034</v>
      </c>
      <c r="D246" s="395">
        <v>18824625</v>
      </c>
      <c r="E246" s="395">
        <v>18969710</v>
      </c>
      <c r="F246" s="483">
        <v>0.2</v>
      </c>
      <c r="G246" s="313">
        <v>2.9</v>
      </c>
      <c r="H246" s="313">
        <v>0.8</v>
      </c>
    </row>
    <row r="247" spans="1:8" x14ac:dyDescent="0.2">
      <c r="A247" s="484"/>
      <c r="B247" s="474"/>
      <c r="C247" s="395"/>
      <c r="D247" s="395"/>
      <c r="E247" s="395"/>
      <c r="F247" s="395"/>
      <c r="G247" s="487"/>
      <c r="H247" s="364"/>
    </row>
    <row r="248" spans="1:8" x14ac:dyDescent="0.2">
      <c r="A248" s="484"/>
      <c r="B248" s="474"/>
      <c r="C248" s="378" t="s">
        <v>309</v>
      </c>
      <c r="D248" s="378"/>
      <c r="E248" s="395"/>
      <c r="F248" s="395"/>
      <c r="G248" s="487"/>
      <c r="H248" s="364"/>
    </row>
    <row r="249" spans="1:8" x14ac:dyDescent="0.2">
      <c r="A249" s="482" t="s">
        <v>857</v>
      </c>
      <c r="B249" s="473" t="s">
        <v>858</v>
      </c>
      <c r="C249" s="312">
        <v>758485</v>
      </c>
      <c r="D249" s="312">
        <v>786062</v>
      </c>
      <c r="E249" s="312">
        <v>834039</v>
      </c>
      <c r="F249" s="483">
        <v>12.6</v>
      </c>
      <c r="G249" s="313">
        <v>3.6</v>
      </c>
      <c r="H249" s="313">
        <v>6.1</v>
      </c>
    </row>
    <row r="250" spans="1:8" x14ac:dyDescent="0.2">
      <c r="A250" s="397" t="s">
        <v>859</v>
      </c>
      <c r="B250" s="473" t="s">
        <v>860</v>
      </c>
      <c r="C250" s="395">
        <v>11698704</v>
      </c>
      <c r="D250" s="395">
        <v>11638585</v>
      </c>
      <c r="E250" s="395">
        <v>11026193</v>
      </c>
      <c r="F250" s="483">
        <v>17.2</v>
      </c>
      <c r="G250" s="313">
        <v>-0.5</v>
      </c>
      <c r="H250" s="313">
        <v>-5.3</v>
      </c>
    </row>
    <row r="251" spans="1:8" x14ac:dyDescent="0.2">
      <c r="A251" s="397" t="s">
        <v>861</v>
      </c>
      <c r="B251" s="473" t="s">
        <v>284</v>
      </c>
      <c r="C251" s="395">
        <v>10977051</v>
      </c>
      <c r="D251" s="395">
        <v>10946121</v>
      </c>
      <c r="E251" s="395">
        <v>10364029</v>
      </c>
      <c r="F251" s="483">
        <v>17.899999999999999</v>
      </c>
      <c r="G251" s="313">
        <v>-0.3</v>
      </c>
      <c r="H251" s="313">
        <v>-5.3</v>
      </c>
    </row>
    <row r="252" spans="1:8" x14ac:dyDescent="0.2">
      <c r="A252" s="397" t="s">
        <v>1143</v>
      </c>
      <c r="B252" s="314" t="s">
        <v>1181</v>
      </c>
      <c r="C252" s="395">
        <v>18990</v>
      </c>
      <c r="D252" s="395">
        <v>24123</v>
      </c>
      <c r="E252" s="395">
        <v>12937</v>
      </c>
      <c r="F252" s="483">
        <v>38.200000000000003</v>
      </c>
      <c r="G252" s="313">
        <v>27</v>
      </c>
      <c r="H252" s="313">
        <v>-46.4</v>
      </c>
    </row>
    <row r="253" spans="1:8" x14ac:dyDescent="0.2">
      <c r="A253" s="397" t="s">
        <v>1291</v>
      </c>
      <c r="B253" s="314" t="s">
        <v>285</v>
      </c>
      <c r="C253" s="395">
        <v>221178</v>
      </c>
      <c r="D253" s="395">
        <v>189981</v>
      </c>
      <c r="E253" s="395">
        <v>228975</v>
      </c>
      <c r="F253" s="483">
        <v>11.8</v>
      </c>
      <c r="G253" s="313">
        <v>-14.1</v>
      </c>
      <c r="H253" s="313">
        <v>20.5</v>
      </c>
    </row>
    <row r="254" spans="1:8" x14ac:dyDescent="0.2">
      <c r="A254" s="397" t="s">
        <v>1292</v>
      </c>
      <c r="B254" s="314" t="s">
        <v>286</v>
      </c>
      <c r="C254" s="395">
        <v>470922</v>
      </c>
      <c r="D254" s="395">
        <v>523661</v>
      </c>
      <c r="E254" s="395">
        <v>535850</v>
      </c>
      <c r="F254" s="483">
        <v>11.5</v>
      </c>
      <c r="G254" s="313">
        <v>11.2</v>
      </c>
      <c r="H254" s="313">
        <v>2.2999999999999998</v>
      </c>
    </row>
    <row r="255" spans="1:8" x14ac:dyDescent="0.2">
      <c r="A255" s="397" t="s">
        <v>347</v>
      </c>
      <c r="B255" s="314" t="s">
        <v>287</v>
      </c>
      <c r="C255" s="395">
        <v>47385</v>
      </c>
      <c r="D255" s="395">
        <v>48294</v>
      </c>
      <c r="E255" s="395">
        <v>56269</v>
      </c>
      <c r="F255" s="483">
        <v>19.5</v>
      </c>
      <c r="G255" s="313">
        <v>1.9</v>
      </c>
      <c r="H255" s="313">
        <v>16.5</v>
      </c>
    </row>
    <row r="256" spans="1:8" x14ac:dyDescent="0.2">
      <c r="A256" s="397" t="s">
        <v>348</v>
      </c>
      <c r="B256" s="473" t="s">
        <v>288</v>
      </c>
      <c r="C256" s="395">
        <v>100871</v>
      </c>
      <c r="D256" s="395">
        <v>99553</v>
      </c>
      <c r="E256" s="395">
        <v>101277</v>
      </c>
      <c r="F256" s="483">
        <v>10.9</v>
      </c>
      <c r="G256" s="313">
        <v>-1.3</v>
      </c>
      <c r="H256" s="313">
        <v>1.7</v>
      </c>
    </row>
    <row r="257" spans="1:8" x14ac:dyDescent="0.2">
      <c r="A257" s="397" t="s">
        <v>349</v>
      </c>
      <c r="B257" s="473" t="s">
        <v>932</v>
      </c>
      <c r="C257" s="395">
        <v>620782</v>
      </c>
      <c r="D257" s="395">
        <v>592907</v>
      </c>
      <c r="E257" s="395">
        <v>560904</v>
      </c>
      <c r="F257" s="483">
        <v>7.8</v>
      </c>
      <c r="G257" s="313">
        <v>-4.5</v>
      </c>
      <c r="H257" s="313">
        <v>-5.4</v>
      </c>
    </row>
    <row r="258" spans="1:8" x14ac:dyDescent="0.2">
      <c r="A258" s="397" t="s">
        <v>1141</v>
      </c>
      <c r="B258" s="473" t="s">
        <v>933</v>
      </c>
      <c r="C258" s="395">
        <v>1181011</v>
      </c>
      <c r="D258" s="395">
        <v>1015834</v>
      </c>
      <c r="E258" s="395">
        <v>1014327</v>
      </c>
      <c r="F258" s="483">
        <v>17.100000000000001</v>
      </c>
      <c r="G258" s="313">
        <v>-14</v>
      </c>
      <c r="H258" s="313">
        <v>-0.1</v>
      </c>
    </row>
    <row r="259" spans="1:8" x14ac:dyDescent="0.2">
      <c r="A259" s="397" t="s">
        <v>1142</v>
      </c>
      <c r="B259" s="473" t="s">
        <v>934</v>
      </c>
      <c r="C259" s="395">
        <v>9796037</v>
      </c>
      <c r="D259" s="395">
        <v>9930281</v>
      </c>
      <c r="E259" s="395">
        <v>9349700</v>
      </c>
      <c r="F259" s="483">
        <v>18</v>
      </c>
      <c r="G259" s="313">
        <v>1.4</v>
      </c>
      <c r="H259" s="313">
        <v>-5.8</v>
      </c>
    </row>
    <row r="260" spans="1:8" x14ac:dyDescent="0.2">
      <c r="A260" s="397" t="s">
        <v>1213</v>
      </c>
      <c r="B260" s="473" t="s">
        <v>1113</v>
      </c>
      <c r="C260" s="395">
        <v>161901</v>
      </c>
      <c r="D260" s="395">
        <v>188038</v>
      </c>
      <c r="E260" s="395">
        <v>253938</v>
      </c>
      <c r="F260" s="483">
        <v>-4.5</v>
      </c>
      <c r="G260" s="313">
        <v>16.100000000000001</v>
      </c>
      <c r="H260" s="313">
        <v>35</v>
      </c>
    </row>
    <row r="261" spans="1:8" x14ac:dyDescent="0.2">
      <c r="A261" s="484" t="s">
        <v>968</v>
      </c>
      <c r="B261" s="485" t="s">
        <v>488</v>
      </c>
      <c r="C261" s="395">
        <v>12619090</v>
      </c>
      <c r="D261" s="395">
        <v>12612682</v>
      </c>
      <c r="E261" s="395">
        <v>12114165</v>
      </c>
      <c r="F261" s="483">
        <v>16.600000000000001</v>
      </c>
      <c r="G261" s="313">
        <v>-0.1</v>
      </c>
      <c r="H261" s="313">
        <v>-4</v>
      </c>
    </row>
    <row r="262" spans="1:8" x14ac:dyDescent="0.2">
      <c r="A262" s="484"/>
      <c r="B262" s="474"/>
      <c r="C262" s="395"/>
      <c r="D262" s="395"/>
      <c r="E262" s="395"/>
      <c r="F262" s="395"/>
      <c r="G262" s="487"/>
      <c r="H262" s="364"/>
    </row>
    <row r="263" spans="1:8" x14ac:dyDescent="0.2">
      <c r="A263" s="484"/>
      <c r="B263" s="474"/>
      <c r="C263" s="378" t="s">
        <v>310</v>
      </c>
      <c r="D263" s="378"/>
      <c r="E263" s="395"/>
      <c r="F263" s="395"/>
      <c r="G263" s="487"/>
      <c r="H263" s="364"/>
    </row>
    <row r="264" spans="1:8" x14ac:dyDescent="0.2">
      <c r="A264" s="482" t="s">
        <v>857</v>
      </c>
      <c r="B264" s="473" t="s">
        <v>858</v>
      </c>
      <c r="C264" s="312">
        <v>8179299</v>
      </c>
      <c r="D264" s="312">
        <v>8254525</v>
      </c>
      <c r="E264" s="312">
        <v>8528869</v>
      </c>
      <c r="F264" s="483">
        <v>16</v>
      </c>
      <c r="G264" s="313">
        <v>0.9</v>
      </c>
      <c r="H264" s="313">
        <v>3.3</v>
      </c>
    </row>
    <row r="265" spans="1:8" x14ac:dyDescent="0.2">
      <c r="A265" s="397" t="s">
        <v>859</v>
      </c>
      <c r="B265" s="473" t="s">
        <v>860</v>
      </c>
      <c r="C265" s="395">
        <v>180161204</v>
      </c>
      <c r="D265" s="395">
        <v>180948698</v>
      </c>
      <c r="E265" s="395">
        <v>187738153</v>
      </c>
      <c r="F265" s="483">
        <v>9</v>
      </c>
      <c r="G265" s="313">
        <v>0.4</v>
      </c>
      <c r="H265" s="313">
        <v>3.8</v>
      </c>
    </row>
    <row r="266" spans="1:8" x14ac:dyDescent="0.2">
      <c r="A266" s="397" t="s">
        <v>861</v>
      </c>
      <c r="B266" s="473" t="s">
        <v>284</v>
      </c>
      <c r="C266" s="395">
        <v>167196695</v>
      </c>
      <c r="D266" s="395">
        <v>166615046</v>
      </c>
      <c r="E266" s="395">
        <v>171419004</v>
      </c>
      <c r="F266" s="483">
        <v>6.9</v>
      </c>
      <c r="G266" s="313">
        <v>-0.3</v>
      </c>
      <c r="H266" s="313">
        <v>2.9</v>
      </c>
    </row>
    <row r="267" spans="1:8" x14ac:dyDescent="0.2">
      <c r="A267" s="397" t="s">
        <v>1143</v>
      </c>
      <c r="B267" s="314" t="s">
        <v>1181</v>
      </c>
      <c r="C267" s="395">
        <v>86270</v>
      </c>
      <c r="D267" s="395">
        <v>48522</v>
      </c>
      <c r="E267" s="395">
        <v>58267</v>
      </c>
      <c r="F267" s="483">
        <v>97.6</v>
      </c>
      <c r="G267" s="313">
        <v>-43.8</v>
      </c>
      <c r="H267" s="313">
        <v>20.100000000000001</v>
      </c>
    </row>
    <row r="268" spans="1:8" x14ac:dyDescent="0.2">
      <c r="A268" s="397" t="s">
        <v>1291</v>
      </c>
      <c r="B268" s="314" t="s">
        <v>285</v>
      </c>
      <c r="C268" s="395">
        <v>1909443</v>
      </c>
      <c r="D268" s="395">
        <v>1779949</v>
      </c>
      <c r="E268" s="395">
        <v>1860158</v>
      </c>
      <c r="F268" s="483">
        <v>26.9</v>
      </c>
      <c r="G268" s="313">
        <v>-6.8</v>
      </c>
      <c r="H268" s="313">
        <v>4.5</v>
      </c>
    </row>
    <row r="269" spans="1:8" x14ac:dyDescent="0.2">
      <c r="A269" s="397" t="s">
        <v>1292</v>
      </c>
      <c r="B269" s="314" t="s">
        <v>286</v>
      </c>
      <c r="C269" s="395">
        <v>3418392</v>
      </c>
      <c r="D269" s="395">
        <v>3586471</v>
      </c>
      <c r="E269" s="395">
        <v>3981918</v>
      </c>
      <c r="F269" s="483">
        <v>9.5</v>
      </c>
      <c r="G269" s="313">
        <v>4.9000000000000004</v>
      </c>
      <c r="H269" s="313">
        <v>11</v>
      </c>
    </row>
    <row r="270" spans="1:8" x14ac:dyDescent="0.2">
      <c r="A270" s="397" t="s">
        <v>347</v>
      </c>
      <c r="B270" s="314" t="s">
        <v>287</v>
      </c>
      <c r="C270" s="395">
        <v>2765192</v>
      </c>
      <c r="D270" s="395">
        <v>2839581</v>
      </c>
      <c r="E270" s="395">
        <v>2628531</v>
      </c>
      <c r="F270" s="483">
        <v>16.2</v>
      </c>
      <c r="G270" s="313">
        <v>2.7</v>
      </c>
      <c r="H270" s="313">
        <v>-7.4</v>
      </c>
    </row>
    <row r="271" spans="1:8" x14ac:dyDescent="0.2">
      <c r="A271" s="397" t="s">
        <v>348</v>
      </c>
      <c r="B271" s="473" t="s">
        <v>288</v>
      </c>
      <c r="C271" s="395">
        <v>8393283</v>
      </c>
      <c r="D271" s="395">
        <v>9962803</v>
      </c>
      <c r="E271" s="395">
        <v>11917147</v>
      </c>
      <c r="F271" s="483">
        <v>64.5</v>
      </c>
      <c r="G271" s="313">
        <v>18.7</v>
      </c>
      <c r="H271" s="313">
        <v>19.600000000000001</v>
      </c>
    </row>
    <row r="272" spans="1:8" x14ac:dyDescent="0.2">
      <c r="A272" s="397" t="s">
        <v>349</v>
      </c>
      <c r="B272" s="473" t="s">
        <v>932</v>
      </c>
      <c r="C272" s="395">
        <v>4571222</v>
      </c>
      <c r="D272" s="395">
        <v>4370838</v>
      </c>
      <c r="E272" s="395">
        <v>4402004</v>
      </c>
      <c r="F272" s="483">
        <v>22.2</v>
      </c>
      <c r="G272" s="313">
        <v>-4.4000000000000004</v>
      </c>
      <c r="H272" s="313">
        <v>0.7</v>
      </c>
    </row>
    <row r="273" spans="1:8" x14ac:dyDescent="0.2">
      <c r="A273" s="397" t="s">
        <v>1141</v>
      </c>
      <c r="B273" s="473" t="s">
        <v>933</v>
      </c>
      <c r="C273" s="395">
        <v>12194160</v>
      </c>
      <c r="D273" s="395">
        <v>12249741</v>
      </c>
      <c r="E273" s="395">
        <v>12466089</v>
      </c>
      <c r="F273" s="483">
        <v>10.5</v>
      </c>
      <c r="G273" s="313">
        <v>0.5</v>
      </c>
      <c r="H273" s="313">
        <v>1.8</v>
      </c>
    </row>
    <row r="274" spans="1:8" x14ac:dyDescent="0.2">
      <c r="A274" s="397" t="s">
        <v>1142</v>
      </c>
      <c r="B274" s="473" t="s">
        <v>934</v>
      </c>
      <c r="C274" s="395">
        <v>155002538</v>
      </c>
      <c r="D274" s="395">
        <v>154365318</v>
      </c>
      <c r="E274" s="395">
        <v>158952909</v>
      </c>
      <c r="F274" s="483">
        <v>6.6</v>
      </c>
      <c r="G274" s="313">
        <v>-0.4</v>
      </c>
      <c r="H274" s="313">
        <v>3</v>
      </c>
    </row>
    <row r="275" spans="1:8" x14ac:dyDescent="0.2">
      <c r="A275" s="397" t="s">
        <v>1213</v>
      </c>
      <c r="B275" s="473" t="s">
        <v>1113</v>
      </c>
      <c r="C275" s="395">
        <v>7468267</v>
      </c>
      <c r="D275" s="395">
        <v>7627990</v>
      </c>
      <c r="E275" s="395">
        <v>6732245</v>
      </c>
      <c r="F275" s="483">
        <v>30.2</v>
      </c>
      <c r="G275" s="313">
        <v>2.1</v>
      </c>
      <c r="H275" s="313">
        <v>-11.7</v>
      </c>
    </row>
    <row r="276" spans="1:8" x14ac:dyDescent="0.2">
      <c r="A276" s="484" t="s">
        <v>968</v>
      </c>
      <c r="B276" s="485" t="s">
        <v>488</v>
      </c>
      <c r="C276" s="395">
        <v>195808772</v>
      </c>
      <c r="D276" s="395">
        <v>196831225</v>
      </c>
      <c r="E276" s="395">
        <v>202999269</v>
      </c>
      <c r="F276" s="483">
        <v>10</v>
      </c>
      <c r="G276" s="313">
        <v>0.5</v>
      </c>
      <c r="H276" s="313">
        <v>3.1</v>
      </c>
    </row>
    <row r="277" spans="1:8" x14ac:dyDescent="0.2">
      <c r="A277" s="484"/>
      <c r="B277" s="495"/>
      <c r="C277" s="496"/>
      <c r="D277" s="497"/>
      <c r="E277" s="395"/>
      <c r="F277" s="395"/>
      <c r="G277" s="487"/>
      <c r="H277" s="364"/>
    </row>
    <row r="278" spans="1:8" x14ac:dyDescent="0.2">
      <c r="C278" s="498" t="s">
        <v>963</v>
      </c>
      <c r="D278" s="499"/>
      <c r="G278" s="500"/>
      <c r="H278" s="392"/>
    </row>
    <row r="279" spans="1:8" x14ac:dyDescent="0.2">
      <c r="A279" s="482" t="s">
        <v>857</v>
      </c>
      <c r="B279" s="473" t="s">
        <v>858</v>
      </c>
      <c r="C279" s="312">
        <v>134765</v>
      </c>
      <c r="D279" s="312">
        <v>190068</v>
      </c>
      <c r="E279" s="312">
        <v>2617</v>
      </c>
      <c r="F279" s="483">
        <v>120.2</v>
      </c>
      <c r="G279" s="313">
        <v>41</v>
      </c>
      <c r="H279" s="313">
        <v>-98.6</v>
      </c>
    </row>
    <row r="280" spans="1:8" x14ac:dyDescent="0.2">
      <c r="A280" s="397" t="s">
        <v>859</v>
      </c>
      <c r="B280" s="473" t="s">
        <v>860</v>
      </c>
      <c r="C280" s="395">
        <v>514627</v>
      </c>
      <c r="D280" s="395">
        <v>3368664</v>
      </c>
      <c r="E280" s="395">
        <v>3150199</v>
      </c>
      <c r="F280" s="483">
        <v>229.6</v>
      </c>
      <c r="G280" s="483" t="s">
        <v>1505</v>
      </c>
      <c r="H280" s="313">
        <v>-6.5</v>
      </c>
    </row>
    <row r="281" spans="1:8" x14ac:dyDescent="0.2">
      <c r="A281" s="397" t="s">
        <v>861</v>
      </c>
      <c r="B281" s="473" t="s">
        <v>284</v>
      </c>
      <c r="C281" s="395">
        <v>127474</v>
      </c>
      <c r="D281" s="395">
        <v>190981</v>
      </c>
      <c r="E281" s="395">
        <v>6672</v>
      </c>
      <c r="F281" s="483">
        <v>235.5</v>
      </c>
      <c r="G281" s="313">
        <v>49.8</v>
      </c>
      <c r="H281" s="313">
        <v>-96.5</v>
      </c>
    </row>
    <row r="282" spans="1:8" x14ac:dyDescent="0.2">
      <c r="A282" s="397" t="s">
        <v>1143</v>
      </c>
      <c r="B282" s="314" t="s">
        <v>1181</v>
      </c>
      <c r="C282" s="395" t="s">
        <v>1205</v>
      </c>
      <c r="D282" s="395" t="s">
        <v>1205</v>
      </c>
      <c r="E282" s="395" t="s">
        <v>1205</v>
      </c>
      <c r="F282" s="395" t="s">
        <v>1205</v>
      </c>
      <c r="G282" s="395" t="s">
        <v>1205</v>
      </c>
      <c r="H282" s="395" t="s">
        <v>1205</v>
      </c>
    </row>
    <row r="283" spans="1:8" x14ac:dyDescent="0.2">
      <c r="A283" s="397" t="s">
        <v>1291</v>
      </c>
      <c r="B283" s="314" t="s">
        <v>285</v>
      </c>
      <c r="C283" s="395">
        <v>0</v>
      </c>
      <c r="D283" s="395">
        <v>9</v>
      </c>
      <c r="E283" s="395">
        <v>18</v>
      </c>
      <c r="F283" s="483" t="s">
        <v>1505</v>
      </c>
      <c r="G283" s="483" t="s">
        <v>1205</v>
      </c>
      <c r="H283" s="483" t="s">
        <v>1505</v>
      </c>
    </row>
    <row r="284" spans="1:8" x14ac:dyDescent="0.2">
      <c r="A284" s="397" t="s">
        <v>1292</v>
      </c>
      <c r="B284" s="314" t="s">
        <v>286</v>
      </c>
      <c r="C284" s="395">
        <v>134638</v>
      </c>
      <c r="D284" s="395">
        <v>188286</v>
      </c>
      <c r="E284" s="395">
        <v>2599</v>
      </c>
      <c r="F284" s="483">
        <v>120.7</v>
      </c>
      <c r="G284" s="313">
        <v>39.799999999999997</v>
      </c>
      <c r="H284" s="313">
        <v>-98.6</v>
      </c>
    </row>
    <row r="285" spans="1:8" x14ac:dyDescent="0.2">
      <c r="A285" s="397" t="s">
        <v>347</v>
      </c>
      <c r="B285" s="314" t="s">
        <v>287</v>
      </c>
      <c r="C285" s="395">
        <v>128</v>
      </c>
      <c r="D285" s="395">
        <v>1772</v>
      </c>
      <c r="E285" s="395" t="s">
        <v>1205</v>
      </c>
      <c r="F285" s="483" t="s">
        <v>1505</v>
      </c>
      <c r="G285" s="483" t="s">
        <v>1505</v>
      </c>
      <c r="H285" s="483" t="s">
        <v>1205</v>
      </c>
    </row>
    <row r="286" spans="1:8" x14ac:dyDescent="0.2">
      <c r="A286" s="397" t="s">
        <v>348</v>
      </c>
      <c r="B286" s="473" t="s">
        <v>288</v>
      </c>
      <c r="C286" s="395">
        <v>0</v>
      </c>
      <c r="D286" s="395" t="s">
        <v>1205</v>
      </c>
      <c r="E286" s="395">
        <v>0</v>
      </c>
      <c r="F286" s="483" t="s">
        <v>1205</v>
      </c>
      <c r="G286" s="483" t="s">
        <v>1205</v>
      </c>
      <c r="H286" s="483" t="s">
        <v>1205</v>
      </c>
    </row>
    <row r="287" spans="1:8" x14ac:dyDescent="0.2">
      <c r="A287" s="397" t="s">
        <v>349</v>
      </c>
      <c r="B287" s="473" t="s">
        <v>932</v>
      </c>
      <c r="C287" s="395">
        <v>387151</v>
      </c>
      <c r="D287" s="395">
        <v>3177685</v>
      </c>
      <c r="E287" s="395">
        <v>3143527</v>
      </c>
      <c r="F287" s="483">
        <v>227.7</v>
      </c>
      <c r="G287" s="313">
        <v>720.8</v>
      </c>
      <c r="H287" s="313">
        <v>-1.1000000000000001</v>
      </c>
    </row>
    <row r="288" spans="1:8" x14ac:dyDescent="0.2">
      <c r="A288" s="397" t="s">
        <v>1141</v>
      </c>
      <c r="B288" s="473" t="s">
        <v>933</v>
      </c>
      <c r="C288" s="395">
        <v>63</v>
      </c>
      <c r="D288" s="395">
        <v>6677</v>
      </c>
      <c r="E288" s="395">
        <v>122</v>
      </c>
      <c r="F288" s="483">
        <v>133.30000000000001</v>
      </c>
      <c r="G288" s="483" t="s">
        <v>1505</v>
      </c>
      <c r="H288" s="313">
        <v>-98.2</v>
      </c>
    </row>
    <row r="289" spans="1:8" x14ac:dyDescent="0.2">
      <c r="A289" s="397" t="s">
        <v>1142</v>
      </c>
      <c r="B289" s="473" t="s">
        <v>934</v>
      </c>
      <c r="C289" s="395">
        <v>127411</v>
      </c>
      <c r="D289" s="395">
        <v>184302</v>
      </c>
      <c r="E289" s="395">
        <v>6547</v>
      </c>
      <c r="F289" s="483">
        <v>235.6</v>
      </c>
      <c r="G289" s="313">
        <v>44.7</v>
      </c>
      <c r="H289" s="313">
        <v>-96.4</v>
      </c>
    </row>
    <row r="290" spans="1:8" x14ac:dyDescent="0.2">
      <c r="A290" s="397" t="s">
        <v>1213</v>
      </c>
      <c r="B290" s="473" t="s">
        <v>1113</v>
      </c>
      <c r="C290" s="395">
        <v>164</v>
      </c>
      <c r="D290" s="395">
        <v>260</v>
      </c>
      <c r="E290" s="395">
        <v>297</v>
      </c>
      <c r="F290" s="483">
        <v>331.6</v>
      </c>
      <c r="G290" s="313">
        <v>58.5</v>
      </c>
      <c r="H290" s="313">
        <v>14.2</v>
      </c>
    </row>
    <row r="291" spans="1:8" x14ac:dyDescent="0.2">
      <c r="A291" s="484" t="s">
        <v>968</v>
      </c>
      <c r="B291" s="485" t="s">
        <v>488</v>
      </c>
      <c r="C291" s="395">
        <v>649556</v>
      </c>
      <c r="D291" s="395">
        <v>3558991</v>
      </c>
      <c r="E291" s="395">
        <v>3153112</v>
      </c>
      <c r="F291" s="483">
        <v>198.8</v>
      </c>
      <c r="G291" s="313">
        <v>447.9</v>
      </c>
      <c r="H291" s="313">
        <v>-11.4</v>
      </c>
    </row>
    <row r="292" spans="1:8" x14ac:dyDescent="0.2">
      <c r="A292" s="245" t="s">
        <v>2123</v>
      </c>
      <c r="G292" s="392"/>
      <c r="H292" s="392"/>
    </row>
    <row r="293" spans="1:8" ht="24.75" customHeight="1" x14ac:dyDescent="0.2">
      <c r="A293" s="729" t="s">
        <v>2124</v>
      </c>
      <c r="B293" s="729"/>
      <c r="C293" s="729"/>
      <c r="D293" s="729"/>
      <c r="E293" s="729"/>
      <c r="F293" s="729"/>
      <c r="G293" s="729"/>
      <c r="H293" s="729"/>
    </row>
    <row r="294" spans="1:8" x14ac:dyDescent="0.2">
      <c r="G294" s="392"/>
      <c r="H294" s="392"/>
    </row>
    <row r="295" spans="1:8" x14ac:dyDescent="0.2">
      <c r="G295" s="392"/>
      <c r="H295" s="392"/>
    </row>
    <row r="296" spans="1:8" x14ac:dyDescent="0.2">
      <c r="G296" s="392"/>
      <c r="H296" s="392"/>
    </row>
    <row r="297" spans="1:8" x14ac:dyDescent="0.2">
      <c r="G297" s="392"/>
      <c r="H297" s="392"/>
    </row>
    <row r="298" spans="1:8" x14ac:dyDescent="0.2">
      <c r="G298" s="392"/>
      <c r="H298" s="392"/>
    </row>
    <row r="299" spans="1:8" x14ac:dyDescent="0.2">
      <c r="G299" s="392"/>
      <c r="H299" s="392"/>
    </row>
    <row r="300" spans="1:8" x14ac:dyDescent="0.2">
      <c r="G300" s="392"/>
      <c r="H300" s="392"/>
    </row>
    <row r="301" spans="1:8" x14ac:dyDescent="0.2">
      <c r="G301" s="392"/>
      <c r="H301" s="392"/>
    </row>
    <row r="302" spans="1:8" x14ac:dyDescent="0.2">
      <c r="G302" s="392"/>
      <c r="H302" s="392"/>
    </row>
    <row r="303" spans="1:8" x14ac:dyDescent="0.2">
      <c r="G303" s="392"/>
      <c r="H303" s="392"/>
    </row>
    <row r="304" spans="1:8" x14ac:dyDescent="0.2">
      <c r="G304" s="392"/>
      <c r="H304" s="392"/>
    </row>
    <row r="305" spans="7:8" x14ac:dyDescent="0.2">
      <c r="G305" s="392"/>
      <c r="H305" s="392"/>
    </row>
    <row r="306" spans="7:8" x14ac:dyDescent="0.2">
      <c r="G306" s="392"/>
      <c r="H306" s="392"/>
    </row>
    <row r="307" spans="7:8" x14ac:dyDescent="0.2">
      <c r="G307" s="392"/>
      <c r="H307" s="392"/>
    </row>
    <row r="308" spans="7:8" x14ac:dyDescent="0.2">
      <c r="G308" s="392"/>
      <c r="H308" s="392"/>
    </row>
    <row r="309" spans="7:8" x14ac:dyDescent="0.2">
      <c r="G309" s="392"/>
      <c r="H309" s="392"/>
    </row>
    <row r="310" spans="7:8" x14ac:dyDescent="0.2">
      <c r="G310" s="392"/>
      <c r="H310" s="392"/>
    </row>
    <row r="311" spans="7:8" x14ac:dyDescent="0.2">
      <c r="G311" s="392"/>
      <c r="H311" s="392"/>
    </row>
    <row r="312" spans="7:8" x14ac:dyDescent="0.2">
      <c r="G312" s="392"/>
      <c r="H312" s="392"/>
    </row>
    <row r="313" spans="7:8" x14ac:dyDescent="0.2">
      <c r="G313" s="392"/>
      <c r="H313" s="392"/>
    </row>
    <row r="314" spans="7:8" x14ac:dyDescent="0.2">
      <c r="G314" s="392"/>
      <c r="H314" s="392"/>
    </row>
    <row r="315" spans="7:8" x14ac:dyDescent="0.2">
      <c r="G315" s="392"/>
      <c r="H315" s="392"/>
    </row>
    <row r="316" spans="7:8" x14ac:dyDescent="0.2">
      <c r="G316" s="392"/>
      <c r="H316" s="392"/>
    </row>
    <row r="317" spans="7:8" x14ac:dyDescent="0.2">
      <c r="G317" s="392"/>
      <c r="H317" s="392"/>
    </row>
    <row r="318" spans="7:8" x14ac:dyDescent="0.2">
      <c r="G318" s="392"/>
      <c r="H318" s="392"/>
    </row>
    <row r="319" spans="7:8" x14ac:dyDescent="0.2">
      <c r="G319" s="392"/>
      <c r="H319" s="392"/>
    </row>
    <row r="320" spans="7:8" x14ac:dyDescent="0.2">
      <c r="G320" s="392"/>
      <c r="H320" s="392"/>
    </row>
    <row r="321" spans="7:8" x14ac:dyDescent="0.2">
      <c r="G321" s="392"/>
      <c r="H321" s="392"/>
    </row>
    <row r="322" spans="7:8" x14ac:dyDescent="0.2">
      <c r="G322" s="392"/>
      <c r="H322" s="392"/>
    </row>
    <row r="323" spans="7:8" x14ac:dyDescent="0.2">
      <c r="G323" s="392"/>
      <c r="H323" s="392"/>
    </row>
    <row r="324" spans="7:8" x14ac:dyDescent="0.2">
      <c r="G324" s="392"/>
      <c r="H324" s="392"/>
    </row>
    <row r="325" spans="7:8" x14ac:dyDescent="0.2">
      <c r="G325" s="392"/>
      <c r="H325" s="392"/>
    </row>
    <row r="326" spans="7:8" x14ac:dyDescent="0.2">
      <c r="G326" s="392"/>
      <c r="H326" s="392"/>
    </row>
    <row r="327" spans="7:8" x14ac:dyDescent="0.2">
      <c r="G327" s="392"/>
      <c r="H327" s="392"/>
    </row>
    <row r="328" spans="7:8" x14ac:dyDescent="0.2">
      <c r="G328" s="392"/>
      <c r="H328" s="392"/>
    </row>
    <row r="329" spans="7:8" x14ac:dyDescent="0.2">
      <c r="G329" s="392"/>
      <c r="H329" s="392"/>
    </row>
    <row r="330" spans="7:8" x14ac:dyDescent="0.2">
      <c r="G330" s="392"/>
      <c r="H330" s="392"/>
    </row>
    <row r="331" spans="7:8" x14ac:dyDescent="0.2">
      <c r="G331" s="392"/>
      <c r="H331" s="392"/>
    </row>
    <row r="332" spans="7:8" x14ac:dyDescent="0.2">
      <c r="G332" s="392"/>
      <c r="H332" s="392"/>
    </row>
    <row r="333" spans="7:8" x14ac:dyDescent="0.2">
      <c r="G333" s="392"/>
      <c r="H333" s="392"/>
    </row>
    <row r="334" spans="7:8" x14ac:dyDescent="0.2">
      <c r="G334" s="392"/>
      <c r="H334" s="392"/>
    </row>
    <row r="335" spans="7:8" x14ac:dyDescent="0.2">
      <c r="G335" s="392"/>
      <c r="H335" s="392"/>
    </row>
    <row r="336" spans="7:8" x14ac:dyDescent="0.2">
      <c r="G336" s="392"/>
      <c r="H336" s="392"/>
    </row>
    <row r="337" spans="7:8" x14ac:dyDescent="0.2">
      <c r="G337" s="392"/>
      <c r="H337" s="392"/>
    </row>
    <row r="338" spans="7:8" x14ac:dyDescent="0.2">
      <c r="G338" s="392"/>
      <c r="H338" s="392"/>
    </row>
    <row r="339" spans="7:8" x14ac:dyDescent="0.2">
      <c r="G339" s="392"/>
      <c r="H339" s="392"/>
    </row>
    <row r="340" spans="7:8" x14ac:dyDescent="0.2">
      <c r="G340" s="392"/>
      <c r="H340" s="392"/>
    </row>
    <row r="341" spans="7:8" x14ac:dyDescent="0.2">
      <c r="G341" s="392"/>
      <c r="H341" s="392"/>
    </row>
    <row r="342" spans="7:8" x14ac:dyDescent="0.2">
      <c r="G342" s="392"/>
      <c r="H342" s="392"/>
    </row>
    <row r="343" spans="7:8" x14ac:dyDescent="0.2">
      <c r="G343" s="392"/>
      <c r="H343" s="392"/>
    </row>
    <row r="344" spans="7:8" x14ac:dyDescent="0.2">
      <c r="G344" s="392"/>
      <c r="H344" s="392"/>
    </row>
    <row r="345" spans="7:8" x14ac:dyDescent="0.2">
      <c r="G345" s="392"/>
      <c r="H345" s="392"/>
    </row>
    <row r="346" spans="7:8" x14ac:dyDescent="0.2">
      <c r="G346" s="392"/>
      <c r="H346" s="392"/>
    </row>
    <row r="347" spans="7:8" x14ac:dyDescent="0.2">
      <c r="G347" s="392"/>
      <c r="H347" s="392"/>
    </row>
    <row r="348" spans="7:8" x14ac:dyDescent="0.2">
      <c r="G348" s="392"/>
      <c r="H348" s="392"/>
    </row>
    <row r="349" spans="7:8" x14ac:dyDescent="0.2">
      <c r="G349" s="392"/>
      <c r="H349" s="392"/>
    </row>
    <row r="350" spans="7:8" x14ac:dyDescent="0.2">
      <c r="G350" s="392"/>
      <c r="H350" s="392"/>
    </row>
    <row r="351" spans="7:8" x14ac:dyDescent="0.2">
      <c r="G351" s="392"/>
      <c r="H351" s="392"/>
    </row>
    <row r="352" spans="7:8" x14ac:dyDescent="0.2">
      <c r="G352" s="392"/>
      <c r="H352" s="392"/>
    </row>
    <row r="353" spans="7:8" x14ac:dyDescent="0.2">
      <c r="G353" s="392"/>
      <c r="H353" s="392"/>
    </row>
    <row r="354" spans="7:8" x14ac:dyDescent="0.2">
      <c r="G354" s="392"/>
      <c r="H354" s="392"/>
    </row>
    <row r="355" spans="7:8" x14ac:dyDescent="0.2">
      <c r="G355" s="392"/>
      <c r="H355" s="392"/>
    </row>
    <row r="356" spans="7:8" x14ac:dyDescent="0.2">
      <c r="G356" s="392"/>
      <c r="H356" s="392"/>
    </row>
    <row r="357" spans="7:8" x14ac:dyDescent="0.2">
      <c r="G357" s="392"/>
      <c r="H357" s="392"/>
    </row>
    <row r="358" spans="7:8" x14ac:dyDescent="0.2">
      <c r="G358" s="392"/>
      <c r="H358" s="392"/>
    </row>
    <row r="359" spans="7:8" x14ac:dyDescent="0.2">
      <c r="G359" s="392"/>
      <c r="H359" s="392"/>
    </row>
    <row r="360" spans="7:8" x14ac:dyDescent="0.2">
      <c r="G360" s="392"/>
      <c r="H360" s="392"/>
    </row>
    <row r="361" spans="7:8" x14ac:dyDescent="0.2">
      <c r="G361" s="392"/>
      <c r="H361" s="392"/>
    </row>
    <row r="362" spans="7:8" x14ac:dyDescent="0.2">
      <c r="G362" s="392"/>
      <c r="H362" s="392"/>
    </row>
    <row r="363" spans="7:8" x14ac:dyDescent="0.2">
      <c r="G363" s="392"/>
      <c r="H363" s="392"/>
    </row>
    <row r="364" spans="7:8" x14ac:dyDescent="0.2">
      <c r="G364" s="392"/>
      <c r="H364" s="392"/>
    </row>
    <row r="365" spans="7:8" x14ac:dyDescent="0.2">
      <c r="G365" s="392"/>
      <c r="H365" s="392"/>
    </row>
    <row r="366" spans="7:8" x14ac:dyDescent="0.2">
      <c r="G366" s="392"/>
      <c r="H366" s="392"/>
    </row>
    <row r="367" spans="7:8" x14ac:dyDescent="0.2">
      <c r="G367" s="392"/>
      <c r="H367" s="392"/>
    </row>
    <row r="368" spans="7:8" x14ac:dyDescent="0.2">
      <c r="G368" s="392"/>
      <c r="H368" s="392"/>
    </row>
    <row r="369" spans="7:8" x14ac:dyDescent="0.2">
      <c r="G369" s="392"/>
      <c r="H369" s="392"/>
    </row>
    <row r="370" spans="7:8" x14ac:dyDescent="0.2">
      <c r="G370" s="392"/>
      <c r="H370" s="392"/>
    </row>
    <row r="371" spans="7:8" x14ac:dyDescent="0.2">
      <c r="G371" s="392"/>
      <c r="H371" s="392"/>
    </row>
    <row r="372" spans="7:8" x14ac:dyDescent="0.2">
      <c r="G372" s="392"/>
      <c r="H372" s="392"/>
    </row>
    <row r="373" spans="7:8" x14ac:dyDescent="0.2">
      <c r="G373" s="392"/>
      <c r="H373" s="392"/>
    </row>
    <row r="374" spans="7:8" x14ac:dyDescent="0.2">
      <c r="G374" s="392"/>
      <c r="H374" s="392"/>
    </row>
    <row r="375" spans="7:8" x14ac:dyDescent="0.2">
      <c r="G375" s="392"/>
      <c r="H375" s="392"/>
    </row>
    <row r="376" spans="7:8" x14ac:dyDescent="0.2">
      <c r="G376" s="392"/>
      <c r="H376" s="392"/>
    </row>
    <row r="377" spans="7:8" x14ac:dyDescent="0.2">
      <c r="G377" s="392"/>
      <c r="H377" s="392"/>
    </row>
    <row r="378" spans="7:8" x14ac:dyDescent="0.2">
      <c r="G378" s="392"/>
      <c r="H378" s="392"/>
    </row>
    <row r="379" spans="7:8" x14ac:dyDescent="0.2">
      <c r="G379" s="392"/>
      <c r="H379" s="392"/>
    </row>
    <row r="380" spans="7:8" x14ac:dyDescent="0.2">
      <c r="G380" s="392"/>
      <c r="H380" s="392"/>
    </row>
    <row r="381" spans="7:8" x14ac:dyDescent="0.2">
      <c r="G381" s="392"/>
      <c r="H381" s="392"/>
    </row>
    <row r="382" spans="7:8" x14ac:dyDescent="0.2">
      <c r="G382" s="392"/>
      <c r="H382" s="392"/>
    </row>
    <row r="383" spans="7:8" x14ac:dyDescent="0.2">
      <c r="G383" s="392"/>
      <c r="H383" s="392"/>
    </row>
    <row r="384" spans="7:8" x14ac:dyDescent="0.2">
      <c r="G384" s="392"/>
      <c r="H384" s="392"/>
    </row>
    <row r="385" spans="7:8" x14ac:dyDescent="0.2">
      <c r="G385" s="392"/>
      <c r="H385" s="392"/>
    </row>
    <row r="386" spans="7:8" x14ac:dyDescent="0.2">
      <c r="G386" s="392"/>
      <c r="H386" s="392"/>
    </row>
    <row r="387" spans="7:8" x14ac:dyDescent="0.2">
      <c r="G387" s="392"/>
      <c r="H387" s="392"/>
    </row>
    <row r="388" spans="7:8" x14ac:dyDescent="0.2">
      <c r="G388" s="392"/>
      <c r="H388" s="392"/>
    </row>
    <row r="389" spans="7:8" x14ac:dyDescent="0.2">
      <c r="G389" s="392"/>
      <c r="H389" s="392"/>
    </row>
    <row r="390" spans="7:8" x14ac:dyDescent="0.2">
      <c r="G390" s="392"/>
      <c r="H390" s="392"/>
    </row>
    <row r="391" spans="7:8" x14ac:dyDescent="0.2">
      <c r="G391" s="392"/>
      <c r="H391" s="392"/>
    </row>
    <row r="392" spans="7:8" x14ac:dyDescent="0.2">
      <c r="G392" s="392"/>
      <c r="H392" s="392"/>
    </row>
    <row r="393" spans="7:8" x14ac:dyDescent="0.2">
      <c r="G393" s="392"/>
      <c r="H393" s="392"/>
    </row>
    <row r="394" spans="7:8" x14ac:dyDescent="0.2">
      <c r="G394" s="392"/>
      <c r="H394" s="392"/>
    </row>
    <row r="395" spans="7:8" x14ac:dyDescent="0.2">
      <c r="G395" s="392"/>
      <c r="H395" s="392"/>
    </row>
    <row r="396" spans="7:8" x14ac:dyDescent="0.2">
      <c r="G396" s="392"/>
      <c r="H396" s="392"/>
    </row>
    <row r="397" spans="7:8" x14ac:dyDescent="0.2">
      <c r="G397" s="392"/>
      <c r="H397" s="392"/>
    </row>
    <row r="398" spans="7:8" x14ac:dyDescent="0.2">
      <c r="G398" s="392"/>
      <c r="H398" s="392"/>
    </row>
    <row r="399" spans="7:8" x14ac:dyDescent="0.2">
      <c r="G399" s="392"/>
      <c r="H399" s="392"/>
    </row>
    <row r="400" spans="7:8" x14ac:dyDescent="0.2">
      <c r="G400" s="392"/>
      <c r="H400" s="392"/>
    </row>
    <row r="401" spans="7:8" x14ac:dyDescent="0.2">
      <c r="G401" s="392"/>
      <c r="H401" s="392"/>
    </row>
    <row r="402" spans="7:8" x14ac:dyDescent="0.2">
      <c r="G402" s="392"/>
      <c r="H402" s="392"/>
    </row>
    <row r="403" spans="7:8" x14ac:dyDescent="0.2">
      <c r="G403" s="392"/>
      <c r="H403" s="392"/>
    </row>
    <row r="404" spans="7:8" x14ac:dyDescent="0.2">
      <c r="G404" s="392"/>
      <c r="H404" s="392"/>
    </row>
    <row r="405" spans="7:8" x14ac:dyDescent="0.2">
      <c r="G405" s="392"/>
      <c r="H405" s="392"/>
    </row>
    <row r="406" spans="7:8" x14ac:dyDescent="0.2">
      <c r="G406" s="392"/>
      <c r="H406" s="392"/>
    </row>
    <row r="407" spans="7:8" x14ac:dyDescent="0.2">
      <c r="G407" s="392"/>
      <c r="H407" s="392"/>
    </row>
    <row r="408" spans="7:8" x14ac:dyDescent="0.2">
      <c r="G408" s="392"/>
      <c r="H408" s="392"/>
    </row>
    <row r="409" spans="7:8" x14ac:dyDescent="0.2">
      <c r="G409" s="392"/>
      <c r="H409" s="392"/>
    </row>
    <row r="410" spans="7:8" x14ac:dyDescent="0.2">
      <c r="G410" s="392"/>
      <c r="H410" s="392"/>
    </row>
    <row r="411" spans="7:8" x14ac:dyDescent="0.2">
      <c r="G411" s="392"/>
      <c r="H411" s="392"/>
    </row>
    <row r="412" spans="7:8" x14ac:dyDescent="0.2">
      <c r="G412" s="392"/>
      <c r="H412" s="392"/>
    </row>
    <row r="413" spans="7:8" x14ac:dyDescent="0.2">
      <c r="G413" s="392"/>
      <c r="H413" s="392"/>
    </row>
    <row r="414" spans="7:8" x14ac:dyDescent="0.2">
      <c r="G414" s="392"/>
      <c r="H414" s="392"/>
    </row>
    <row r="415" spans="7:8" x14ac:dyDescent="0.2">
      <c r="G415" s="392"/>
      <c r="H415" s="392"/>
    </row>
    <row r="416" spans="7:8" x14ac:dyDescent="0.2">
      <c r="G416" s="392"/>
      <c r="H416" s="392"/>
    </row>
    <row r="417" spans="7:8" x14ac:dyDescent="0.2">
      <c r="G417" s="392"/>
      <c r="H417" s="392"/>
    </row>
    <row r="418" spans="7:8" x14ac:dyDescent="0.2">
      <c r="G418" s="392"/>
      <c r="H418" s="392"/>
    </row>
    <row r="419" spans="7:8" x14ac:dyDescent="0.2">
      <c r="G419" s="392"/>
      <c r="H419" s="392"/>
    </row>
    <row r="420" spans="7:8" x14ac:dyDescent="0.2">
      <c r="G420" s="392"/>
      <c r="H420" s="392"/>
    </row>
    <row r="421" spans="7:8" x14ac:dyDescent="0.2">
      <c r="G421" s="392"/>
      <c r="H421" s="392"/>
    </row>
    <row r="422" spans="7:8" x14ac:dyDescent="0.2">
      <c r="G422" s="392"/>
      <c r="H422" s="392"/>
    </row>
    <row r="423" spans="7:8" x14ac:dyDescent="0.2">
      <c r="G423" s="392"/>
      <c r="H423" s="392"/>
    </row>
    <row r="424" spans="7:8" x14ac:dyDescent="0.2">
      <c r="G424" s="392"/>
      <c r="H424" s="392"/>
    </row>
    <row r="425" spans="7:8" x14ac:dyDescent="0.2">
      <c r="G425" s="392"/>
      <c r="H425" s="392"/>
    </row>
    <row r="426" spans="7:8" x14ac:dyDescent="0.2">
      <c r="G426" s="392"/>
      <c r="H426" s="392"/>
    </row>
    <row r="427" spans="7:8" x14ac:dyDescent="0.2">
      <c r="G427" s="392"/>
      <c r="H427" s="392"/>
    </row>
    <row r="428" spans="7:8" x14ac:dyDescent="0.2">
      <c r="G428" s="392"/>
      <c r="H428" s="392"/>
    </row>
    <row r="429" spans="7:8" x14ac:dyDescent="0.2">
      <c r="G429" s="392"/>
      <c r="H429" s="392"/>
    </row>
    <row r="430" spans="7:8" x14ac:dyDescent="0.2">
      <c r="G430" s="392"/>
      <c r="H430" s="392"/>
    </row>
  </sheetData>
  <mergeCells count="8">
    <mergeCell ref="A293:H293"/>
    <mergeCell ref="A1:H1"/>
    <mergeCell ref="A2:H2"/>
    <mergeCell ref="A3:H3"/>
    <mergeCell ref="A5:A6"/>
    <mergeCell ref="B5:B6"/>
    <mergeCell ref="C6:E6"/>
    <mergeCell ref="F6:H6"/>
  </mergeCells>
  <conditionalFormatting sqref="C22:D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9" fitToHeight="4" orientation="portrait" horizontalDpi="1200" r:id="rId1"/>
  <headerFooter alignWithMargins="0">
    <oddFooter>&amp;L&amp;"MetaNormalLF-Roman,Standard"&amp;8Statistisches Bundesamt, Fachserie 7, Reihe 1, 2013&amp;R&amp;"MetaNormalLF-Roman,Standard"&amp;8 &amp;P</oddFooter>
  </headerFooter>
  <rowBreaks count="3" manualBreakCount="3">
    <brk id="81" max="16383" man="1"/>
    <brk id="156" max="16383" man="1"/>
    <brk id="232"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45" customWidth="1"/>
    <col min="2" max="2" width="36.85546875" style="245" bestFit="1" customWidth="1"/>
    <col min="3" max="3" width="15.7109375" style="175" customWidth="1"/>
    <col min="4" max="4" width="14.42578125" style="175" customWidth="1"/>
    <col min="5" max="5" width="13.42578125" style="175" customWidth="1"/>
    <col min="6" max="6" width="14" style="175" customWidth="1"/>
    <col min="7" max="7" width="13.42578125" style="175" customWidth="1"/>
    <col min="8" max="8" width="13.85546875" style="175" customWidth="1"/>
    <col min="9" max="16384" width="11.42578125" style="175"/>
  </cols>
  <sheetData>
    <row r="1" spans="1:8" s="345" customFormat="1" ht="20.100000000000001" customHeight="1" x14ac:dyDescent="0.3">
      <c r="A1" s="721" t="s">
        <v>2119</v>
      </c>
      <c r="B1" s="721"/>
      <c r="C1" s="721"/>
      <c r="D1" s="721"/>
      <c r="E1" s="721"/>
      <c r="F1" s="721"/>
      <c r="G1" s="721"/>
      <c r="H1" s="721"/>
    </row>
    <row r="2" spans="1:8" s="345" customFormat="1" ht="20.100000000000001" customHeight="1" x14ac:dyDescent="0.3">
      <c r="A2" s="721" t="s">
        <v>2125</v>
      </c>
      <c r="B2" s="721"/>
      <c r="C2" s="721"/>
      <c r="D2" s="721"/>
      <c r="E2" s="721"/>
      <c r="F2" s="721"/>
      <c r="G2" s="721"/>
      <c r="H2" s="721"/>
    </row>
    <row r="3" spans="1:8" s="345" customFormat="1" ht="20.100000000000001" customHeight="1" x14ac:dyDescent="0.3">
      <c r="A3" s="730" t="s">
        <v>2126</v>
      </c>
      <c r="B3" s="730"/>
      <c r="C3" s="730"/>
      <c r="D3" s="730"/>
      <c r="E3" s="730"/>
      <c r="F3" s="730"/>
      <c r="G3" s="730"/>
      <c r="H3" s="730"/>
    </row>
    <row r="4" spans="1:8" s="345" customFormat="1" ht="20.100000000000001" customHeight="1" x14ac:dyDescent="0.3">
      <c r="A4" s="475"/>
      <c r="B4" s="475"/>
      <c r="C4" s="475"/>
      <c r="D4" s="475"/>
      <c r="E4" s="476"/>
      <c r="F4" s="476"/>
    </row>
    <row r="5" spans="1:8" ht="24" customHeight="1" x14ac:dyDescent="0.2">
      <c r="A5" s="731" t="s">
        <v>2122</v>
      </c>
      <c r="B5" s="733" t="s">
        <v>967</v>
      </c>
      <c r="C5" s="376">
        <v>2011</v>
      </c>
      <c r="D5" s="376">
        <v>2012</v>
      </c>
      <c r="E5" s="376">
        <v>2013</v>
      </c>
      <c r="F5" s="376">
        <v>2011</v>
      </c>
      <c r="G5" s="376">
        <v>2012</v>
      </c>
      <c r="H5" s="377">
        <v>2013</v>
      </c>
    </row>
    <row r="6" spans="1:8" ht="12.75" customHeight="1" x14ac:dyDescent="0.2">
      <c r="A6" s="732"/>
      <c r="B6" s="734"/>
      <c r="C6" s="631" t="s">
        <v>531</v>
      </c>
      <c r="D6" s="632"/>
      <c r="E6" s="633"/>
      <c r="F6" s="631" t="s">
        <v>1705</v>
      </c>
      <c r="G6" s="632"/>
      <c r="H6" s="632"/>
    </row>
    <row r="7" spans="1:8" ht="12.75" customHeight="1" x14ac:dyDescent="0.2">
      <c r="A7" s="477"/>
      <c r="B7" s="478"/>
      <c r="C7" s="307"/>
      <c r="D7" s="307"/>
      <c r="E7" s="479"/>
      <c r="F7" s="307"/>
    </row>
    <row r="8" spans="1:8" ht="12.75" customHeight="1" x14ac:dyDescent="0.2">
      <c r="A8" s="477"/>
      <c r="B8" s="478"/>
      <c r="C8" s="378" t="s">
        <v>1217</v>
      </c>
      <c r="D8" s="307"/>
      <c r="E8" s="479"/>
      <c r="F8" s="307"/>
    </row>
    <row r="9" spans="1:8" ht="12.75" customHeight="1" x14ac:dyDescent="0.2">
      <c r="A9" s="482" t="s">
        <v>857</v>
      </c>
      <c r="B9" s="473" t="s">
        <v>858</v>
      </c>
      <c r="C9" s="312">
        <v>71622082</v>
      </c>
      <c r="D9" s="312">
        <v>73457083</v>
      </c>
      <c r="E9" s="312">
        <v>74838967</v>
      </c>
      <c r="F9" s="313">
        <v>12.6</v>
      </c>
      <c r="G9" s="313">
        <v>2.6</v>
      </c>
      <c r="H9" s="313">
        <v>1.9</v>
      </c>
    </row>
    <row r="10" spans="1:8" ht="12.75" customHeight="1" x14ac:dyDescent="0.2">
      <c r="A10" s="397" t="s">
        <v>859</v>
      </c>
      <c r="B10" s="473" t="s">
        <v>860</v>
      </c>
      <c r="C10" s="395">
        <v>808980005</v>
      </c>
      <c r="D10" s="395">
        <v>809199296</v>
      </c>
      <c r="E10" s="395">
        <v>797103769</v>
      </c>
      <c r="F10" s="313">
        <v>13.3</v>
      </c>
      <c r="G10" s="313">
        <v>0</v>
      </c>
      <c r="H10" s="313">
        <v>-1.5</v>
      </c>
    </row>
    <row r="11" spans="1:8" ht="12.75" customHeight="1" x14ac:dyDescent="0.2">
      <c r="A11" s="397" t="s">
        <v>861</v>
      </c>
      <c r="B11" s="473" t="s">
        <v>284</v>
      </c>
      <c r="C11" s="395">
        <v>614761309</v>
      </c>
      <c r="D11" s="395">
        <v>607008799</v>
      </c>
      <c r="E11" s="395">
        <v>600604839</v>
      </c>
      <c r="F11" s="313">
        <v>9.8000000000000007</v>
      </c>
      <c r="G11" s="313">
        <v>-1.3</v>
      </c>
      <c r="H11" s="313">
        <v>-1.1000000000000001</v>
      </c>
    </row>
    <row r="12" spans="1:8" ht="12.75" customHeight="1" x14ac:dyDescent="0.2">
      <c r="A12" s="397" t="s">
        <v>1143</v>
      </c>
      <c r="B12" s="314" t="s">
        <v>1181</v>
      </c>
      <c r="C12" s="395">
        <v>1471922</v>
      </c>
      <c r="D12" s="395">
        <v>1695944</v>
      </c>
      <c r="E12" s="395">
        <v>1773951</v>
      </c>
      <c r="F12" s="313">
        <v>2.5</v>
      </c>
      <c r="G12" s="313">
        <v>15.2</v>
      </c>
      <c r="H12" s="313">
        <v>4.5999999999999996</v>
      </c>
    </row>
    <row r="13" spans="1:8" ht="12.75" customHeight="1" x14ac:dyDescent="0.2">
      <c r="A13" s="397" t="s">
        <v>1291</v>
      </c>
      <c r="B13" s="314" t="s">
        <v>285</v>
      </c>
      <c r="C13" s="395">
        <v>18285873</v>
      </c>
      <c r="D13" s="395">
        <v>18663445</v>
      </c>
      <c r="E13" s="395">
        <v>19157207</v>
      </c>
      <c r="F13" s="313">
        <v>10.4</v>
      </c>
      <c r="G13" s="313">
        <v>2.1</v>
      </c>
      <c r="H13" s="313">
        <v>2.6</v>
      </c>
    </row>
    <row r="14" spans="1:8" ht="12.75" customHeight="1" x14ac:dyDescent="0.2">
      <c r="A14" s="397" t="s">
        <v>1292</v>
      </c>
      <c r="B14" s="314" t="s">
        <v>286</v>
      </c>
      <c r="C14" s="395">
        <v>40426222</v>
      </c>
      <c r="D14" s="395">
        <v>42088907</v>
      </c>
      <c r="E14" s="395">
        <v>43600843</v>
      </c>
      <c r="F14" s="313">
        <v>11.4</v>
      </c>
      <c r="G14" s="313">
        <v>4.0999999999999996</v>
      </c>
      <c r="H14" s="313">
        <v>3.6</v>
      </c>
    </row>
    <row r="15" spans="1:8" ht="12.75" customHeight="1" x14ac:dyDescent="0.2">
      <c r="A15" s="397" t="s">
        <v>347</v>
      </c>
      <c r="B15" s="314" t="s">
        <v>287</v>
      </c>
      <c r="C15" s="395">
        <v>11438022</v>
      </c>
      <c r="D15" s="395">
        <v>11008753</v>
      </c>
      <c r="E15" s="395">
        <v>10306936</v>
      </c>
      <c r="F15" s="313">
        <v>22.7</v>
      </c>
      <c r="G15" s="313">
        <v>-3.8</v>
      </c>
      <c r="H15" s="313">
        <v>-6.4</v>
      </c>
    </row>
    <row r="16" spans="1:8" ht="12.75" customHeight="1" x14ac:dyDescent="0.2">
      <c r="A16" s="397" t="s">
        <v>348</v>
      </c>
      <c r="B16" s="473" t="s">
        <v>288</v>
      </c>
      <c r="C16" s="395">
        <v>106707854</v>
      </c>
      <c r="D16" s="395">
        <v>118326491</v>
      </c>
      <c r="E16" s="395">
        <v>114546280</v>
      </c>
      <c r="F16" s="313">
        <v>31.2</v>
      </c>
      <c r="G16" s="313">
        <v>10.9</v>
      </c>
      <c r="H16" s="313">
        <v>-3.2</v>
      </c>
    </row>
    <row r="17" spans="1:8" ht="12.75" customHeight="1" x14ac:dyDescent="0.2">
      <c r="A17" s="397" t="s">
        <v>349</v>
      </c>
      <c r="B17" s="473" t="s">
        <v>932</v>
      </c>
      <c r="C17" s="395">
        <v>87510856</v>
      </c>
      <c r="D17" s="395">
        <v>83863989</v>
      </c>
      <c r="E17" s="395">
        <v>81952630</v>
      </c>
      <c r="F17" s="313">
        <v>20.399999999999999</v>
      </c>
      <c r="G17" s="313">
        <v>-4.2</v>
      </c>
      <c r="H17" s="313">
        <v>-2.2999999999999998</v>
      </c>
    </row>
    <row r="18" spans="1:8" ht="12.75" customHeight="1" x14ac:dyDescent="0.2">
      <c r="A18" s="397" t="s">
        <v>1141</v>
      </c>
      <c r="B18" s="473" t="s">
        <v>933</v>
      </c>
      <c r="C18" s="395">
        <v>99679244</v>
      </c>
      <c r="D18" s="395">
        <v>95648604</v>
      </c>
      <c r="E18" s="395">
        <v>92842559</v>
      </c>
      <c r="F18" s="313">
        <v>18.3</v>
      </c>
      <c r="G18" s="313">
        <v>-4</v>
      </c>
      <c r="H18" s="313">
        <v>-2.9</v>
      </c>
    </row>
    <row r="19" spans="1:8" ht="12.75" customHeight="1" x14ac:dyDescent="0.2">
      <c r="A19" s="397" t="s">
        <v>1142</v>
      </c>
      <c r="B19" s="473" t="s">
        <v>934</v>
      </c>
      <c r="C19" s="395">
        <v>515082065</v>
      </c>
      <c r="D19" s="395">
        <v>511360188</v>
      </c>
      <c r="E19" s="395">
        <v>507762225</v>
      </c>
      <c r="F19" s="313">
        <v>8.3000000000000007</v>
      </c>
      <c r="G19" s="313">
        <v>-0.7</v>
      </c>
      <c r="H19" s="313">
        <v>-0.7</v>
      </c>
    </row>
    <row r="20" spans="1:8" ht="12.75" customHeight="1" x14ac:dyDescent="0.2">
      <c r="A20" s="397" t="s">
        <v>1213</v>
      </c>
      <c r="B20" s="473" t="s">
        <v>1113</v>
      </c>
      <c r="C20" s="395">
        <v>27432169</v>
      </c>
      <c r="D20" s="395">
        <v>28727927</v>
      </c>
      <c r="E20" s="395">
        <v>31779533</v>
      </c>
      <c r="F20" s="313">
        <v>15.2</v>
      </c>
      <c r="G20" s="313">
        <v>4.7</v>
      </c>
      <c r="H20" s="313">
        <v>10.6</v>
      </c>
    </row>
    <row r="21" spans="1:8" ht="12.75" customHeight="1" x14ac:dyDescent="0.2">
      <c r="A21" s="484" t="s">
        <v>968</v>
      </c>
      <c r="B21" s="485" t="s">
        <v>488</v>
      </c>
      <c r="C21" s="395">
        <v>908034301</v>
      </c>
      <c r="D21" s="395">
        <v>911384322</v>
      </c>
      <c r="E21" s="395">
        <v>903722277</v>
      </c>
      <c r="F21" s="313">
        <v>13.3</v>
      </c>
      <c r="G21" s="313">
        <v>0.4</v>
      </c>
      <c r="H21" s="313">
        <v>-0.8</v>
      </c>
    </row>
    <row r="22" spans="1:8" ht="12.75" customHeight="1" x14ac:dyDescent="0.2">
      <c r="A22" s="484"/>
      <c r="B22" s="474"/>
      <c r="C22" s="501"/>
      <c r="D22" s="307"/>
      <c r="E22" s="395"/>
    </row>
    <row r="23" spans="1:8" ht="12.75" customHeight="1" x14ac:dyDescent="0.2">
      <c r="A23" s="484"/>
      <c r="B23" s="474"/>
      <c r="C23" s="378" t="s">
        <v>882</v>
      </c>
      <c r="D23" s="307"/>
      <c r="E23" s="395"/>
    </row>
    <row r="24" spans="1:8" ht="12.75" customHeight="1" x14ac:dyDescent="0.2">
      <c r="A24" s="482" t="s">
        <v>857</v>
      </c>
      <c r="B24" s="473" t="s">
        <v>858</v>
      </c>
      <c r="C24" s="312">
        <v>7349736</v>
      </c>
      <c r="D24" s="312">
        <v>7642524</v>
      </c>
      <c r="E24" s="312">
        <v>7795541</v>
      </c>
      <c r="F24" s="313">
        <v>7.9</v>
      </c>
      <c r="G24" s="313">
        <v>4</v>
      </c>
      <c r="H24" s="313">
        <v>2</v>
      </c>
    </row>
    <row r="25" spans="1:8" ht="12.75" customHeight="1" x14ac:dyDescent="0.2">
      <c r="A25" s="397" t="s">
        <v>859</v>
      </c>
      <c r="B25" s="473" t="s">
        <v>860</v>
      </c>
      <c r="C25" s="395">
        <v>131051519</v>
      </c>
      <c r="D25" s="395">
        <v>128259905</v>
      </c>
      <c r="E25" s="395">
        <v>127349094</v>
      </c>
      <c r="F25" s="313">
        <v>13.8</v>
      </c>
      <c r="G25" s="313">
        <v>-2.1</v>
      </c>
      <c r="H25" s="313">
        <v>-0.7</v>
      </c>
    </row>
    <row r="26" spans="1:8" ht="12.75" customHeight="1" x14ac:dyDescent="0.2">
      <c r="A26" s="397" t="s">
        <v>861</v>
      </c>
      <c r="B26" s="473" t="s">
        <v>284</v>
      </c>
      <c r="C26" s="395">
        <v>113019576</v>
      </c>
      <c r="D26" s="395">
        <v>108737399</v>
      </c>
      <c r="E26" s="395">
        <v>106758487</v>
      </c>
      <c r="F26" s="313">
        <v>11</v>
      </c>
      <c r="G26" s="313">
        <v>-3.8</v>
      </c>
      <c r="H26" s="313">
        <v>-1.8</v>
      </c>
    </row>
    <row r="27" spans="1:8" ht="12.75" customHeight="1" x14ac:dyDescent="0.2">
      <c r="A27" s="397" t="s">
        <v>1143</v>
      </c>
      <c r="B27" s="314" t="s">
        <v>1181</v>
      </c>
      <c r="C27" s="395">
        <v>32313</v>
      </c>
      <c r="D27" s="395">
        <v>23174</v>
      </c>
      <c r="E27" s="395">
        <v>13422</v>
      </c>
      <c r="F27" s="313">
        <v>53.1</v>
      </c>
      <c r="G27" s="313">
        <v>-28.3</v>
      </c>
      <c r="H27" s="313">
        <v>-42.1</v>
      </c>
    </row>
    <row r="28" spans="1:8" ht="12.75" customHeight="1" x14ac:dyDescent="0.2">
      <c r="A28" s="397" t="s">
        <v>1291</v>
      </c>
      <c r="B28" s="314" t="s">
        <v>285</v>
      </c>
      <c r="C28" s="395">
        <v>1832560</v>
      </c>
      <c r="D28" s="395">
        <v>1874548</v>
      </c>
      <c r="E28" s="395">
        <v>1875375</v>
      </c>
      <c r="F28" s="313">
        <v>9.1</v>
      </c>
      <c r="G28" s="313">
        <v>2.2999999999999998</v>
      </c>
      <c r="H28" s="313">
        <v>0</v>
      </c>
    </row>
    <row r="29" spans="1:8" ht="12.75" customHeight="1" x14ac:dyDescent="0.2">
      <c r="A29" s="397" t="s">
        <v>1292</v>
      </c>
      <c r="B29" s="314" t="s">
        <v>286</v>
      </c>
      <c r="C29" s="395">
        <v>4644952</v>
      </c>
      <c r="D29" s="395">
        <v>4958614</v>
      </c>
      <c r="E29" s="395">
        <v>5040251</v>
      </c>
      <c r="F29" s="313">
        <v>7.2</v>
      </c>
      <c r="G29" s="313">
        <v>6.8</v>
      </c>
      <c r="H29" s="313">
        <v>1.6</v>
      </c>
    </row>
    <row r="30" spans="1:8" ht="12.75" customHeight="1" x14ac:dyDescent="0.2">
      <c r="A30" s="397" t="s">
        <v>347</v>
      </c>
      <c r="B30" s="314" t="s">
        <v>287</v>
      </c>
      <c r="C30" s="395">
        <v>839904</v>
      </c>
      <c r="D30" s="395">
        <v>786188</v>
      </c>
      <c r="E30" s="395">
        <v>866492</v>
      </c>
      <c r="F30" s="313">
        <v>7.9</v>
      </c>
      <c r="G30" s="313">
        <v>-6.4</v>
      </c>
      <c r="H30" s="313">
        <v>10.199999999999999</v>
      </c>
    </row>
    <row r="31" spans="1:8" ht="12.75" customHeight="1" x14ac:dyDescent="0.2">
      <c r="A31" s="397" t="s">
        <v>348</v>
      </c>
      <c r="B31" s="473" t="s">
        <v>288</v>
      </c>
      <c r="C31" s="395">
        <v>9095831</v>
      </c>
      <c r="D31" s="395">
        <v>10266542</v>
      </c>
      <c r="E31" s="395">
        <v>12564677</v>
      </c>
      <c r="F31" s="313">
        <v>58.6</v>
      </c>
      <c r="G31" s="313">
        <v>12.9</v>
      </c>
      <c r="H31" s="313">
        <v>22.4</v>
      </c>
    </row>
    <row r="32" spans="1:8" ht="12.75" customHeight="1" x14ac:dyDescent="0.2">
      <c r="A32" s="397" t="s">
        <v>349</v>
      </c>
      <c r="B32" s="473" t="s">
        <v>932</v>
      </c>
      <c r="C32" s="395">
        <v>8936115</v>
      </c>
      <c r="D32" s="395">
        <v>9255961</v>
      </c>
      <c r="E32" s="395">
        <v>8025921</v>
      </c>
      <c r="F32" s="313">
        <v>17.399999999999999</v>
      </c>
      <c r="G32" s="313">
        <v>3.6</v>
      </c>
      <c r="H32" s="313">
        <v>-13.3</v>
      </c>
    </row>
    <row r="33" spans="1:8" ht="12.75" customHeight="1" x14ac:dyDescent="0.2">
      <c r="A33" s="397" t="s">
        <v>1141</v>
      </c>
      <c r="B33" s="473" t="s">
        <v>933</v>
      </c>
      <c r="C33" s="395">
        <v>17816242</v>
      </c>
      <c r="D33" s="395">
        <v>16530539</v>
      </c>
      <c r="E33" s="395">
        <v>16343486</v>
      </c>
      <c r="F33" s="313">
        <v>24.3</v>
      </c>
      <c r="G33" s="313">
        <v>-7.2</v>
      </c>
      <c r="H33" s="313">
        <v>-1.1000000000000001</v>
      </c>
    </row>
    <row r="34" spans="1:8" ht="12.75" customHeight="1" x14ac:dyDescent="0.2">
      <c r="A34" s="397" t="s">
        <v>1142</v>
      </c>
      <c r="B34" s="473" t="s">
        <v>934</v>
      </c>
      <c r="C34" s="395">
        <v>95203334</v>
      </c>
      <c r="D34" s="395">
        <v>92206865</v>
      </c>
      <c r="E34" s="395">
        <v>90414994</v>
      </c>
      <c r="F34" s="313">
        <v>8.8000000000000007</v>
      </c>
      <c r="G34" s="313">
        <v>-3.1</v>
      </c>
      <c r="H34" s="313">
        <v>-1.9</v>
      </c>
    </row>
    <row r="35" spans="1:8" ht="12.75" customHeight="1" x14ac:dyDescent="0.2">
      <c r="A35" s="397" t="s">
        <v>1213</v>
      </c>
      <c r="B35" s="473" t="s">
        <v>1113</v>
      </c>
      <c r="C35" s="395">
        <v>5007207</v>
      </c>
      <c r="D35" s="395">
        <v>5439189</v>
      </c>
      <c r="E35" s="395">
        <v>5728753</v>
      </c>
      <c r="F35" s="313">
        <v>17.100000000000001</v>
      </c>
      <c r="G35" s="313">
        <v>8.6</v>
      </c>
      <c r="H35" s="313">
        <v>5.3</v>
      </c>
    </row>
    <row r="36" spans="1:8" ht="12.75" customHeight="1" x14ac:dyDescent="0.2">
      <c r="A36" s="484" t="s">
        <v>968</v>
      </c>
      <c r="B36" s="485" t="s">
        <v>488</v>
      </c>
      <c r="C36" s="395">
        <v>143408454</v>
      </c>
      <c r="D36" s="395">
        <v>141341625</v>
      </c>
      <c r="E36" s="395">
        <v>140873391</v>
      </c>
      <c r="F36" s="313">
        <v>13.6</v>
      </c>
      <c r="G36" s="313">
        <v>-1.4</v>
      </c>
      <c r="H36" s="313">
        <v>-0.3</v>
      </c>
    </row>
    <row r="37" spans="1:8" ht="12.75" customHeight="1" x14ac:dyDescent="0.2">
      <c r="A37" s="484"/>
      <c r="B37" s="474"/>
      <c r="C37" s="307"/>
      <c r="D37" s="307"/>
      <c r="E37" s="395"/>
    </row>
    <row r="38" spans="1:8" ht="12.75" customHeight="1" x14ac:dyDescent="0.2">
      <c r="A38" s="484"/>
      <c r="B38" s="474"/>
      <c r="C38" s="378" t="s">
        <v>883</v>
      </c>
      <c r="D38" s="307"/>
      <c r="E38" s="395"/>
    </row>
    <row r="39" spans="1:8" ht="12.75" customHeight="1" x14ac:dyDescent="0.2">
      <c r="A39" s="482" t="s">
        <v>857</v>
      </c>
      <c r="B39" s="473" t="s">
        <v>858</v>
      </c>
      <c r="C39" s="312">
        <v>7620728</v>
      </c>
      <c r="D39" s="312">
        <v>7664320</v>
      </c>
      <c r="E39" s="312">
        <v>8284180</v>
      </c>
      <c r="F39" s="313">
        <v>7.4</v>
      </c>
      <c r="G39" s="313">
        <v>0.6</v>
      </c>
      <c r="H39" s="313">
        <v>8.1</v>
      </c>
    </row>
    <row r="40" spans="1:8" ht="12.75" customHeight="1" x14ac:dyDescent="0.2">
      <c r="A40" s="397" t="s">
        <v>859</v>
      </c>
      <c r="B40" s="473" t="s">
        <v>860</v>
      </c>
      <c r="C40" s="395">
        <v>132259417</v>
      </c>
      <c r="D40" s="395">
        <v>134693726</v>
      </c>
      <c r="E40" s="395">
        <v>133033429</v>
      </c>
      <c r="F40" s="313">
        <v>13</v>
      </c>
      <c r="G40" s="313">
        <v>1.8</v>
      </c>
      <c r="H40" s="313">
        <v>-1.2</v>
      </c>
    </row>
    <row r="41" spans="1:8" ht="12.75" customHeight="1" x14ac:dyDescent="0.2">
      <c r="A41" s="397" t="s">
        <v>861</v>
      </c>
      <c r="B41" s="473" t="s">
        <v>284</v>
      </c>
      <c r="C41" s="395">
        <v>106567656</v>
      </c>
      <c r="D41" s="395">
        <v>108037368</v>
      </c>
      <c r="E41" s="395">
        <v>106544511</v>
      </c>
      <c r="F41" s="313">
        <v>10</v>
      </c>
      <c r="G41" s="313">
        <v>1.4</v>
      </c>
      <c r="H41" s="313">
        <v>-1.4</v>
      </c>
    </row>
    <row r="42" spans="1:8" ht="12.75" customHeight="1" x14ac:dyDescent="0.2">
      <c r="A42" s="397" t="s">
        <v>1143</v>
      </c>
      <c r="B42" s="314" t="s">
        <v>1181</v>
      </c>
      <c r="C42" s="395">
        <v>49512</v>
      </c>
      <c r="D42" s="395">
        <v>62045</v>
      </c>
      <c r="E42" s="395">
        <v>69356</v>
      </c>
      <c r="F42" s="313">
        <v>13.9</v>
      </c>
      <c r="G42" s="313">
        <v>25.3</v>
      </c>
      <c r="H42" s="313">
        <v>11.8</v>
      </c>
    </row>
    <row r="43" spans="1:8" ht="12.75" customHeight="1" x14ac:dyDescent="0.2">
      <c r="A43" s="397" t="s">
        <v>1291</v>
      </c>
      <c r="B43" s="314" t="s">
        <v>285</v>
      </c>
      <c r="C43" s="395">
        <v>2298619</v>
      </c>
      <c r="D43" s="395">
        <v>2463894</v>
      </c>
      <c r="E43" s="395">
        <v>2697737</v>
      </c>
      <c r="F43" s="313">
        <v>10</v>
      </c>
      <c r="G43" s="313">
        <v>7.2</v>
      </c>
      <c r="H43" s="313">
        <v>9.5</v>
      </c>
    </row>
    <row r="44" spans="1:8" ht="12.75" customHeight="1" x14ac:dyDescent="0.2">
      <c r="A44" s="397" t="s">
        <v>1292</v>
      </c>
      <c r="B44" s="314" t="s">
        <v>286</v>
      </c>
      <c r="C44" s="395">
        <v>4367763</v>
      </c>
      <c r="D44" s="395">
        <v>4275755</v>
      </c>
      <c r="E44" s="395">
        <v>4672599</v>
      </c>
      <c r="F44" s="313">
        <v>5.3</v>
      </c>
      <c r="G44" s="313">
        <v>-2.1</v>
      </c>
      <c r="H44" s="313">
        <v>9.3000000000000007</v>
      </c>
    </row>
    <row r="45" spans="1:8" ht="12.75" customHeight="1" x14ac:dyDescent="0.2">
      <c r="A45" s="397" t="s">
        <v>347</v>
      </c>
      <c r="B45" s="314" t="s">
        <v>287</v>
      </c>
      <c r="C45" s="395">
        <v>904824</v>
      </c>
      <c r="D45" s="395">
        <v>862618</v>
      </c>
      <c r="E45" s="395">
        <v>844486</v>
      </c>
      <c r="F45" s="313">
        <v>10.9</v>
      </c>
      <c r="G45" s="313">
        <v>-4.7</v>
      </c>
      <c r="H45" s="313">
        <v>-2.1</v>
      </c>
    </row>
    <row r="46" spans="1:8" ht="12.75" customHeight="1" x14ac:dyDescent="0.2">
      <c r="A46" s="397" t="s">
        <v>348</v>
      </c>
      <c r="B46" s="473" t="s">
        <v>288</v>
      </c>
      <c r="C46" s="395">
        <v>19133088</v>
      </c>
      <c r="D46" s="395">
        <v>20162898</v>
      </c>
      <c r="E46" s="395">
        <v>19952598</v>
      </c>
      <c r="F46" s="313">
        <v>30.4</v>
      </c>
      <c r="G46" s="313">
        <v>5.4</v>
      </c>
      <c r="H46" s="313">
        <v>-1</v>
      </c>
    </row>
    <row r="47" spans="1:8" ht="12.75" customHeight="1" x14ac:dyDescent="0.2">
      <c r="A47" s="397" t="s">
        <v>349</v>
      </c>
      <c r="B47" s="473" t="s">
        <v>932</v>
      </c>
      <c r="C47" s="395">
        <v>6558679</v>
      </c>
      <c r="D47" s="395">
        <v>6493473</v>
      </c>
      <c r="E47" s="395">
        <v>6536319</v>
      </c>
      <c r="F47" s="313">
        <v>19.8</v>
      </c>
      <c r="G47" s="313">
        <v>-1</v>
      </c>
      <c r="H47" s="313">
        <v>0.7</v>
      </c>
    </row>
    <row r="48" spans="1:8" ht="12.75" customHeight="1" x14ac:dyDescent="0.2">
      <c r="A48" s="397" t="s">
        <v>1141</v>
      </c>
      <c r="B48" s="473" t="s">
        <v>933</v>
      </c>
      <c r="C48" s="395">
        <v>11822836</v>
      </c>
      <c r="D48" s="395">
        <v>12089719</v>
      </c>
      <c r="E48" s="395">
        <v>11542960</v>
      </c>
      <c r="F48" s="313">
        <v>13.1</v>
      </c>
      <c r="G48" s="313">
        <v>2.2999999999999998</v>
      </c>
      <c r="H48" s="313">
        <v>-4.5</v>
      </c>
    </row>
    <row r="49" spans="1:8" ht="12.75" customHeight="1" x14ac:dyDescent="0.2">
      <c r="A49" s="397" t="s">
        <v>1142</v>
      </c>
      <c r="B49" s="473" t="s">
        <v>934</v>
      </c>
      <c r="C49" s="395">
        <v>94744817</v>
      </c>
      <c r="D49" s="395">
        <v>95947646</v>
      </c>
      <c r="E49" s="395">
        <v>95001539</v>
      </c>
      <c r="F49" s="313">
        <v>9.6</v>
      </c>
      <c r="G49" s="313">
        <v>1.3</v>
      </c>
      <c r="H49" s="313">
        <v>-1</v>
      </c>
    </row>
    <row r="50" spans="1:8" ht="12.75" customHeight="1" x14ac:dyDescent="0.2">
      <c r="A50" s="397" t="s">
        <v>1213</v>
      </c>
      <c r="B50" s="473" t="s">
        <v>1113</v>
      </c>
      <c r="C50" s="395">
        <v>5799537</v>
      </c>
      <c r="D50" s="395">
        <v>5233290</v>
      </c>
      <c r="E50" s="395">
        <v>5449505</v>
      </c>
      <c r="F50" s="313">
        <v>10.199999999999999</v>
      </c>
      <c r="G50" s="313">
        <v>-9.8000000000000007</v>
      </c>
      <c r="H50" s="313">
        <v>4.0999999999999996</v>
      </c>
    </row>
    <row r="51" spans="1:8" ht="12.75" customHeight="1" x14ac:dyDescent="0.2">
      <c r="A51" s="484" t="s">
        <v>968</v>
      </c>
      <c r="B51" s="485" t="s">
        <v>488</v>
      </c>
      <c r="C51" s="395">
        <v>145679684</v>
      </c>
      <c r="D51" s="395">
        <v>147591332</v>
      </c>
      <c r="E51" s="395">
        <v>146767108</v>
      </c>
      <c r="F51" s="313">
        <v>12.6</v>
      </c>
      <c r="G51" s="313">
        <v>1.3</v>
      </c>
      <c r="H51" s="313">
        <v>-0.6</v>
      </c>
    </row>
    <row r="52" spans="1:8" ht="12.75" customHeight="1" x14ac:dyDescent="0.2">
      <c r="A52" s="484"/>
      <c r="B52" s="474"/>
      <c r="C52" s="307"/>
      <c r="D52" s="307"/>
      <c r="E52" s="395"/>
    </row>
    <row r="53" spans="1:8" ht="12.75" customHeight="1" x14ac:dyDescent="0.2">
      <c r="A53" s="484"/>
      <c r="B53" s="474"/>
      <c r="C53" s="378" t="s">
        <v>82</v>
      </c>
      <c r="D53" s="307"/>
      <c r="E53" s="395"/>
    </row>
    <row r="54" spans="1:8" x14ac:dyDescent="0.2">
      <c r="A54" s="482" t="s">
        <v>857</v>
      </c>
      <c r="B54" s="473" t="s">
        <v>858</v>
      </c>
      <c r="C54" s="312">
        <v>1553640</v>
      </c>
      <c r="D54" s="312">
        <v>1313042</v>
      </c>
      <c r="E54" s="312">
        <v>1295742</v>
      </c>
      <c r="F54" s="313">
        <v>18.399999999999999</v>
      </c>
      <c r="G54" s="313">
        <v>-15.5</v>
      </c>
      <c r="H54" s="313">
        <v>-1.3</v>
      </c>
    </row>
    <row r="55" spans="1:8" x14ac:dyDescent="0.2">
      <c r="A55" s="397" t="s">
        <v>859</v>
      </c>
      <c r="B55" s="473" t="s">
        <v>860</v>
      </c>
      <c r="C55" s="395">
        <v>7733682</v>
      </c>
      <c r="D55" s="395">
        <v>7974260</v>
      </c>
      <c r="E55" s="395">
        <v>7818200</v>
      </c>
      <c r="F55" s="313">
        <v>0.7</v>
      </c>
      <c r="G55" s="313">
        <v>3.1</v>
      </c>
      <c r="H55" s="313">
        <v>-2</v>
      </c>
    </row>
    <row r="56" spans="1:8" x14ac:dyDescent="0.2">
      <c r="A56" s="397" t="s">
        <v>861</v>
      </c>
      <c r="B56" s="473" t="s">
        <v>284</v>
      </c>
      <c r="C56" s="395">
        <v>7210730</v>
      </c>
      <c r="D56" s="395">
        <v>7490978</v>
      </c>
      <c r="E56" s="395">
        <v>7388222</v>
      </c>
      <c r="F56" s="313">
        <v>0.1</v>
      </c>
      <c r="G56" s="313">
        <v>3.9</v>
      </c>
      <c r="H56" s="313">
        <v>-1.4</v>
      </c>
    </row>
    <row r="57" spans="1:8" x14ac:dyDescent="0.2">
      <c r="A57" s="397" t="s">
        <v>1143</v>
      </c>
      <c r="B57" s="314" t="s">
        <v>1181</v>
      </c>
      <c r="C57" s="395">
        <v>2155</v>
      </c>
      <c r="D57" s="395">
        <v>2495</v>
      </c>
      <c r="E57" s="395">
        <v>3759</v>
      </c>
      <c r="F57" s="313">
        <v>-8.4</v>
      </c>
      <c r="G57" s="313">
        <v>15.8</v>
      </c>
      <c r="H57" s="313">
        <v>50.7</v>
      </c>
    </row>
    <row r="58" spans="1:8" x14ac:dyDescent="0.2">
      <c r="A58" s="397" t="s">
        <v>1291</v>
      </c>
      <c r="B58" s="314" t="s">
        <v>285</v>
      </c>
      <c r="C58" s="395">
        <v>325029</v>
      </c>
      <c r="D58" s="395">
        <v>339069</v>
      </c>
      <c r="E58" s="395">
        <v>364425</v>
      </c>
      <c r="F58" s="313">
        <v>21</v>
      </c>
      <c r="G58" s="313">
        <v>4.3</v>
      </c>
      <c r="H58" s="313">
        <v>7.5</v>
      </c>
    </row>
    <row r="59" spans="1:8" x14ac:dyDescent="0.2">
      <c r="A59" s="397" t="s">
        <v>1292</v>
      </c>
      <c r="B59" s="314" t="s">
        <v>286</v>
      </c>
      <c r="C59" s="395">
        <v>659744</v>
      </c>
      <c r="D59" s="395">
        <v>643415</v>
      </c>
      <c r="E59" s="395">
        <v>674371</v>
      </c>
      <c r="F59" s="313">
        <v>-2.1</v>
      </c>
      <c r="G59" s="313">
        <v>-2.5</v>
      </c>
      <c r="H59" s="313">
        <v>4.8</v>
      </c>
    </row>
    <row r="60" spans="1:8" x14ac:dyDescent="0.2">
      <c r="A60" s="397" t="s">
        <v>347</v>
      </c>
      <c r="B60" s="314" t="s">
        <v>287</v>
      </c>
      <c r="C60" s="395">
        <v>566715</v>
      </c>
      <c r="D60" s="395">
        <v>328061</v>
      </c>
      <c r="E60" s="395">
        <v>253188</v>
      </c>
      <c r="F60" s="313">
        <v>54.1</v>
      </c>
      <c r="G60" s="313">
        <v>-42.1</v>
      </c>
      <c r="H60" s="313">
        <v>-22.8</v>
      </c>
    </row>
    <row r="61" spans="1:8" ht="12.75" customHeight="1" x14ac:dyDescent="0.2">
      <c r="A61" s="397" t="s">
        <v>348</v>
      </c>
      <c r="B61" s="473" t="s">
        <v>288</v>
      </c>
      <c r="C61" s="395">
        <v>208976</v>
      </c>
      <c r="D61" s="395">
        <v>159337</v>
      </c>
      <c r="E61" s="395">
        <v>104270</v>
      </c>
      <c r="F61" s="313">
        <v>16.7</v>
      </c>
      <c r="G61" s="313">
        <v>-23.8</v>
      </c>
      <c r="H61" s="313">
        <v>-34.6</v>
      </c>
    </row>
    <row r="62" spans="1:8" x14ac:dyDescent="0.2">
      <c r="A62" s="397" t="s">
        <v>349</v>
      </c>
      <c r="B62" s="473" t="s">
        <v>932</v>
      </c>
      <c r="C62" s="395">
        <v>313983</v>
      </c>
      <c r="D62" s="395">
        <v>323948</v>
      </c>
      <c r="E62" s="395">
        <v>325707</v>
      </c>
      <c r="F62" s="313">
        <v>7.9</v>
      </c>
      <c r="G62" s="313">
        <v>3.2</v>
      </c>
      <c r="H62" s="313">
        <v>0.5</v>
      </c>
    </row>
    <row r="63" spans="1:8" x14ac:dyDescent="0.2">
      <c r="A63" s="397" t="s">
        <v>1141</v>
      </c>
      <c r="B63" s="473" t="s">
        <v>933</v>
      </c>
      <c r="C63" s="395">
        <v>871508</v>
      </c>
      <c r="D63" s="395">
        <v>855368</v>
      </c>
      <c r="E63" s="395">
        <v>841742</v>
      </c>
      <c r="F63" s="313">
        <v>-1.8</v>
      </c>
      <c r="G63" s="313">
        <v>-1.9</v>
      </c>
      <c r="H63" s="313">
        <v>-1.6</v>
      </c>
    </row>
    <row r="64" spans="1:8" x14ac:dyDescent="0.2">
      <c r="A64" s="397" t="s">
        <v>1142</v>
      </c>
      <c r="B64" s="473" t="s">
        <v>934</v>
      </c>
      <c r="C64" s="395">
        <v>6339223</v>
      </c>
      <c r="D64" s="395">
        <v>6635609</v>
      </c>
      <c r="E64" s="395">
        <v>6546476</v>
      </c>
      <c r="F64" s="313">
        <v>0.3</v>
      </c>
      <c r="G64" s="313">
        <v>4.7</v>
      </c>
      <c r="H64" s="313">
        <v>-1.3</v>
      </c>
    </row>
    <row r="65" spans="1:8" x14ac:dyDescent="0.2">
      <c r="A65" s="397" t="s">
        <v>1213</v>
      </c>
      <c r="B65" s="473" t="s">
        <v>1113</v>
      </c>
      <c r="C65" s="395">
        <v>960201</v>
      </c>
      <c r="D65" s="395">
        <v>598179</v>
      </c>
      <c r="E65" s="395">
        <v>615774</v>
      </c>
      <c r="F65" s="313">
        <v>86.3</v>
      </c>
      <c r="G65" s="313">
        <v>-37.700000000000003</v>
      </c>
      <c r="H65" s="313">
        <v>2.9</v>
      </c>
    </row>
    <row r="66" spans="1:8" ht="12.75" customHeight="1" x14ac:dyDescent="0.2">
      <c r="A66" s="484" t="s">
        <v>968</v>
      </c>
      <c r="B66" s="485" t="s">
        <v>488</v>
      </c>
      <c r="C66" s="395">
        <v>10247532</v>
      </c>
      <c r="D66" s="395">
        <v>9885478</v>
      </c>
      <c r="E66" s="395">
        <v>9729723</v>
      </c>
      <c r="F66" s="313">
        <v>7.8</v>
      </c>
      <c r="G66" s="313">
        <v>-3.5</v>
      </c>
      <c r="H66" s="313">
        <v>-1.6</v>
      </c>
    </row>
    <row r="67" spans="1:8" ht="12.75" customHeight="1" x14ac:dyDescent="0.2">
      <c r="A67" s="484"/>
      <c r="B67" s="474"/>
      <c r="C67" s="307"/>
      <c r="D67" s="307"/>
      <c r="E67" s="395"/>
    </row>
    <row r="68" spans="1:8" ht="12.75" customHeight="1" x14ac:dyDescent="0.2">
      <c r="A68" s="484"/>
      <c r="B68" s="474"/>
      <c r="C68" s="378" t="s">
        <v>83</v>
      </c>
      <c r="D68" s="307"/>
      <c r="E68" s="395"/>
    </row>
    <row r="69" spans="1:8" x14ac:dyDescent="0.2">
      <c r="A69" s="482" t="s">
        <v>857</v>
      </c>
      <c r="B69" s="473" t="s">
        <v>858</v>
      </c>
      <c r="C69" s="312">
        <v>1516450</v>
      </c>
      <c r="D69" s="312">
        <v>1556672</v>
      </c>
      <c r="E69" s="312">
        <v>1689740</v>
      </c>
      <c r="F69" s="313">
        <v>13.6</v>
      </c>
      <c r="G69" s="313">
        <v>2.7</v>
      </c>
      <c r="H69" s="313">
        <v>8.5</v>
      </c>
    </row>
    <row r="70" spans="1:8" x14ac:dyDescent="0.2">
      <c r="A70" s="397" t="s">
        <v>859</v>
      </c>
      <c r="B70" s="473" t="s">
        <v>860</v>
      </c>
      <c r="C70" s="395">
        <v>16168997</v>
      </c>
      <c r="D70" s="395">
        <v>17020500</v>
      </c>
      <c r="E70" s="395">
        <v>16421289</v>
      </c>
      <c r="F70" s="313">
        <v>27.4</v>
      </c>
      <c r="G70" s="313">
        <v>5.3</v>
      </c>
      <c r="H70" s="313">
        <v>-3.5</v>
      </c>
    </row>
    <row r="71" spans="1:8" x14ac:dyDescent="0.2">
      <c r="A71" s="397" t="s">
        <v>861</v>
      </c>
      <c r="B71" s="473" t="s">
        <v>284</v>
      </c>
      <c r="C71" s="395">
        <v>7636739</v>
      </c>
      <c r="D71" s="395">
        <v>8112725</v>
      </c>
      <c r="E71" s="395">
        <v>8442542</v>
      </c>
      <c r="F71" s="313">
        <v>11.3</v>
      </c>
      <c r="G71" s="313">
        <v>6.2</v>
      </c>
      <c r="H71" s="313">
        <v>4.0999999999999996</v>
      </c>
    </row>
    <row r="72" spans="1:8" x14ac:dyDescent="0.2">
      <c r="A72" s="397" t="s">
        <v>1143</v>
      </c>
      <c r="B72" s="314" t="s">
        <v>1181</v>
      </c>
      <c r="C72" s="395">
        <v>13027</v>
      </c>
      <c r="D72" s="395">
        <v>6828</v>
      </c>
      <c r="E72" s="395">
        <v>5050</v>
      </c>
      <c r="F72" s="313">
        <v>-44.2</v>
      </c>
      <c r="G72" s="313">
        <v>-47.6</v>
      </c>
      <c r="H72" s="313">
        <v>-26</v>
      </c>
    </row>
    <row r="73" spans="1:8" x14ac:dyDescent="0.2">
      <c r="A73" s="397" t="s">
        <v>1291</v>
      </c>
      <c r="B73" s="314" t="s">
        <v>285</v>
      </c>
      <c r="C73" s="395">
        <v>509665</v>
      </c>
      <c r="D73" s="395">
        <v>478697</v>
      </c>
      <c r="E73" s="395">
        <v>476627</v>
      </c>
      <c r="F73" s="313">
        <v>21.3</v>
      </c>
      <c r="G73" s="313">
        <v>-6.1</v>
      </c>
      <c r="H73" s="313">
        <v>-0.4</v>
      </c>
    </row>
    <row r="74" spans="1:8" x14ac:dyDescent="0.2">
      <c r="A74" s="397" t="s">
        <v>1292</v>
      </c>
      <c r="B74" s="314" t="s">
        <v>286</v>
      </c>
      <c r="C74" s="395">
        <v>760871</v>
      </c>
      <c r="D74" s="395">
        <v>895719</v>
      </c>
      <c r="E74" s="395">
        <v>990234</v>
      </c>
      <c r="F74" s="313">
        <v>9.6</v>
      </c>
      <c r="G74" s="313">
        <v>17.7</v>
      </c>
      <c r="H74" s="313">
        <v>10.6</v>
      </c>
    </row>
    <row r="75" spans="1:8" x14ac:dyDescent="0.2">
      <c r="A75" s="397" t="s">
        <v>347</v>
      </c>
      <c r="B75" s="314" t="s">
        <v>287</v>
      </c>
      <c r="C75" s="395">
        <v>232888</v>
      </c>
      <c r="D75" s="395">
        <v>175427</v>
      </c>
      <c r="E75" s="395">
        <v>217829</v>
      </c>
      <c r="F75" s="313">
        <v>18.2</v>
      </c>
      <c r="G75" s="313">
        <v>-24.7</v>
      </c>
      <c r="H75" s="313">
        <v>24.2</v>
      </c>
    </row>
    <row r="76" spans="1:8" x14ac:dyDescent="0.2">
      <c r="A76" s="397" t="s">
        <v>348</v>
      </c>
      <c r="B76" s="473" t="s">
        <v>288</v>
      </c>
      <c r="C76" s="395">
        <v>7352006</v>
      </c>
      <c r="D76" s="395">
        <v>7845832</v>
      </c>
      <c r="E76" s="395">
        <v>6914821</v>
      </c>
      <c r="F76" s="313">
        <v>49.9</v>
      </c>
      <c r="G76" s="313">
        <v>6.7</v>
      </c>
      <c r="H76" s="313">
        <v>-11.9</v>
      </c>
    </row>
    <row r="77" spans="1:8" x14ac:dyDescent="0.2">
      <c r="A77" s="397" t="s">
        <v>349</v>
      </c>
      <c r="B77" s="473" t="s">
        <v>932</v>
      </c>
      <c r="C77" s="395">
        <v>1180251</v>
      </c>
      <c r="D77" s="395">
        <v>1061938</v>
      </c>
      <c r="E77" s="395">
        <v>1063931</v>
      </c>
      <c r="F77" s="313">
        <v>28.7</v>
      </c>
      <c r="G77" s="313">
        <v>-10</v>
      </c>
      <c r="H77" s="313">
        <v>0.2</v>
      </c>
    </row>
    <row r="78" spans="1:8" x14ac:dyDescent="0.2">
      <c r="A78" s="397" t="s">
        <v>1141</v>
      </c>
      <c r="B78" s="473" t="s">
        <v>933</v>
      </c>
      <c r="C78" s="395">
        <v>1679375</v>
      </c>
      <c r="D78" s="395">
        <v>1646720</v>
      </c>
      <c r="E78" s="395">
        <v>1587901</v>
      </c>
      <c r="F78" s="313">
        <v>24.9</v>
      </c>
      <c r="G78" s="313">
        <v>-1.9</v>
      </c>
      <c r="H78" s="313">
        <v>-3.6</v>
      </c>
    </row>
    <row r="79" spans="1:8" x14ac:dyDescent="0.2">
      <c r="A79" s="397" t="s">
        <v>1142</v>
      </c>
      <c r="B79" s="473" t="s">
        <v>934</v>
      </c>
      <c r="C79" s="395">
        <v>5957356</v>
      </c>
      <c r="D79" s="395">
        <v>6466004</v>
      </c>
      <c r="E79" s="395">
        <v>6854642</v>
      </c>
      <c r="F79" s="313">
        <v>7.9</v>
      </c>
      <c r="G79" s="313">
        <v>8.5</v>
      </c>
      <c r="H79" s="313">
        <v>6</v>
      </c>
    </row>
    <row r="80" spans="1:8" x14ac:dyDescent="0.2">
      <c r="A80" s="397" t="s">
        <v>1213</v>
      </c>
      <c r="B80" s="473" t="s">
        <v>1113</v>
      </c>
      <c r="C80" s="395">
        <v>430215</v>
      </c>
      <c r="D80" s="395">
        <v>468989</v>
      </c>
      <c r="E80" s="395">
        <v>557111</v>
      </c>
      <c r="F80" s="313">
        <v>1.9</v>
      </c>
      <c r="G80" s="313">
        <v>9</v>
      </c>
      <c r="H80" s="313">
        <v>18.8</v>
      </c>
    </row>
    <row r="81" spans="1:8" ht="12.75" customHeight="1" x14ac:dyDescent="0.2">
      <c r="A81" s="484" t="s">
        <v>968</v>
      </c>
      <c r="B81" s="485" t="s">
        <v>488</v>
      </c>
      <c r="C81" s="395">
        <v>18115660</v>
      </c>
      <c r="D81" s="395">
        <v>19046167</v>
      </c>
      <c r="E81" s="395">
        <v>18668136</v>
      </c>
      <c r="F81" s="313">
        <v>25.4</v>
      </c>
      <c r="G81" s="313">
        <v>5.0999999999999996</v>
      </c>
      <c r="H81" s="313">
        <v>-2</v>
      </c>
    </row>
    <row r="82" spans="1:8" ht="12.75" customHeight="1" x14ac:dyDescent="0.2">
      <c r="A82" s="484"/>
      <c r="B82" s="474"/>
      <c r="C82" s="307"/>
      <c r="D82" s="307"/>
      <c r="E82" s="395"/>
    </row>
    <row r="83" spans="1:8" s="466" customFormat="1" ht="12.75" customHeight="1" x14ac:dyDescent="0.2">
      <c r="A83" s="489"/>
      <c r="B83" s="490"/>
      <c r="C83" s="378" t="s">
        <v>84</v>
      </c>
      <c r="D83" s="307"/>
      <c r="E83" s="492"/>
    </row>
    <row r="84" spans="1:8" x14ac:dyDescent="0.2">
      <c r="A84" s="482" t="s">
        <v>857</v>
      </c>
      <c r="B84" s="473" t="s">
        <v>858</v>
      </c>
      <c r="C84" s="312">
        <v>3747054</v>
      </c>
      <c r="D84" s="312">
        <v>3920570</v>
      </c>
      <c r="E84" s="312">
        <v>3487370</v>
      </c>
      <c r="F84" s="313">
        <v>12.7</v>
      </c>
      <c r="G84" s="313">
        <v>4.5999999999999996</v>
      </c>
      <c r="H84" s="313">
        <v>-11</v>
      </c>
    </row>
    <row r="85" spans="1:8" x14ac:dyDescent="0.2">
      <c r="A85" s="397" t="s">
        <v>859</v>
      </c>
      <c r="B85" s="473" t="s">
        <v>860</v>
      </c>
      <c r="C85" s="395">
        <v>9970410</v>
      </c>
      <c r="D85" s="395">
        <v>9675399</v>
      </c>
      <c r="E85" s="395">
        <v>9906785</v>
      </c>
      <c r="F85" s="313">
        <v>11.4</v>
      </c>
      <c r="G85" s="313">
        <v>-3</v>
      </c>
      <c r="H85" s="313">
        <v>2.4</v>
      </c>
    </row>
    <row r="86" spans="1:8" x14ac:dyDescent="0.2">
      <c r="A86" s="397" t="s">
        <v>861</v>
      </c>
      <c r="B86" s="473" t="s">
        <v>284</v>
      </c>
      <c r="C86" s="395">
        <v>7278518</v>
      </c>
      <c r="D86" s="395">
        <v>7440206</v>
      </c>
      <c r="E86" s="395">
        <v>7644562</v>
      </c>
      <c r="F86" s="313">
        <v>8.9</v>
      </c>
      <c r="G86" s="313">
        <v>2.2000000000000002</v>
      </c>
      <c r="H86" s="313">
        <v>2.7</v>
      </c>
    </row>
    <row r="87" spans="1:8" x14ac:dyDescent="0.2">
      <c r="A87" s="397" t="s">
        <v>1143</v>
      </c>
      <c r="B87" s="314" t="s">
        <v>1181</v>
      </c>
      <c r="C87" s="395">
        <v>567</v>
      </c>
      <c r="D87" s="395">
        <v>1170</v>
      </c>
      <c r="E87" s="395">
        <v>33</v>
      </c>
      <c r="F87" s="313">
        <v>-93.2</v>
      </c>
      <c r="G87" s="313">
        <v>106.3</v>
      </c>
      <c r="H87" s="313">
        <v>-97.2</v>
      </c>
    </row>
    <row r="88" spans="1:8" x14ac:dyDescent="0.2">
      <c r="A88" s="397" t="s">
        <v>1291</v>
      </c>
      <c r="B88" s="314" t="s">
        <v>285</v>
      </c>
      <c r="C88" s="395">
        <v>1015950</v>
      </c>
      <c r="D88" s="395">
        <v>1115835</v>
      </c>
      <c r="E88" s="395">
        <v>1091477</v>
      </c>
      <c r="F88" s="313">
        <v>-2.9</v>
      </c>
      <c r="G88" s="313">
        <v>9.8000000000000007</v>
      </c>
      <c r="H88" s="313">
        <v>-2.2000000000000002</v>
      </c>
    </row>
    <row r="89" spans="1:8" x14ac:dyDescent="0.2">
      <c r="A89" s="397" t="s">
        <v>1292</v>
      </c>
      <c r="B89" s="314" t="s">
        <v>286</v>
      </c>
      <c r="C89" s="395">
        <v>697790</v>
      </c>
      <c r="D89" s="395">
        <v>758863</v>
      </c>
      <c r="E89" s="395">
        <v>785782</v>
      </c>
      <c r="F89" s="313">
        <v>-0.2</v>
      </c>
      <c r="G89" s="313">
        <v>8.8000000000000007</v>
      </c>
      <c r="H89" s="313">
        <v>3.5</v>
      </c>
    </row>
    <row r="90" spans="1:8" x14ac:dyDescent="0.2">
      <c r="A90" s="397" t="s">
        <v>347</v>
      </c>
      <c r="B90" s="314" t="s">
        <v>287</v>
      </c>
      <c r="C90" s="395">
        <v>2032754</v>
      </c>
      <c r="D90" s="395">
        <v>2044700</v>
      </c>
      <c r="E90" s="395">
        <v>1610080</v>
      </c>
      <c r="F90" s="313">
        <v>29.4</v>
      </c>
      <c r="G90" s="313">
        <v>0.6</v>
      </c>
      <c r="H90" s="313">
        <v>-21.3</v>
      </c>
    </row>
    <row r="91" spans="1:8" x14ac:dyDescent="0.2">
      <c r="A91" s="397" t="s">
        <v>348</v>
      </c>
      <c r="B91" s="473" t="s">
        <v>288</v>
      </c>
      <c r="C91" s="395">
        <v>905672</v>
      </c>
      <c r="D91" s="395">
        <v>843456</v>
      </c>
      <c r="E91" s="395">
        <v>863164</v>
      </c>
      <c r="F91" s="313">
        <v>8.1</v>
      </c>
      <c r="G91" s="313">
        <v>-6.9</v>
      </c>
      <c r="H91" s="313">
        <v>2.2999999999999998</v>
      </c>
    </row>
    <row r="92" spans="1:8" x14ac:dyDescent="0.2">
      <c r="A92" s="397" t="s">
        <v>349</v>
      </c>
      <c r="B92" s="473" t="s">
        <v>932</v>
      </c>
      <c r="C92" s="395">
        <v>1786211</v>
      </c>
      <c r="D92" s="395">
        <v>1391733</v>
      </c>
      <c r="E92" s="395">
        <v>1399066</v>
      </c>
      <c r="F92" s="313">
        <v>25.2</v>
      </c>
      <c r="G92" s="313">
        <v>-22.1</v>
      </c>
      <c r="H92" s="313">
        <v>0.5</v>
      </c>
    </row>
    <row r="93" spans="1:8" x14ac:dyDescent="0.2">
      <c r="A93" s="397" t="s">
        <v>1141</v>
      </c>
      <c r="B93" s="473" t="s">
        <v>933</v>
      </c>
      <c r="C93" s="395">
        <v>990004</v>
      </c>
      <c r="D93" s="395">
        <v>1034235</v>
      </c>
      <c r="E93" s="395">
        <v>947677</v>
      </c>
      <c r="F93" s="313">
        <v>23.6</v>
      </c>
      <c r="G93" s="313">
        <v>4.5</v>
      </c>
      <c r="H93" s="313">
        <v>-8.4</v>
      </c>
    </row>
    <row r="94" spans="1:8" x14ac:dyDescent="0.2">
      <c r="A94" s="397" t="s">
        <v>1142</v>
      </c>
      <c r="B94" s="473" t="s">
        <v>934</v>
      </c>
      <c r="C94" s="395">
        <v>6288512</v>
      </c>
      <c r="D94" s="395">
        <v>6405974</v>
      </c>
      <c r="E94" s="395">
        <v>6696882</v>
      </c>
      <c r="F94" s="313">
        <v>6.9</v>
      </c>
      <c r="G94" s="313">
        <v>1.9</v>
      </c>
      <c r="H94" s="313">
        <v>4.5</v>
      </c>
    </row>
    <row r="95" spans="1:8" x14ac:dyDescent="0.2">
      <c r="A95" s="397" t="s">
        <v>1213</v>
      </c>
      <c r="B95" s="473" t="s">
        <v>1113</v>
      </c>
      <c r="C95" s="395">
        <v>295002</v>
      </c>
      <c r="D95" s="395">
        <v>266265</v>
      </c>
      <c r="E95" s="395">
        <v>302672</v>
      </c>
      <c r="F95" s="313">
        <v>2.1</v>
      </c>
      <c r="G95" s="313">
        <v>-9.6999999999999993</v>
      </c>
      <c r="H95" s="313">
        <v>13.7</v>
      </c>
    </row>
    <row r="96" spans="1:8" ht="12.75" customHeight="1" x14ac:dyDescent="0.2">
      <c r="A96" s="484" t="s">
        <v>968</v>
      </c>
      <c r="B96" s="485" t="s">
        <v>488</v>
      </c>
      <c r="C96" s="395">
        <v>14012468</v>
      </c>
      <c r="D96" s="395">
        <v>13862229</v>
      </c>
      <c r="E96" s="395">
        <v>13696832</v>
      </c>
      <c r="F96" s="313">
        <v>11.5</v>
      </c>
      <c r="G96" s="313">
        <v>-1.1000000000000001</v>
      </c>
      <c r="H96" s="313">
        <v>-1.2</v>
      </c>
    </row>
    <row r="97" spans="1:8" ht="12.75" customHeight="1" x14ac:dyDescent="0.2">
      <c r="A97" s="484"/>
      <c r="B97" s="474"/>
      <c r="C97" s="307"/>
      <c r="D97" s="307"/>
      <c r="E97" s="395"/>
    </row>
    <row r="98" spans="1:8" ht="12.75" customHeight="1" x14ac:dyDescent="0.2">
      <c r="A98" s="484"/>
      <c r="B98" s="474"/>
      <c r="C98" s="378" t="s">
        <v>1227</v>
      </c>
      <c r="D98" s="307"/>
      <c r="E98" s="395"/>
    </row>
    <row r="99" spans="1:8" x14ac:dyDescent="0.2">
      <c r="A99" s="482" t="s">
        <v>857</v>
      </c>
      <c r="B99" s="473" t="s">
        <v>858</v>
      </c>
      <c r="C99" s="312">
        <v>9482202</v>
      </c>
      <c r="D99" s="312">
        <v>9714218</v>
      </c>
      <c r="E99" s="312">
        <v>9161160</v>
      </c>
      <c r="F99" s="313">
        <v>23.3</v>
      </c>
      <c r="G99" s="313">
        <v>2.4</v>
      </c>
      <c r="H99" s="313">
        <v>-5.7</v>
      </c>
    </row>
    <row r="100" spans="1:8" x14ac:dyDescent="0.2">
      <c r="A100" s="397" t="s">
        <v>859</v>
      </c>
      <c r="B100" s="473" t="s">
        <v>860</v>
      </c>
      <c r="C100" s="395">
        <v>59704441</v>
      </c>
      <c r="D100" s="395">
        <v>58835753</v>
      </c>
      <c r="E100" s="395">
        <v>58690335</v>
      </c>
      <c r="F100" s="313">
        <v>1.2</v>
      </c>
      <c r="G100" s="313">
        <v>-1.5</v>
      </c>
      <c r="H100" s="313">
        <v>-0.2</v>
      </c>
    </row>
    <row r="101" spans="1:8" x14ac:dyDescent="0.2">
      <c r="A101" s="397" t="s">
        <v>861</v>
      </c>
      <c r="B101" s="473" t="s">
        <v>284</v>
      </c>
      <c r="C101" s="395">
        <v>42164817</v>
      </c>
      <c r="D101" s="395">
        <v>39890556</v>
      </c>
      <c r="E101" s="395">
        <v>40261440</v>
      </c>
      <c r="F101" s="313">
        <v>-5.7</v>
      </c>
      <c r="G101" s="313">
        <v>-5.4</v>
      </c>
      <c r="H101" s="313">
        <v>0.9</v>
      </c>
    </row>
    <row r="102" spans="1:8" x14ac:dyDescent="0.2">
      <c r="A102" s="397" t="s">
        <v>1143</v>
      </c>
      <c r="B102" s="314" t="s">
        <v>1181</v>
      </c>
      <c r="C102" s="395">
        <v>1005</v>
      </c>
      <c r="D102" s="395">
        <v>769</v>
      </c>
      <c r="E102" s="395">
        <v>526</v>
      </c>
      <c r="F102" s="313">
        <v>-47.3</v>
      </c>
      <c r="G102" s="313">
        <v>-23.5</v>
      </c>
      <c r="H102" s="313">
        <v>-31.6</v>
      </c>
    </row>
    <row r="103" spans="1:8" x14ac:dyDescent="0.2">
      <c r="A103" s="397" t="s">
        <v>1291</v>
      </c>
      <c r="B103" s="314" t="s">
        <v>285</v>
      </c>
      <c r="C103" s="395">
        <v>1469304</v>
      </c>
      <c r="D103" s="395">
        <v>1443660</v>
      </c>
      <c r="E103" s="395">
        <v>1429137</v>
      </c>
      <c r="F103" s="313">
        <v>16.600000000000001</v>
      </c>
      <c r="G103" s="313">
        <v>-1.7</v>
      </c>
      <c r="H103" s="313">
        <v>-1</v>
      </c>
    </row>
    <row r="104" spans="1:8" x14ac:dyDescent="0.2">
      <c r="A104" s="397" t="s">
        <v>1292</v>
      </c>
      <c r="B104" s="314" t="s">
        <v>286</v>
      </c>
      <c r="C104" s="395">
        <v>5925676</v>
      </c>
      <c r="D104" s="395">
        <v>6373746</v>
      </c>
      <c r="E104" s="395">
        <v>5939600</v>
      </c>
      <c r="F104" s="313">
        <v>20.8</v>
      </c>
      <c r="G104" s="313">
        <v>7.6</v>
      </c>
      <c r="H104" s="313">
        <v>-6.8</v>
      </c>
    </row>
    <row r="105" spans="1:8" x14ac:dyDescent="0.2">
      <c r="A105" s="397" t="s">
        <v>347</v>
      </c>
      <c r="B105" s="314" t="s">
        <v>287</v>
      </c>
      <c r="C105" s="395">
        <v>2086210</v>
      </c>
      <c r="D105" s="395">
        <v>1896036</v>
      </c>
      <c r="E105" s="395">
        <v>1791896</v>
      </c>
      <c r="F105" s="313">
        <v>36.700000000000003</v>
      </c>
      <c r="G105" s="313">
        <v>-9.1</v>
      </c>
      <c r="H105" s="313">
        <v>-5.5</v>
      </c>
    </row>
    <row r="106" spans="1:8" x14ac:dyDescent="0.2">
      <c r="A106" s="397" t="s">
        <v>348</v>
      </c>
      <c r="B106" s="473" t="s">
        <v>288</v>
      </c>
      <c r="C106" s="395">
        <v>7492900</v>
      </c>
      <c r="D106" s="395">
        <v>9155721</v>
      </c>
      <c r="E106" s="395">
        <v>6601158</v>
      </c>
      <c r="F106" s="313">
        <v>5.5</v>
      </c>
      <c r="G106" s="313">
        <v>22.2</v>
      </c>
      <c r="H106" s="313">
        <v>-27.9</v>
      </c>
    </row>
    <row r="107" spans="1:8" x14ac:dyDescent="0.2">
      <c r="A107" s="397" t="s">
        <v>349</v>
      </c>
      <c r="B107" s="473" t="s">
        <v>932</v>
      </c>
      <c r="C107" s="395">
        <v>10046721</v>
      </c>
      <c r="D107" s="395">
        <v>9789484</v>
      </c>
      <c r="E107" s="395">
        <v>11827738</v>
      </c>
      <c r="F107" s="313">
        <v>40.200000000000003</v>
      </c>
      <c r="G107" s="313">
        <v>-2.6</v>
      </c>
      <c r="H107" s="313">
        <v>20.8</v>
      </c>
    </row>
    <row r="108" spans="1:8" x14ac:dyDescent="0.2">
      <c r="A108" s="397" t="s">
        <v>1141</v>
      </c>
      <c r="B108" s="473" t="s">
        <v>933</v>
      </c>
      <c r="C108" s="395">
        <v>3182850</v>
      </c>
      <c r="D108" s="395">
        <v>3053874</v>
      </c>
      <c r="E108" s="395">
        <v>3082845</v>
      </c>
      <c r="F108" s="313">
        <v>9.4</v>
      </c>
      <c r="G108" s="313">
        <v>-4.0999999999999996</v>
      </c>
      <c r="H108" s="313">
        <v>0.9</v>
      </c>
    </row>
    <row r="109" spans="1:8" x14ac:dyDescent="0.2">
      <c r="A109" s="397" t="s">
        <v>1142</v>
      </c>
      <c r="B109" s="473" t="s">
        <v>934</v>
      </c>
      <c r="C109" s="395">
        <v>38981978</v>
      </c>
      <c r="D109" s="395">
        <v>36836674</v>
      </c>
      <c r="E109" s="395">
        <v>37178590</v>
      </c>
      <c r="F109" s="313">
        <v>-6.7</v>
      </c>
      <c r="G109" s="313">
        <v>-5.5</v>
      </c>
      <c r="H109" s="313">
        <v>0.9</v>
      </c>
    </row>
    <row r="110" spans="1:8" x14ac:dyDescent="0.2">
      <c r="A110" s="397" t="s">
        <v>1213</v>
      </c>
      <c r="B110" s="473" t="s">
        <v>1113</v>
      </c>
      <c r="C110" s="395">
        <v>690145</v>
      </c>
      <c r="D110" s="395">
        <v>697517</v>
      </c>
      <c r="E110" s="395">
        <v>1052269</v>
      </c>
      <c r="F110" s="313">
        <v>6.8</v>
      </c>
      <c r="G110" s="313">
        <v>1.1000000000000001</v>
      </c>
      <c r="H110" s="313">
        <v>50.9</v>
      </c>
    </row>
    <row r="111" spans="1:8" ht="12.75" customHeight="1" x14ac:dyDescent="0.2">
      <c r="A111" s="484" t="s">
        <v>968</v>
      </c>
      <c r="B111" s="473" t="s">
        <v>933</v>
      </c>
      <c r="C111" s="395">
        <v>69876785</v>
      </c>
      <c r="D111" s="395">
        <v>69247473</v>
      </c>
      <c r="E111" s="395">
        <v>68903766</v>
      </c>
      <c r="F111" s="313">
        <v>3.8</v>
      </c>
      <c r="G111" s="313">
        <v>-0.9</v>
      </c>
      <c r="H111" s="313">
        <v>-0.5</v>
      </c>
    </row>
    <row r="112" spans="1:8" x14ac:dyDescent="0.2">
      <c r="A112" s="397"/>
      <c r="B112" s="314"/>
      <c r="C112" s="307"/>
      <c r="D112" s="307"/>
      <c r="E112" s="395"/>
    </row>
    <row r="113" spans="1:8" ht="12.75" customHeight="1" x14ac:dyDescent="0.2">
      <c r="A113" s="484"/>
      <c r="B113" s="474"/>
      <c r="C113" s="378" t="s">
        <v>1228</v>
      </c>
      <c r="D113" s="307"/>
      <c r="E113" s="395"/>
    </row>
    <row r="114" spans="1:8" x14ac:dyDescent="0.2">
      <c r="A114" s="482" t="s">
        <v>857</v>
      </c>
      <c r="B114" s="473" t="s">
        <v>858</v>
      </c>
      <c r="C114" s="312">
        <v>3082923</v>
      </c>
      <c r="D114" s="312">
        <v>2994907</v>
      </c>
      <c r="E114" s="312">
        <v>3099807</v>
      </c>
      <c r="F114" s="313">
        <v>11.1</v>
      </c>
      <c r="G114" s="313">
        <v>-2.9</v>
      </c>
      <c r="H114" s="313">
        <v>3.5</v>
      </c>
    </row>
    <row r="115" spans="1:8" x14ac:dyDescent="0.2">
      <c r="A115" s="397" t="s">
        <v>859</v>
      </c>
      <c r="B115" s="473" t="s">
        <v>860</v>
      </c>
      <c r="C115" s="395">
        <v>71632661</v>
      </c>
      <c r="D115" s="395">
        <v>72883790</v>
      </c>
      <c r="E115" s="395">
        <v>73202466</v>
      </c>
      <c r="F115" s="313">
        <v>13</v>
      </c>
      <c r="G115" s="313">
        <v>1.7</v>
      </c>
      <c r="H115" s="313">
        <v>0.4</v>
      </c>
    </row>
    <row r="116" spans="1:8" x14ac:dyDescent="0.2">
      <c r="A116" s="397" t="s">
        <v>861</v>
      </c>
      <c r="B116" s="473" t="s">
        <v>284</v>
      </c>
      <c r="C116" s="395">
        <v>59374770</v>
      </c>
      <c r="D116" s="395">
        <v>61246414</v>
      </c>
      <c r="E116" s="395">
        <v>58822275</v>
      </c>
      <c r="F116" s="313">
        <v>11.3</v>
      </c>
      <c r="G116" s="313">
        <v>3.2</v>
      </c>
      <c r="H116" s="313">
        <v>-4</v>
      </c>
    </row>
    <row r="117" spans="1:8" x14ac:dyDescent="0.2">
      <c r="A117" s="397" t="s">
        <v>1143</v>
      </c>
      <c r="B117" s="314" t="s">
        <v>1181</v>
      </c>
      <c r="C117" s="395">
        <v>9186</v>
      </c>
      <c r="D117" s="395">
        <v>12340</v>
      </c>
      <c r="E117" s="395">
        <v>16128</v>
      </c>
      <c r="F117" s="313">
        <v>12.5</v>
      </c>
      <c r="G117" s="313">
        <v>34.299999999999997</v>
      </c>
      <c r="H117" s="313">
        <v>30.7</v>
      </c>
    </row>
    <row r="118" spans="1:8" x14ac:dyDescent="0.2">
      <c r="A118" s="397" t="s">
        <v>1291</v>
      </c>
      <c r="B118" s="314" t="s">
        <v>285</v>
      </c>
      <c r="C118" s="395">
        <v>731232</v>
      </c>
      <c r="D118" s="395">
        <v>650437</v>
      </c>
      <c r="E118" s="395">
        <v>728170</v>
      </c>
      <c r="F118" s="313">
        <v>16.100000000000001</v>
      </c>
      <c r="G118" s="313">
        <v>-11</v>
      </c>
      <c r="H118" s="313">
        <v>12</v>
      </c>
    </row>
    <row r="119" spans="1:8" x14ac:dyDescent="0.2">
      <c r="A119" s="397" t="s">
        <v>1292</v>
      </c>
      <c r="B119" s="314" t="s">
        <v>286</v>
      </c>
      <c r="C119" s="395">
        <v>2037175</v>
      </c>
      <c r="D119" s="395">
        <v>2049026</v>
      </c>
      <c r="E119" s="395">
        <v>2064718</v>
      </c>
      <c r="F119" s="313">
        <v>8.1</v>
      </c>
      <c r="G119" s="313">
        <v>0.6</v>
      </c>
      <c r="H119" s="313">
        <v>0.8</v>
      </c>
    </row>
    <row r="120" spans="1:8" x14ac:dyDescent="0.2">
      <c r="A120" s="397" t="s">
        <v>347</v>
      </c>
      <c r="B120" s="314" t="s">
        <v>287</v>
      </c>
      <c r="C120" s="395">
        <v>305326</v>
      </c>
      <c r="D120" s="395">
        <v>283096</v>
      </c>
      <c r="E120" s="395">
        <v>290780</v>
      </c>
      <c r="F120" s="313">
        <v>20.3</v>
      </c>
      <c r="G120" s="313">
        <v>-7.3</v>
      </c>
      <c r="H120" s="313">
        <v>2.7</v>
      </c>
    </row>
    <row r="121" spans="1:8" x14ac:dyDescent="0.2">
      <c r="A121" s="397" t="s">
        <v>348</v>
      </c>
      <c r="B121" s="473" t="s">
        <v>288</v>
      </c>
      <c r="C121" s="395">
        <v>2702536</v>
      </c>
      <c r="D121" s="395">
        <v>2825354</v>
      </c>
      <c r="E121" s="395">
        <v>5601540</v>
      </c>
      <c r="F121" s="313">
        <v>73.2</v>
      </c>
      <c r="G121" s="313">
        <v>4.5</v>
      </c>
      <c r="H121" s="313">
        <v>98.3</v>
      </c>
    </row>
    <row r="122" spans="1:8" x14ac:dyDescent="0.2">
      <c r="A122" s="397" t="s">
        <v>349</v>
      </c>
      <c r="B122" s="473" t="s">
        <v>932</v>
      </c>
      <c r="C122" s="395">
        <v>9555353</v>
      </c>
      <c r="D122" s="395">
        <v>8812014</v>
      </c>
      <c r="E122" s="395">
        <v>8778649</v>
      </c>
      <c r="F122" s="313">
        <v>13</v>
      </c>
      <c r="G122" s="313">
        <v>-7.8</v>
      </c>
      <c r="H122" s="313">
        <v>-0.4</v>
      </c>
    </row>
    <row r="123" spans="1:8" x14ac:dyDescent="0.2">
      <c r="A123" s="397" t="s">
        <v>1141</v>
      </c>
      <c r="B123" s="473" t="s">
        <v>933</v>
      </c>
      <c r="C123" s="395">
        <v>7672386</v>
      </c>
      <c r="D123" s="395">
        <v>7579157</v>
      </c>
      <c r="E123" s="395">
        <v>7421347</v>
      </c>
      <c r="F123" s="313">
        <v>23.1</v>
      </c>
      <c r="G123" s="313">
        <v>-1.2</v>
      </c>
      <c r="H123" s="313">
        <v>-2.1</v>
      </c>
    </row>
    <row r="124" spans="1:8" x14ac:dyDescent="0.2">
      <c r="A124" s="397" t="s">
        <v>1142</v>
      </c>
      <c r="B124" s="473" t="s">
        <v>934</v>
      </c>
      <c r="C124" s="395">
        <v>51702382</v>
      </c>
      <c r="D124" s="395">
        <v>53667264</v>
      </c>
      <c r="E124" s="395">
        <v>51400928</v>
      </c>
      <c r="F124" s="313">
        <v>9.6999999999999993</v>
      </c>
      <c r="G124" s="313">
        <v>3.8</v>
      </c>
      <c r="H124" s="313">
        <v>-4.2</v>
      </c>
    </row>
    <row r="125" spans="1:8" x14ac:dyDescent="0.2">
      <c r="A125" s="397" t="s">
        <v>1213</v>
      </c>
      <c r="B125" s="473" t="s">
        <v>1113</v>
      </c>
      <c r="C125" s="395">
        <v>2080741</v>
      </c>
      <c r="D125" s="395">
        <v>1970244</v>
      </c>
      <c r="E125" s="395">
        <v>2579470</v>
      </c>
      <c r="F125" s="313">
        <v>23.2</v>
      </c>
      <c r="G125" s="313">
        <v>-5.3</v>
      </c>
      <c r="H125" s="313">
        <v>30.9</v>
      </c>
    </row>
    <row r="126" spans="1:8" ht="12.75" customHeight="1" x14ac:dyDescent="0.2">
      <c r="A126" s="484" t="s">
        <v>968</v>
      </c>
      <c r="B126" s="485" t="s">
        <v>488</v>
      </c>
      <c r="C126" s="395">
        <v>76796323</v>
      </c>
      <c r="D126" s="395">
        <v>77848932</v>
      </c>
      <c r="E126" s="395">
        <v>78881751</v>
      </c>
      <c r="F126" s="313">
        <v>13.2</v>
      </c>
      <c r="G126" s="313">
        <v>1.4</v>
      </c>
      <c r="H126" s="313">
        <v>1.3</v>
      </c>
    </row>
    <row r="127" spans="1:8" ht="12.75" customHeight="1" x14ac:dyDescent="0.2">
      <c r="A127" s="484"/>
      <c r="B127" s="474"/>
      <c r="C127" s="307"/>
      <c r="D127" s="307"/>
      <c r="E127" s="395"/>
    </row>
    <row r="128" spans="1:8" ht="12.75" customHeight="1" x14ac:dyDescent="0.2">
      <c r="A128" s="484"/>
      <c r="B128" s="474"/>
      <c r="C128" s="378" t="s">
        <v>1229</v>
      </c>
      <c r="D128" s="307"/>
      <c r="E128" s="395"/>
    </row>
    <row r="129" spans="1:8" x14ac:dyDescent="0.2">
      <c r="A129" s="482" t="s">
        <v>857</v>
      </c>
      <c r="B129" s="473" t="s">
        <v>858</v>
      </c>
      <c r="C129" s="312">
        <v>944518</v>
      </c>
      <c r="D129" s="312">
        <v>1024930</v>
      </c>
      <c r="E129" s="312">
        <v>1070288</v>
      </c>
      <c r="F129" s="313">
        <v>5.0999999999999996</v>
      </c>
      <c r="G129" s="313">
        <v>8.5</v>
      </c>
      <c r="H129" s="313">
        <v>4.4000000000000004</v>
      </c>
    </row>
    <row r="130" spans="1:8" x14ac:dyDescent="0.2">
      <c r="A130" s="397" t="s">
        <v>859</v>
      </c>
      <c r="B130" s="473" t="s">
        <v>860</v>
      </c>
      <c r="C130" s="395">
        <v>3395231</v>
      </c>
      <c r="D130" s="395">
        <v>3268815</v>
      </c>
      <c r="E130" s="395">
        <v>3142240</v>
      </c>
      <c r="F130" s="313">
        <v>17.8</v>
      </c>
      <c r="G130" s="313">
        <v>-3.7</v>
      </c>
      <c r="H130" s="313">
        <v>-3.9</v>
      </c>
    </row>
    <row r="131" spans="1:8" x14ac:dyDescent="0.2">
      <c r="A131" s="397" t="s">
        <v>861</v>
      </c>
      <c r="B131" s="473" t="s">
        <v>284</v>
      </c>
      <c r="C131" s="395">
        <v>2077297</v>
      </c>
      <c r="D131" s="395">
        <v>1886868</v>
      </c>
      <c r="E131" s="395">
        <v>1917497</v>
      </c>
      <c r="F131" s="313">
        <v>14.3</v>
      </c>
      <c r="G131" s="313">
        <v>-9.1999999999999993</v>
      </c>
      <c r="H131" s="313">
        <v>1.6</v>
      </c>
    </row>
    <row r="132" spans="1:8" x14ac:dyDescent="0.2">
      <c r="A132" s="397" t="s">
        <v>1143</v>
      </c>
      <c r="B132" s="314" t="s">
        <v>1181</v>
      </c>
      <c r="C132" s="395">
        <v>13199</v>
      </c>
      <c r="D132" s="395">
        <v>16481</v>
      </c>
      <c r="E132" s="395">
        <v>23393</v>
      </c>
      <c r="F132" s="313">
        <v>10.1</v>
      </c>
      <c r="G132" s="313">
        <v>24.9</v>
      </c>
      <c r="H132" s="313">
        <v>41.9</v>
      </c>
    </row>
    <row r="133" spans="1:8" x14ac:dyDescent="0.2">
      <c r="A133" s="397" t="s">
        <v>1291</v>
      </c>
      <c r="B133" s="314" t="s">
        <v>285</v>
      </c>
      <c r="C133" s="395">
        <v>382400</v>
      </c>
      <c r="D133" s="395">
        <v>439766</v>
      </c>
      <c r="E133" s="395">
        <v>400407</v>
      </c>
      <c r="F133" s="313">
        <v>18.2</v>
      </c>
      <c r="G133" s="313">
        <v>15</v>
      </c>
      <c r="H133" s="313">
        <v>-8.9</v>
      </c>
    </row>
    <row r="134" spans="1:8" x14ac:dyDescent="0.2">
      <c r="A134" s="397" t="s">
        <v>1292</v>
      </c>
      <c r="B134" s="314" t="s">
        <v>286</v>
      </c>
      <c r="C134" s="395">
        <v>498807</v>
      </c>
      <c r="D134" s="395">
        <v>526235</v>
      </c>
      <c r="E134" s="395">
        <v>611364</v>
      </c>
      <c r="F134" s="313">
        <v>-7.4</v>
      </c>
      <c r="G134" s="313">
        <v>5.5</v>
      </c>
      <c r="H134" s="313">
        <v>16.2</v>
      </c>
    </row>
    <row r="135" spans="1:8" x14ac:dyDescent="0.2">
      <c r="A135" s="397" t="s">
        <v>347</v>
      </c>
      <c r="B135" s="314" t="s">
        <v>287</v>
      </c>
      <c r="C135" s="395">
        <v>50112</v>
      </c>
      <c r="D135" s="395">
        <v>42449</v>
      </c>
      <c r="E135" s="395">
        <v>35124</v>
      </c>
      <c r="F135" s="313">
        <v>106.1</v>
      </c>
      <c r="G135" s="313">
        <v>-15.3</v>
      </c>
      <c r="H135" s="313">
        <v>-17.3</v>
      </c>
    </row>
    <row r="136" spans="1:8" x14ac:dyDescent="0.2">
      <c r="A136" s="397" t="s">
        <v>348</v>
      </c>
      <c r="B136" s="473" t="s">
        <v>288</v>
      </c>
      <c r="C136" s="395">
        <v>343613</v>
      </c>
      <c r="D136" s="395">
        <v>428084</v>
      </c>
      <c r="E136" s="395">
        <v>262288</v>
      </c>
      <c r="F136" s="313">
        <v>-15</v>
      </c>
      <c r="G136" s="313">
        <v>24.6</v>
      </c>
      <c r="H136" s="313">
        <v>-38.700000000000003</v>
      </c>
    </row>
    <row r="137" spans="1:8" x14ac:dyDescent="0.2">
      <c r="A137" s="397" t="s">
        <v>349</v>
      </c>
      <c r="B137" s="473" t="s">
        <v>932</v>
      </c>
      <c r="C137" s="395">
        <v>974319</v>
      </c>
      <c r="D137" s="395">
        <v>953860</v>
      </c>
      <c r="E137" s="395">
        <v>962455</v>
      </c>
      <c r="F137" s="313">
        <v>47.4</v>
      </c>
      <c r="G137" s="313">
        <v>-2.1</v>
      </c>
      <c r="H137" s="313">
        <v>0.9</v>
      </c>
    </row>
    <row r="138" spans="1:8" x14ac:dyDescent="0.2">
      <c r="A138" s="397" t="s">
        <v>1141</v>
      </c>
      <c r="B138" s="473" t="s">
        <v>933</v>
      </c>
      <c r="C138" s="395">
        <v>672235</v>
      </c>
      <c r="D138" s="395">
        <v>583485</v>
      </c>
      <c r="E138" s="395">
        <v>576478</v>
      </c>
      <c r="F138" s="313">
        <v>16.399999999999999</v>
      </c>
      <c r="G138" s="313">
        <v>-13.2</v>
      </c>
      <c r="H138" s="313">
        <v>-1.2</v>
      </c>
    </row>
    <row r="139" spans="1:8" x14ac:dyDescent="0.2">
      <c r="A139" s="397" t="s">
        <v>1142</v>
      </c>
      <c r="B139" s="473" t="s">
        <v>934</v>
      </c>
      <c r="C139" s="395">
        <v>1405062</v>
      </c>
      <c r="D139" s="395">
        <v>1303378</v>
      </c>
      <c r="E139" s="395">
        <v>1341018</v>
      </c>
      <c r="F139" s="313">
        <v>13.3</v>
      </c>
      <c r="G139" s="313">
        <v>-7.2</v>
      </c>
      <c r="H139" s="313">
        <v>2.9</v>
      </c>
    </row>
    <row r="140" spans="1:8" x14ac:dyDescent="0.2">
      <c r="A140" s="397" t="s">
        <v>1213</v>
      </c>
      <c r="B140" s="473" t="s">
        <v>1113</v>
      </c>
      <c r="C140" s="395">
        <v>148096</v>
      </c>
      <c r="D140" s="395">
        <v>165398</v>
      </c>
      <c r="E140" s="395">
        <v>212907</v>
      </c>
      <c r="F140" s="313">
        <v>-1.5</v>
      </c>
      <c r="G140" s="313">
        <v>11.7</v>
      </c>
      <c r="H140" s="313">
        <v>28.7</v>
      </c>
    </row>
    <row r="141" spans="1:8" ht="12.75" customHeight="1" x14ac:dyDescent="0.2">
      <c r="A141" s="484" t="s">
        <v>968</v>
      </c>
      <c r="B141" s="485" t="s">
        <v>488</v>
      </c>
      <c r="C141" s="395">
        <v>4487844</v>
      </c>
      <c r="D141" s="395">
        <v>4459150</v>
      </c>
      <c r="E141" s="395">
        <v>4425442</v>
      </c>
      <c r="F141" s="313">
        <v>14.2</v>
      </c>
      <c r="G141" s="313">
        <v>-0.6</v>
      </c>
      <c r="H141" s="313">
        <v>-0.8</v>
      </c>
    </row>
    <row r="142" spans="1:8" ht="12.75" customHeight="1" x14ac:dyDescent="0.2">
      <c r="A142" s="484"/>
      <c r="B142" s="474"/>
      <c r="C142" s="307"/>
      <c r="D142" s="307"/>
      <c r="E142" s="395"/>
    </row>
    <row r="143" spans="1:8" ht="12.75" customHeight="1" x14ac:dyDescent="0.2">
      <c r="A143" s="484"/>
      <c r="B143" s="474"/>
      <c r="C143" s="378" t="s">
        <v>1230</v>
      </c>
      <c r="D143" s="307"/>
      <c r="E143" s="395"/>
    </row>
    <row r="144" spans="1:8" x14ac:dyDescent="0.2">
      <c r="A144" s="482" t="s">
        <v>857</v>
      </c>
      <c r="B144" s="473" t="s">
        <v>858</v>
      </c>
      <c r="C144" s="312">
        <v>7619798</v>
      </c>
      <c r="D144" s="312">
        <v>8120687</v>
      </c>
      <c r="E144" s="312">
        <v>8396607</v>
      </c>
      <c r="F144" s="313">
        <v>13.9</v>
      </c>
      <c r="G144" s="313">
        <v>6.6</v>
      </c>
      <c r="H144" s="313">
        <v>3.4</v>
      </c>
    </row>
    <row r="145" spans="1:8" x14ac:dyDescent="0.2">
      <c r="A145" s="397" t="s">
        <v>859</v>
      </c>
      <c r="B145" s="473" t="s">
        <v>860</v>
      </c>
      <c r="C145" s="395">
        <v>73767599</v>
      </c>
      <c r="D145" s="395">
        <v>78883523</v>
      </c>
      <c r="E145" s="395">
        <v>71594741</v>
      </c>
      <c r="F145" s="313">
        <v>14.9</v>
      </c>
      <c r="G145" s="313">
        <v>6.9</v>
      </c>
      <c r="H145" s="313">
        <v>-9.1999999999999993</v>
      </c>
    </row>
    <row r="146" spans="1:8" x14ac:dyDescent="0.2">
      <c r="A146" s="397" t="s">
        <v>861</v>
      </c>
      <c r="B146" s="473" t="s">
        <v>284</v>
      </c>
      <c r="C146" s="395">
        <v>47136317</v>
      </c>
      <c r="D146" s="395">
        <v>46700334</v>
      </c>
      <c r="E146" s="395">
        <v>44879676</v>
      </c>
      <c r="F146" s="313">
        <v>12.9</v>
      </c>
      <c r="G146" s="313">
        <v>-0.9</v>
      </c>
      <c r="H146" s="313">
        <v>-3.9</v>
      </c>
    </row>
    <row r="147" spans="1:8" x14ac:dyDescent="0.2">
      <c r="A147" s="397" t="s">
        <v>1143</v>
      </c>
      <c r="B147" s="314" t="s">
        <v>1181</v>
      </c>
      <c r="C147" s="395">
        <v>568932</v>
      </c>
      <c r="D147" s="395">
        <v>731500</v>
      </c>
      <c r="E147" s="395">
        <v>841317</v>
      </c>
      <c r="F147" s="313">
        <v>1</v>
      </c>
      <c r="G147" s="313">
        <v>28.6</v>
      </c>
      <c r="H147" s="313">
        <v>15</v>
      </c>
    </row>
    <row r="148" spans="1:8" x14ac:dyDescent="0.2">
      <c r="A148" s="397" t="s">
        <v>1291</v>
      </c>
      <c r="B148" s="314" t="s">
        <v>285</v>
      </c>
      <c r="C148" s="395">
        <v>2155220</v>
      </c>
      <c r="D148" s="395">
        <v>2291550</v>
      </c>
      <c r="E148" s="395">
        <v>2281274</v>
      </c>
      <c r="F148" s="313">
        <v>5.0999999999999996</v>
      </c>
      <c r="G148" s="313">
        <v>6.3</v>
      </c>
      <c r="H148" s="313">
        <v>-0.4</v>
      </c>
    </row>
    <row r="149" spans="1:8" x14ac:dyDescent="0.2">
      <c r="A149" s="397" t="s">
        <v>1292</v>
      </c>
      <c r="B149" s="314" t="s">
        <v>286</v>
      </c>
      <c r="C149" s="395">
        <v>4322397</v>
      </c>
      <c r="D149" s="395">
        <v>4444114</v>
      </c>
      <c r="E149" s="395">
        <v>4637726</v>
      </c>
      <c r="F149" s="313">
        <v>20.100000000000001</v>
      </c>
      <c r="G149" s="313">
        <v>2.8</v>
      </c>
      <c r="H149" s="313">
        <v>4.4000000000000004</v>
      </c>
    </row>
    <row r="150" spans="1:8" x14ac:dyDescent="0.2">
      <c r="A150" s="397" t="s">
        <v>347</v>
      </c>
      <c r="B150" s="314" t="s">
        <v>287</v>
      </c>
      <c r="C150" s="395">
        <v>573242</v>
      </c>
      <c r="D150" s="395">
        <v>653524</v>
      </c>
      <c r="E150" s="395">
        <v>636286</v>
      </c>
      <c r="F150" s="313">
        <v>19.600000000000001</v>
      </c>
      <c r="G150" s="313">
        <v>14</v>
      </c>
      <c r="H150" s="313">
        <v>-2.6</v>
      </c>
    </row>
    <row r="151" spans="1:8" x14ac:dyDescent="0.2">
      <c r="A151" s="397" t="s">
        <v>348</v>
      </c>
      <c r="B151" s="473" t="s">
        <v>288</v>
      </c>
      <c r="C151" s="395">
        <v>19651550</v>
      </c>
      <c r="D151" s="395">
        <v>24878613</v>
      </c>
      <c r="E151" s="395">
        <v>19735343</v>
      </c>
      <c r="F151" s="313">
        <v>25.4</v>
      </c>
      <c r="G151" s="313">
        <v>26.6</v>
      </c>
      <c r="H151" s="313">
        <v>-20.7</v>
      </c>
    </row>
    <row r="152" spans="1:8" x14ac:dyDescent="0.2">
      <c r="A152" s="397" t="s">
        <v>349</v>
      </c>
      <c r="B152" s="473" t="s">
        <v>932</v>
      </c>
      <c r="C152" s="395">
        <v>6979740</v>
      </c>
      <c r="D152" s="395">
        <v>7304579</v>
      </c>
      <c r="E152" s="395">
        <v>6979718</v>
      </c>
      <c r="F152" s="313">
        <v>2.7</v>
      </c>
      <c r="G152" s="313">
        <v>4.7</v>
      </c>
      <c r="H152" s="313">
        <v>-4.4000000000000004</v>
      </c>
    </row>
    <row r="153" spans="1:8" x14ac:dyDescent="0.2">
      <c r="A153" s="397" t="s">
        <v>1141</v>
      </c>
      <c r="B153" s="473" t="s">
        <v>933</v>
      </c>
      <c r="C153" s="395">
        <v>8553302</v>
      </c>
      <c r="D153" s="395">
        <v>8174201</v>
      </c>
      <c r="E153" s="395">
        <v>7723714</v>
      </c>
      <c r="F153" s="313">
        <v>18.8</v>
      </c>
      <c r="G153" s="313">
        <v>-4.4000000000000004</v>
      </c>
      <c r="H153" s="313">
        <v>-5.5</v>
      </c>
    </row>
    <row r="154" spans="1:8" x14ac:dyDescent="0.2">
      <c r="A154" s="397" t="s">
        <v>1142</v>
      </c>
      <c r="B154" s="473" t="s">
        <v>934</v>
      </c>
      <c r="C154" s="395">
        <v>38583013</v>
      </c>
      <c r="D154" s="395">
        <v>38526142</v>
      </c>
      <c r="E154" s="395">
        <v>37155960</v>
      </c>
      <c r="F154" s="313">
        <v>11.7</v>
      </c>
      <c r="G154" s="313">
        <v>-0.1</v>
      </c>
      <c r="H154" s="313">
        <v>-3.6</v>
      </c>
    </row>
    <row r="155" spans="1:8" x14ac:dyDescent="0.2">
      <c r="A155" s="397" t="s">
        <v>1213</v>
      </c>
      <c r="B155" s="473" t="s">
        <v>1113</v>
      </c>
      <c r="C155" s="395">
        <v>1908957</v>
      </c>
      <c r="D155" s="395">
        <v>2391442</v>
      </c>
      <c r="E155" s="395">
        <v>2464012</v>
      </c>
      <c r="F155" s="313">
        <v>13.8</v>
      </c>
      <c r="G155" s="313">
        <v>25.3</v>
      </c>
      <c r="H155" s="313">
        <v>3</v>
      </c>
    </row>
    <row r="156" spans="1:8" ht="12.75" customHeight="1" x14ac:dyDescent="0.2">
      <c r="A156" s="484" t="s">
        <v>968</v>
      </c>
      <c r="B156" s="485" t="s">
        <v>488</v>
      </c>
      <c r="C156" s="395">
        <v>83296351</v>
      </c>
      <c r="D156" s="395">
        <v>89395655</v>
      </c>
      <c r="E156" s="395">
        <v>82455356</v>
      </c>
      <c r="F156" s="313">
        <v>14.8</v>
      </c>
      <c r="G156" s="313">
        <v>7.3</v>
      </c>
      <c r="H156" s="313">
        <v>-7.8</v>
      </c>
    </row>
    <row r="157" spans="1:8" ht="12.75" customHeight="1" x14ac:dyDescent="0.2">
      <c r="A157" s="484"/>
      <c r="B157" s="474"/>
      <c r="C157" s="395"/>
      <c r="D157" s="395"/>
      <c r="E157" s="395"/>
    </row>
    <row r="158" spans="1:8" ht="12.75" customHeight="1" x14ac:dyDescent="0.2">
      <c r="A158" s="484"/>
      <c r="B158" s="474"/>
      <c r="C158" s="378" t="s">
        <v>54</v>
      </c>
      <c r="D158" s="395"/>
      <c r="E158" s="395"/>
    </row>
    <row r="159" spans="1:8" x14ac:dyDescent="0.2">
      <c r="A159" s="482" t="s">
        <v>857</v>
      </c>
      <c r="B159" s="473" t="s">
        <v>858</v>
      </c>
      <c r="C159" s="312">
        <v>17033503</v>
      </c>
      <c r="D159" s="312">
        <v>17155300</v>
      </c>
      <c r="E159" s="312">
        <v>17641283</v>
      </c>
      <c r="F159" s="313">
        <v>10</v>
      </c>
      <c r="G159" s="313">
        <v>0.7</v>
      </c>
      <c r="H159" s="313">
        <v>2.8</v>
      </c>
    </row>
    <row r="160" spans="1:8" x14ac:dyDescent="0.2">
      <c r="A160" s="397" t="s">
        <v>859</v>
      </c>
      <c r="B160" s="473" t="s">
        <v>860</v>
      </c>
      <c r="C160" s="395">
        <v>181064081</v>
      </c>
      <c r="D160" s="395">
        <v>178329801</v>
      </c>
      <c r="E160" s="395">
        <v>180160946</v>
      </c>
      <c r="F160" s="313">
        <v>16.3</v>
      </c>
      <c r="G160" s="313">
        <v>-1.5</v>
      </c>
      <c r="H160" s="313">
        <v>1</v>
      </c>
    </row>
    <row r="161" spans="1:8" x14ac:dyDescent="0.2">
      <c r="A161" s="397" t="s">
        <v>861</v>
      </c>
      <c r="B161" s="473" t="s">
        <v>284</v>
      </c>
      <c r="C161" s="395">
        <v>125197050</v>
      </c>
      <c r="D161" s="395">
        <v>123055686</v>
      </c>
      <c r="E161" s="395">
        <v>125779665</v>
      </c>
      <c r="F161" s="313">
        <v>12.4</v>
      </c>
      <c r="G161" s="313">
        <v>-1.7</v>
      </c>
      <c r="H161" s="313">
        <v>2.2000000000000002</v>
      </c>
    </row>
    <row r="162" spans="1:8" x14ac:dyDescent="0.2">
      <c r="A162" s="397" t="s">
        <v>1143</v>
      </c>
      <c r="B162" s="314" t="s">
        <v>1181</v>
      </c>
      <c r="C162" s="395">
        <v>549588</v>
      </c>
      <c r="D162" s="395">
        <v>582949</v>
      </c>
      <c r="E162" s="395">
        <v>546287</v>
      </c>
      <c r="F162" s="313">
        <v>-3.7</v>
      </c>
      <c r="G162" s="313">
        <v>6.1</v>
      </c>
      <c r="H162" s="313">
        <v>-6.3</v>
      </c>
    </row>
    <row r="163" spans="1:8" x14ac:dyDescent="0.2">
      <c r="A163" s="397" t="s">
        <v>1291</v>
      </c>
      <c r="B163" s="314" t="s">
        <v>285</v>
      </c>
      <c r="C163" s="395">
        <v>4435404</v>
      </c>
      <c r="D163" s="395">
        <v>4406427</v>
      </c>
      <c r="E163" s="395">
        <v>4414464</v>
      </c>
      <c r="F163" s="313">
        <v>9.6999999999999993</v>
      </c>
      <c r="G163" s="313">
        <v>-0.7</v>
      </c>
      <c r="H163" s="313">
        <v>0.2</v>
      </c>
    </row>
    <row r="164" spans="1:8" x14ac:dyDescent="0.2">
      <c r="A164" s="397" t="s">
        <v>1292</v>
      </c>
      <c r="B164" s="314" t="s">
        <v>286</v>
      </c>
      <c r="C164" s="395">
        <v>10614114</v>
      </c>
      <c r="D164" s="395">
        <v>10680275</v>
      </c>
      <c r="E164" s="395">
        <v>11190898</v>
      </c>
      <c r="F164" s="313">
        <v>10.3</v>
      </c>
      <c r="G164" s="313">
        <v>0.6</v>
      </c>
      <c r="H164" s="313">
        <v>4.8</v>
      </c>
    </row>
    <row r="165" spans="1:8" x14ac:dyDescent="0.2">
      <c r="A165" s="397" t="s">
        <v>347</v>
      </c>
      <c r="B165" s="314" t="s">
        <v>287</v>
      </c>
      <c r="C165" s="395">
        <v>1434392</v>
      </c>
      <c r="D165" s="395">
        <v>1485647</v>
      </c>
      <c r="E165" s="395">
        <v>1489631</v>
      </c>
      <c r="F165" s="313">
        <v>14.2</v>
      </c>
      <c r="G165" s="313">
        <v>3.6</v>
      </c>
      <c r="H165" s="313">
        <v>0.3</v>
      </c>
    </row>
    <row r="166" spans="1:8" x14ac:dyDescent="0.2">
      <c r="A166" s="397" t="s">
        <v>348</v>
      </c>
      <c r="B166" s="473" t="s">
        <v>288</v>
      </c>
      <c r="C166" s="395">
        <v>26568683</v>
      </c>
      <c r="D166" s="395">
        <v>28385872</v>
      </c>
      <c r="E166" s="395">
        <v>29517934</v>
      </c>
      <c r="F166" s="313">
        <v>31.3</v>
      </c>
      <c r="G166" s="313">
        <v>6.8</v>
      </c>
      <c r="H166" s="313">
        <v>4</v>
      </c>
    </row>
    <row r="167" spans="1:8" x14ac:dyDescent="0.2">
      <c r="A167" s="397" t="s">
        <v>349</v>
      </c>
      <c r="B167" s="473" t="s">
        <v>932</v>
      </c>
      <c r="C167" s="395">
        <v>29298343</v>
      </c>
      <c r="D167" s="395">
        <v>26888245</v>
      </c>
      <c r="E167" s="395">
        <v>24863352</v>
      </c>
      <c r="F167" s="313">
        <v>21.8</v>
      </c>
      <c r="G167" s="313">
        <v>-8.1999999999999993</v>
      </c>
      <c r="H167" s="313">
        <v>-7.5</v>
      </c>
    </row>
    <row r="168" spans="1:8" x14ac:dyDescent="0.2">
      <c r="A168" s="397" t="s">
        <v>1141</v>
      </c>
      <c r="B168" s="473" t="s">
        <v>933</v>
      </c>
      <c r="C168" s="395">
        <v>27568303</v>
      </c>
      <c r="D168" s="395">
        <v>25983807</v>
      </c>
      <c r="E168" s="395">
        <v>25177275</v>
      </c>
      <c r="F168" s="313">
        <v>19.600000000000001</v>
      </c>
      <c r="G168" s="313">
        <v>-5.7</v>
      </c>
      <c r="H168" s="313">
        <v>-3.1</v>
      </c>
    </row>
    <row r="169" spans="1:8" x14ac:dyDescent="0.2">
      <c r="A169" s="397" t="s">
        <v>1142</v>
      </c>
      <c r="B169" s="473" t="s">
        <v>934</v>
      </c>
      <c r="C169" s="395">
        <v>97628743</v>
      </c>
      <c r="D169" s="395">
        <v>97071877</v>
      </c>
      <c r="E169" s="395">
        <v>100602396</v>
      </c>
      <c r="F169" s="313">
        <v>10.5</v>
      </c>
      <c r="G169" s="313">
        <v>-0.6</v>
      </c>
      <c r="H169" s="313">
        <v>3.6</v>
      </c>
    </row>
    <row r="170" spans="1:8" x14ac:dyDescent="0.2">
      <c r="A170" s="397" t="s">
        <v>1213</v>
      </c>
      <c r="B170" s="473" t="s">
        <v>1113</v>
      </c>
      <c r="C170" s="395">
        <v>5918921</v>
      </c>
      <c r="D170" s="395">
        <v>6802745</v>
      </c>
      <c r="E170" s="395">
        <v>7839742</v>
      </c>
      <c r="F170" s="313">
        <v>9.8000000000000007</v>
      </c>
      <c r="G170" s="313">
        <v>14.9</v>
      </c>
      <c r="H170" s="313">
        <v>15.2</v>
      </c>
    </row>
    <row r="171" spans="1:8" ht="12.75" customHeight="1" x14ac:dyDescent="0.2">
      <c r="A171" s="484" t="s">
        <v>968</v>
      </c>
      <c r="B171" s="485" t="s">
        <v>488</v>
      </c>
      <c r="C171" s="395">
        <v>204016512</v>
      </c>
      <c r="D171" s="395">
        <v>202287854</v>
      </c>
      <c r="E171" s="395">
        <v>205641964</v>
      </c>
      <c r="F171" s="313">
        <v>15.5</v>
      </c>
      <c r="G171" s="313">
        <v>-0.8</v>
      </c>
      <c r="H171" s="313">
        <v>1.7</v>
      </c>
    </row>
    <row r="172" spans="1:8" ht="12.75" customHeight="1" x14ac:dyDescent="0.2">
      <c r="A172" s="484"/>
      <c r="B172" s="474"/>
      <c r="C172" s="395"/>
      <c r="D172" s="395"/>
      <c r="E172" s="395"/>
    </row>
    <row r="173" spans="1:8" ht="12.75" customHeight="1" x14ac:dyDescent="0.2">
      <c r="A173" s="484"/>
      <c r="B173" s="474"/>
      <c r="C173" s="378" t="s">
        <v>55</v>
      </c>
      <c r="D173" s="395"/>
      <c r="E173" s="395"/>
    </row>
    <row r="174" spans="1:8" x14ac:dyDescent="0.2">
      <c r="A174" s="482" t="s">
        <v>857</v>
      </c>
      <c r="B174" s="473" t="s">
        <v>858</v>
      </c>
      <c r="C174" s="312">
        <v>2918621</v>
      </c>
      <c r="D174" s="312">
        <v>3208064</v>
      </c>
      <c r="E174" s="312">
        <v>3203908</v>
      </c>
      <c r="F174" s="313">
        <v>12.6</v>
      </c>
      <c r="G174" s="313">
        <v>9.9</v>
      </c>
      <c r="H174" s="313">
        <v>-0.1</v>
      </c>
    </row>
    <row r="175" spans="1:8" x14ac:dyDescent="0.2">
      <c r="A175" s="397" t="s">
        <v>859</v>
      </c>
      <c r="B175" s="473" t="s">
        <v>860</v>
      </c>
      <c r="C175" s="395">
        <v>27385681</v>
      </c>
      <c r="D175" s="395">
        <v>27161367</v>
      </c>
      <c r="E175" s="395">
        <v>26661774</v>
      </c>
      <c r="F175" s="313">
        <v>15.9</v>
      </c>
      <c r="G175" s="313">
        <v>-0.8</v>
      </c>
      <c r="H175" s="313">
        <v>-1.8</v>
      </c>
    </row>
    <row r="176" spans="1:8" x14ac:dyDescent="0.2">
      <c r="A176" s="397" t="s">
        <v>861</v>
      </c>
      <c r="B176" s="473" t="s">
        <v>284</v>
      </c>
      <c r="C176" s="395">
        <v>22108036</v>
      </c>
      <c r="D176" s="395">
        <v>22287949</v>
      </c>
      <c r="E176" s="395">
        <v>22415110</v>
      </c>
      <c r="F176" s="313">
        <v>16.2</v>
      </c>
      <c r="G176" s="313">
        <v>0.8</v>
      </c>
      <c r="H176" s="313">
        <v>0.6</v>
      </c>
    </row>
    <row r="177" spans="1:8" x14ac:dyDescent="0.2">
      <c r="A177" s="397" t="s">
        <v>1143</v>
      </c>
      <c r="B177" s="314" t="s">
        <v>1181</v>
      </c>
      <c r="C177" s="395">
        <v>52775</v>
      </c>
      <c r="D177" s="395">
        <v>63012</v>
      </c>
      <c r="E177" s="395">
        <v>55260</v>
      </c>
      <c r="F177" s="313">
        <v>63.3</v>
      </c>
      <c r="G177" s="313">
        <v>19.399999999999999</v>
      </c>
      <c r="H177" s="313">
        <v>-12.3</v>
      </c>
    </row>
    <row r="178" spans="1:8" x14ac:dyDescent="0.2">
      <c r="A178" s="397" t="s">
        <v>1291</v>
      </c>
      <c r="B178" s="314" t="s">
        <v>285</v>
      </c>
      <c r="C178" s="395">
        <v>477305</v>
      </c>
      <c r="D178" s="395">
        <v>521650</v>
      </c>
      <c r="E178" s="395">
        <v>578620</v>
      </c>
      <c r="F178" s="313">
        <v>12.6</v>
      </c>
      <c r="G178" s="313">
        <v>9.3000000000000007</v>
      </c>
      <c r="H178" s="313">
        <v>10.9</v>
      </c>
    </row>
    <row r="179" spans="1:8" x14ac:dyDescent="0.2">
      <c r="A179" s="397" t="s">
        <v>1292</v>
      </c>
      <c r="B179" s="314" t="s">
        <v>286</v>
      </c>
      <c r="C179" s="395">
        <v>1298758</v>
      </c>
      <c r="D179" s="395">
        <v>1452275</v>
      </c>
      <c r="E179" s="395">
        <v>1416767</v>
      </c>
      <c r="F179" s="313">
        <v>7.1</v>
      </c>
      <c r="G179" s="313">
        <v>11.8</v>
      </c>
      <c r="H179" s="313">
        <v>-2.4</v>
      </c>
    </row>
    <row r="180" spans="1:8" x14ac:dyDescent="0.2">
      <c r="A180" s="397" t="s">
        <v>347</v>
      </c>
      <c r="B180" s="314" t="s">
        <v>287</v>
      </c>
      <c r="C180" s="395">
        <v>1089774</v>
      </c>
      <c r="D180" s="395">
        <v>1171120</v>
      </c>
      <c r="E180" s="395">
        <v>1153252</v>
      </c>
      <c r="F180" s="313">
        <v>18.100000000000001</v>
      </c>
      <c r="G180" s="313">
        <v>7.5</v>
      </c>
      <c r="H180" s="313">
        <v>-1.5</v>
      </c>
    </row>
    <row r="181" spans="1:8" x14ac:dyDescent="0.2">
      <c r="A181" s="397" t="s">
        <v>348</v>
      </c>
      <c r="B181" s="473" t="s">
        <v>288</v>
      </c>
      <c r="C181" s="395">
        <v>1512378</v>
      </c>
      <c r="D181" s="395">
        <v>988462</v>
      </c>
      <c r="E181" s="395">
        <v>521948</v>
      </c>
      <c r="F181" s="313">
        <v>39</v>
      </c>
      <c r="G181" s="313">
        <v>-34.6</v>
      </c>
      <c r="H181" s="313">
        <v>-47.2</v>
      </c>
    </row>
    <row r="182" spans="1:8" x14ac:dyDescent="0.2">
      <c r="A182" s="397" t="s">
        <v>349</v>
      </c>
      <c r="B182" s="473" t="s">
        <v>932</v>
      </c>
      <c r="C182" s="395">
        <v>3765269</v>
      </c>
      <c r="D182" s="395">
        <v>3884953</v>
      </c>
      <c r="E182" s="395">
        <v>3724711</v>
      </c>
      <c r="F182" s="313">
        <v>6.9</v>
      </c>
      <c r="G182" s="313">
        <v>3.2</v>
      </c>
      <c r="H182" s="313">
        <v>-4.0999999999999996</v>
      </c>
    </row>
    <row r="183" spans="1:8" x14ac:dyDescent="0.2">
      <c r="A183" s="397" t="s">
        <v>1141</v>
      </c>
      <c r="B183" s="473" t="s">
        <v>933</v>
      </c>
      <c r="C183" s="395">
        <v>6244355</v>
      </c>
      <c r="D183" s="395">
        <v>6386846</v>
      </c>
      <c r="E183" s="395">
        <v>6448074</v>
      </c>
      <c r="F183" s="313">
        <v>10.3</v>
      </c>
      <c r="G183" s="313">
        <v>2.2999999999999998</v>
      </c>
      <c r="H183" s="313">
        <v>1</v>
      </c>
    </row>
    <row r="184" spans="1:8" x14ac:dyDescent="0.2">
      <c r="A184" s="397" t="s">
        <v>1142</v>
      </c>
      <c r="B184" s="473" t="s">
        <v>934</v>
      </c>
      <c r="C184" s="395">
        <v>15863685</v>
      </c>
      <c r="D184" s="395">
        <v>15901098</v>
      </c>
      <c r="E184" s="395">
        <v>15967034</v>
      </c>
      <c r="F184" s="313">
        <v>18.7</v>
      </c>
      <c r="G184" s="313">
        <v>0.2</v>
      </c>
      <c r="H184" s="313">
        <v>0.4</v>
      </c>
    </row>
    <row r="185" spans="1:8" x14ac:dyDescent="0.2">
      <c r="A185" s="397" t="s">
        <v>1213</v>
      </c>
      <c r="B185" s="473" t="s">
        <v>1113</v>
      </c>
      <c r="C185" s="395">
        <v>1191083</v>
      </c>
      <c r="D185" s="395">
        <v>1020247</v>
      </c>
      <c r="E185" s="395">
        <v>1318679</v>
      </c>
      <c r="F185" s="313">
        <v>37.700000000000003</v>
      </c>
      <c r="G185" s="313">
        <v>-14.3</v>
      </c>
      <c r="H185" s="313">
        <v>29.3</v>
      </c>
    </row>
    <row r="186" spans="1:8" ht="12.75" customHeight="1" x14ac:dyDescent="0.2">
      <c r="A186" s="484" t="s">
        <v>968</v>
      </c>
      <c r="B186" s="485" t="s">
        <v>488</v>
      </c>
      <c r="C186" s="395">
        <v>31495398</v>
      </c>
      <c r="D186" s="395">
        <v>31389682</v>
      </c>
      <c r="E186" s="395">
        <v>31184364</v>
      </c>
      <c r="F186" s="313">
        <v>16.3</v>
      </c>
      <c r="G186" s="313">
        <v>-0.3</v>
      </c>
      <c r="H186" s="313">
        <v>-0.7</v>
      </c>
    </row>
    <row r="187" spans="1:8" ht="12.75" customHeight="1" x14ac:dyDescent="0.2">
      <c r="A187" s="484"/>
      <c r="B187" s="474"/>
      <c r="C187" s="395"/>
      <c r="D187" s="395"/>
      <c r="E187" s="395"/>
    </row>
    <row r="188" spans="1:8" ht="12.75" customHeight="1" x14ac:dyDescent="0.2">
      <c r="A188" s="484"/>
      <c r="B188" s="474"/>
      <c r="C188" s="378" t="s">
        <v>56</v>
      </c>
      <c r="D188" s="395"/>
      <c r="E188" s="395"/>
    </row>
    <row r="189" spans="1:8" x14ac:dyDescent="0.2">
      <c r="A189" s="482" t="s">
        <v>857</v>
      </c>
      <c r="B189" s="473" t="s">
        <v>858</v>
      </c>
      <c r="C189" s="312">
        <v>882936</v>
      </c>
      <c r="D189" s="312">
        <v>849484</v>
      </c>
      <c r="E189" s="312">
        <v>858857</v>
      </c>
      <c r="F189" s="313">
        <v>6.9</v>
      </c>
      <c r="G189" s="313">
        <v>-3.8</v>
      </c>
      <c r="H189" s="313">
        <v>1.1000000000000001</v>
      </c>
    </row>
    <row r="190" spans="1:8" x14ac:dyDescent="0.2">
      <c r="A190" s="397" t="s">
        <v>859</v>
      </c>
      <c r="B190" s="473" t="s">
        <v>860</v>
      </c>
      <c r="C190" s="395">
        <v>11848800</v>
      </c>
      <c r="D190" s="395">
        <v>11417534</v>
      </c>
      <c r="E190" s="395">
        <v>10280676</v>
      </c>
      <c r="F190" s="313">
        <v>21.6</v>
      </c>
      <c r="G190" s="313">
        <v>-3.6</v>
      </c>
      <c r="H190" s="313">
        <v>-10</v>
      </c>
    </row>
    <row r="191" spans="1:8" x14ac:dyDescent="0.2">
      <c r="A191" s="397" t="s">
        <v>861</v>
      </c>
      <c r="B191" s="473" t="s">
        <v>284</v>
      </c>
      <c r="C191" s="395">
        <v>9129494</v>
      </c>
      <c r="D191" s="395">
        <v>9138588</v>
      </c>
      <c r="E191" s="395">
        <v>8262228</v>
      </c>
      <c r="F191" s="313">
        <v>13.6</v>
      </c>
      <c r="G191" s="313">
        <v>0.1</v>
      </c>
      <c r="H191" s="313">
        <v>-9.6</v>
      </c>
    </row>
    <row r="192" spans="1:8" x14ac:dyDescent="0.2">
      <c r="A192" s="397" t="s">
        <v>1143</v>
      </c>
      <c r="B192" s="314" t="s">
        <v>1181</v>
      </c>
      <c r="C192" s="395">
        <v>371</v>
      </c>
      <c r="D192" s="395">
        <v>97</v>
      </c>
      <c r="E192" s="395">
        <v>67</v>
      </c>
      <c r="F192" s="313">
        <v>199.2</v>
      </c>
      <c r="G192" s="313">
        <v>-73.900000000000006</v>
      </c>
      <c r="H192" s="313">
        <v>-30.9</v>
      </c>
    </row>
    <row r="193" spans="1:8" x14ac:dyDescent="0.2">
      <c r="A193" s="397" t="s">
        <v>1291</v>
      </c>
      <c r="B193" s="314" t="s">
        <v>285</v>
      </c>
      <c r="C193" s="395">
        <v>329122</v>
      </c>
      <c r="D193" s="395">
        <v>324748</v>
      </c>
      <c r="E193" s="395">
        <v>320782</v>
      </c>
      <c r="F193" s="313">
        <v>11.2</v>
      </c>
      <c r="G193" s="313">
        <v>-1.3</v>
      </c>
      <c r="H193" s="313">
        <v>-1.2</v>
      </c>
    </row>
    <row r="194" spans="1:8" x14ac:dyDescent="0.2">
      <c r="A194" s="397" t="s">
        <v>1292</v>
      </c>
      <c r="B194" s="314" t="s">
        <v>286</v>
      </c>
      <c r="C194" s="395">
        <v>467944</v>
      </c>
      <c r="D194" s="395">
        <v>437439</v>
      </c>
      <c r="E194" s="395">
        <v>455589</v>
      </c>
      <c r="F194" s="313">
        <v>2.7</v>
      </c>
      <c r="G194" s="313">
        <v>-6.5</v>
      </c>
      <c r="H194" s="313">
        <v>4.0999999999999996</v>
      </c>
    </row>
    <row r="195" spans="1:8" x14ac:dyDescent="0.2">
      <c r="A195" s="397" t="s">
        <v>347</v>
      </c>
      <c r="B195" s="314" t="s">
        <v>287</v>
      </c>
      <c r="C195" s="395">
        <v>85500</v>
      </c>
      <c r="D195" s="395">
        <v>87202</v>
      </c>
      <c r="E195" s="395">
        <v>82422</v>
      </c>
      <c r="F195" s="313">
        <v>15.3</v>
      </c>
      <c r="G195" s="313">
        <v>2</v>
      </c>
      <c r="H195" s="313">
        <v>-5.5</v>
      </c>
    </row>
    <row r="196" spans="1:8" x14ac:dyDescent="0.2">
      <c r="A196" s="397" t="s">
        <v>348</v>
      </c>
      <c r="B196" s="473" t="s">
        <v>288</v>
      </c>
      <c r="C196" s="395">
        <v>1648339</v>
      </c>
      <c r="D196" s="395">
        <v>1453290</v>
      </c>
      <c r="E196" s="395">
        <v>1293878</v>
      </c>
      <c r="F196" s="313">
        <v>63.9</v>
      </c>
      <c r="G196" s="313">
        <v>-11.8</v>
      </c>
      <c r="H196" s="313">
        <v>-11</v>
      </c>
    </row>
    <row r="197" spans="1:8" x14ac:dyDescent="0.2">
      <c r="A197" s="397" t="s">
        <v>349</v>
      </c>
      <c r="B197" s="473" t="s">
        <v>932</v>
      </c>
      <c r="C197" s="395">
        <v>1070975</v>
      </c>
      <c r="D197" s="395">
        <v>825654</v>
      </c>
      <c r="E197" s="395">
        <v>724570</v>
      </c>
      <c r="F197" s="313">
        <v>52.7</v>
      </c>
      <c r="G197" s="313">
        <v>-22.9</v>
      </c>
      <c r="H197" s="313">
        <v>-12.2</v>
      </c>
    </row>
    <row r="198" spans="1:8" x14ac:dyDescent="0.2">
      <c r="A198" s="397" t="s">
        <v>1141</v>
      </c>
      <c r="B198" s="473" t="s">
        <v>933</v>
      </c>
      <c r="C198" s="395">
        <v>942337</v>
      </c>
      <c r="D198" s="395">
        <v>890237</v>
      </c>
      <c r="E198" s="395">
        <v>795071</v>
      </c>
      <c r="F198" s="313">
        <v>19</v>
      </c>
      <c r="G198" s="313">
        <v>-5.5</v>
      </c>
      <c r="H198" s="313">
        <v>-10.7</v>
      </c>
    </row>
    <row r="199" spans="1:8" x14ac:dyDescent="0.2">
      <c r="A199" s="397" t="s">
        <v>1142</v>
      </c>
      <c r="B199" s="473" t="s">
        <v>934</v>
      </c>
      <c r="C199" s="395">
        <v>8187159</v>
      </c>
      <c r="D199" s="395">
        <v>8248350</v>
      </c>
      <c r="E199" s="395">
        <v>7467152</v>
      </c>
      <c r="F199" s="313">
        <v>13</v>
      </c>
      <c r="G199" s="313">
        <v>0.7</v>
      </c>
      <c r="H199" s="313">
        <v>-9.5</v>
      </c>
    </row>
    <row r="200" spans="1:8" x14ac:dyDescent="0.2">
      <c r="A200" s="397" t="s">
        <v>1213</v>
      </c>
      <c r="B200" s="473" t="s">
        <v>1113</v>
      </c>
      <c r="C200" s="395">
        <v>215056</v>
      </c>
      <c r="D200" s="395">
        <v>289223</v>
      </c>
      <c r="E200" s="395">
        <v>326229</v>
      </c>
      <c r="F200" s="313">
        <v>0.2</v>
      </c>
      <c r="G200" s="313">
        <v>34.5</v>
      </c>
      <c r="H200" s="313">
        <v>12.8</v>
      </c>
    </row>
    <row r="201" spans="1:8" ht="12.75" customHeight="1" x14ac:dyDescent="0.2">
      <c r="A201" s="484" t="s">
        <v>968</v>
      </c>
      <c r="B201" s="485" t="s">
        <v>488</v>
      </c>
      <c r="C201" s="395">
        <v>12946804</v>
      </c>
      <c r="D201" s="395">
        <v>12556250</v>
      </c>
      <c r="E201" s="395">
        <v>11465753</v>
      </c>
      <c r="F201" s="313">
        <v>20.100000000000001</v>
      </c>
      <c r="G201" s="313">
        <v>-3</v>
      </c>
      <c r="H201" s="313">
        <v>-8.6999999999999993</v>
      </c>
    </row>
    <row r="202" spans="1:8" ht="12.75" customHeight="1" x14ac:dyDescent="0.2">
      <c r="A202" s="484"/>
      <c r="B202" s="474"/>
      <c r="C202" s="395"/>
      <c r="D202" s="395"/>
      <c r="E202" s="395"/>
    </row>
    <row r="203" spans="1:8" ht="12.75" customHeight="1" x14ac:dyDescent="0.2">
      <c r="A203" s="484"/>
      <c r="B203" s="474"/>
      <c r="C203" s="378" t="s">
        <v>57</v>
      </c>
      <c r="D203" s="395"/>
      <c r="E203" s="395"/>
    </row>
    <row r="204" spans="1:8" x14ac:dyDescent="0.2">
      <c r="A204" s="482" t="s">
        <v>857</v>
      </c>
      <c r="B204" s="473" t="s">
        <v>858</v>
      </c>
      <c r="C204" s="312">
        <v>1064023</v>
      </c>
      <c r="D204" s="312">
        <v>1081017</v>
      </c>
      <c r="E204" s="312">
        <v>1149254</v>
      </c>
      <c r="F204" s="313">
        <v>8.4</v>
      </c>
      <c r="G204" s="313">
        <v>1.6</v>
      </c>
      <c r="H204" s="313">
        <v>6.3</v>
      </c>
    </row>
    <row r="205" spans="1:8" x14ac:dyDescent="0.2">
      <c r="A205" s="397" t="s">
        <v>859</v>
      </c>
      <c r="B205" s="473" t="s">
        <v>860</v>
      </c>
      <c r="C205" s="395">
        <v>18355092</v>
      </c>
      <c r="D205" s="395">
        <v>17305660</v>
      </c>
      <c r="E205" s="395">
        <v>17030676</v>
      </c>
      <c r="F205" s="313">
        <v>19.399999999999999</v>
      </c>
      <c r="G205" s="313">
        <v>-5.7</v>
      </c>
      <c r="H205" s="313">
        <v>-1.6</v>
      </c>
    </row>
    <row r="206" spans="1:8" x14ac:dyDescent="0.2">
      <c r="A206" s="397" t="s">
        <v>861</v>
      </c>
      <c r="B206" s="473" t="s">
        <v>284</v>
      </c>
      <c r="C206" s="395">
        <v>14753528</v>
      </c>
      <c r="D206" s="395">
        <v>13972090</v>
      </c>
      <c r="E206" s="395">
        <v>13973675</v>
      </c>
      <c r="F206" s="313">
        <v>14.8</v>
      </c>
      <c r="G206" s="313">
        <v>-5.3</v>
      </c>
      <c r="H206" s="313">
        <v>0</v>
      </c>
    </row>
    <row r="207" spans="1:8" x14ac:dyDescent="0.2">
      <c r="A207" s="397" t="s">
        <v>1143</v>
      </c>
      <c r="B207" s="314" t="s">
        <v>1181</v>
      </c>
      <c r="C207" s="395">
        <v>24101</v>
      </c>
      <c r="D207" s="395">
        <v>19524</v>
      </c>
      <c r="E207" s="395">
        <v>20015</v>
      </c>
      <c r="F207" s="313">
        <v>31.9</v>
      </c>
      <c r="G207" s="313">
        <v>-19</v>
      </c>
      <c r="H207" s="313">
        <v>2.5</v>
      </c>
    </row>
    <row r="208" spans="1:8" x14ac:dyDescent="0.2">
      <c r="A208" s="397" t="s">
        <v>1291</v>
      </c>
      <c r="B208" s="314" t="s">
        <v>285</v>
      </c>
      <c r="C208" s="395">
        <v>319857</v>
      </c>
      <c r="D208" s="395">
        <v>329322</v>
      </c>
      <c r="E208" s="395">
        <v>360188</v>
      </c>
      <c r="F208" s="313">
        <v>11.4</v>
      </c>
      <c r="G208" s="313">
        <v>3</v>
      </c>
      <c r="H208" s="313">
        <v>9.4</v>
      </c>
    </row>
    <row r="209" spans="1:8" x14ac:dyDescent="0.2">
      <c r="A209" s="397" t="s">
        <v>1292</v>
      </c>
      <c r="B209" s="314" t="s">
        <v>286</v>
      </c>
      <c r="C209" s="395">
        <v>587598</v>
      </c>
      <c r="D209" s="395">
        <v>594729</v>
      </c>
      <c r="E209" s="395">
        <v>631224</v>
      </c>
      <c r="F209" s="313">
        <v>2.1</v>
      </c>
      <c r="G209" s="313">
        <v>1.2</v>
      </c>
      <c r="H209" s="313">
        <v>6.1</v>
      </c>
    </row>
    <row r="210" spans="1:8" x14ac:dyDescent="0.2">
      <c r="A210" s="397" t="s">
        <v>347</v>
      </c>
      <c r="B210" s="314" t="s">
        <v>287</v>
      </c>
      <c r="C210" s="395">
        <v>132465</v>
      </c>
      <c r="D210" s="395">
        <v>137434</v>
      </c>
      <c r="E210" s="395">
        <v>137826</v>
      </c>
      <c r="F210" s="313">
        <v>31.1</v>
      </c>
      <c r="G210" s="313">
        <v>3.8</v>
      </c>
      <c r="H210" s="313">
        <v>0.3</v>
      </c>
    </row>
    <row r="211" spans="1:8" x14ac:dyDescent="0.2">
      <c r="A211" s="397" t="s">
        <v>348</v>
      </c>
      <c r="B211" s="473" t="s">
        <v>288</v>
      </c>
      <c r="C211" s="395">
        <v>1877182</v>
      </c>
      <c r="D211" s="395">
        <v>1673819</v>
      </c>
      <c r="E211" s="395">
        <v>1500544</v>
      </c>
      <c r="F211" s="313">
        <v>68.099999999999994</v>
      </c>
      <c r="G211" s="313">
        <v>-10.8</v>
      </c>
      <c r="H211" s="313">
        <v>-10.4</v>
      </c>
    </row>
    <row r="212" spans="1:8" x14ac:dyDescent="0.2">
      <c r="A212" s="397" t="s">
        <v>349</v>
      </c>
      <c r="B212" s="473" t="s">
        <v>932</v>
      </c>
      <c r="C212" s="395">
        <v>1724386</v>
      </c>
      <c r="D212" s="395">
        <v>1659746</v>
      </c>
      <c r="E212" s="395">
        <v>1556457</v>
      </c>
      <c r="F212" s="313">
        <v>23.4</v>
      </c>
      <c r="G212" s="313">
        <v>-3.7</v>
      </c>
      <c r="H212" s="313">
        <v>-6.2</v>
      </c>
    </row>
    <row r="213" spans="1:8" x14ac:dyDescent="0.2">
      <c r="A213" s="397" t="s">
        <v>1141</v>
      </c>
      <c r="B213" s="473" t="s">
        <v>933</v>
      </c>
      <c r="C213" s="395">
        <v>2144344</v>
      </c>
      <c r="D213" s="395">
        <v>1946233</v>
      </c>
      <c r="E213" s="395">
        <v>1843422</v>
      </c>
      <c r="F213" s="313">
        <v>15.5</v>
      </c>
      <c r="G213" s="313">
        <v>-9.1999999999999993</v>
      </c>
      <c r="H213" s="313">
        <v>-5.3</v>
      </c>
    </row>
    <row r="214" spans="1:8" x14ac:dyDescent="0.2">
      <c r="A214" s="397" t="s">
        <v>1142</v>
      </c>
      <c r="B214" s="473" t="s">
        <v>934</v>
      </c>
      <c r="C214" s="395">
        <v>12609187</v>
      </c>
      <c r="D214" s="395">
        <v>12025853</v>
      </c>
      <c r="E214" s="395">
        <v>12130240</v>
      </c>
      <c r="F214" s="313">
        <v>14.6</v>
      </c>
      <c r="G214" s="313">
        <v>-4.5999999999999996</v>
      </c>
      <c r="H214" s="313">
        <v>0.9</v>
      </c>
    </row>
    <row r="215" spans="1:8" x14ac:dyDescent="0.2">
      <c r="A215" s="397" t="s">
        <v>1213</v>
      </c>
      <c r="B215" s="473" t="s">
        <v>1113</v>
      </c>
      <c r="C215" s="395">
        <v>833815</v>
      </c>
      <c r="D215" s="395">
        <v>1091191</v>
      </c>
      <c r="E215" s="395">
        <v>808896</v>
      </c>
      <c r="F215" s="313">
        <v>51.1</v>
      </c>
      <c r="G215" s="313">
        <v>30.9</v>
      </c>
      <c r="H215" s="313">
        <v>-25.9</v>
      </c>
    </row>
    <row r="216" spans="1:8" ht="12.75" customHeight="1" x14ac:dyDescent="0.2">
      <c r="A216" s="484" t="s">
        <v>968</v>
      </c>
      <c r="B216" s="485" t="s">
        <v>488</v>
      </c>
      <c r="C216" s="395">
        <v>20252940</v>
      </c>
      <c r="D216" s="395">
        <v>19477857</v>
      </c>
      <c r="E216" s="395">
        <v>18988828</v>
      </c>
      <c r="F216" s="313">
        <v>19.8</v>
      </c>
      <c r="G216" s="313">
        <v>-3.8</v>
      </c>
      <c r="H216" s="313">
        <v>-2.5</v>
      </c>
    </row>
    <row r="217" spans="1:8" ht="12.75" customHeight="1" x14ac:dyDescent="0.2">
      <c r="A217" s="484"/>
      <c r="B217" s="474"/>
      <c r="C217" s="395"/>
      <c r="D217" s="395"/>
      <c r="E217" s="395"/>
    </row>
    <row r="218" spans="1:8" ht="12.75" customHeight="1" x14ac:dyDescent="0.2">
      <c r="A218" s="484"/>
      <c r="B218" s="474"/>
      <c r="C218" s="378" t="s">
        <v>58</v>
      </c>
      <c r="D218" s="395"/>
      <c r="E218" s="395"/>
    </row>
    <row r="219" spans="1:8" x14ac:dyDescent="0.2">
      <c r="A219" s="482" t="s">
        <v>857</v>
      </c>
      <c r="B219" s="473" t="s">
        <v>858</v>
      </c>
      <c r="C219" s="312">
        <v>958516</v>
      </c>
      <c r="D219" s="312">
        <v>964666</v>
      </c>
      <c r="E219" s="312">
        <v>1231835</v>
      </c>
      <c r="F219" s="313">
        <v>25.8</v>
      </c>
      <c r="G219" s="313">
        <v>0.6</v>
      </c>
      <c r="H219" s="313">
        <v>27.7</v>
      </c>
    </row>
    <row r="220" spans="1:8" x14ac:dyDescent="0.2">
      <c r="A220" s="397" t="s">
        <v>859</v>
      </c>
      <c r="B220" s="473" t="s">
        <v>860</v>
      </c>
      <c r="C220" s="395">
        <v>13649850</v>
      </c>
      <c r="D220" s="395">
        <v>14397099</v>
      </c>
      <c r="E220" s="395">
        <v>15131728</v>
      </c>
      <c r="F220" s="313">
        <v>24.7</v>
      </c>
      <c r="G220" s="313">
        <v>5.5</v>
      </c>
      <c r="H220" s="313">
        <v>5.0999999999999996</v>
      </c>
    </row>
    <row r="221" spans="1:8" x14ac:dyDescent="0.2">
      <c r="A221" s="397" t="s">
        <v>861</v>
      </c>
      <c r="B221" s="473" t="s">
        <v>284</v>
      </c>
      <c r="C221" s="395">
        <v>6312609</v>
      </c>
      <c r="D221" s="395">
        <v>6235152</v>
      </c>
      <c r="E221" s="395">
        <v>6683212</v>
      </c>
      <c r="F221" s="313">
        <v>23</v>
      </c>
      <c r="G221" s="313">
        <v>-1.2</v>
      </c>
      <c r="H221" s="313">
        <v>7.2</v>
      </c>
    </row>
    <row r="222" spans="1:8" x14ac:dyDescent="0.2">
      <c r="A222" s="397" t="s">
        <v>1143</v>
      </c>
      <c r="B222" s="314" t="s">
        <v>1181</v>
      </c>
      <c r="C222" s="395">
        <v>34762</v>
      </c>
      <c r="D222" s="395">
        <v>49622</v>
      </c>
      <c r="E222" s="395">
        <v>47615</v>
      </c>
      <c r="F222" s="313">
        <v>-27.4</v>
      </c>
      <c r="G222" s="313">
        <v>42.7</v>
      </c>
      <c r="H222" s="313">
        <v>-4</v>
      </c>
    </row>
    <row r="223" spans="1:8" x14ac:dyDescent="0.2">
      <c r="A223" s="397" t="s">
        <v>1291</v>
      </c>
      <c r="B223" s="314" t="s">
        <v>285</v>
      </c>
      <c r="C223" s="395">
        <v>113086</v>
      </c>
      <c r="D223" s="395">
        <v>121660</v>
      </c>
      <c r="E223" s="395">
        <v>187036</v>
      </c>
      <c r="F223" s="313">
        <v>46.2</v>
      </c>
      <c r="G223" s="313">
        <v>7.6</v>
      </c>
      <c r="H223" s="313">
        <v>53.7</v>
      </c>
    </row>
    <row r="224" spans="1:8" x14ac:dyDescent="0.2">
      <c r="A224" s="397" t="s">
        <v>1292</v>
      </c>
      <c r="B224" s="314" t="s">
        <v>286</v>
      </c>
      <c r="C224" s="395">
        <v>728671</v>
      </c>
      <c r="D224" s="395">
        <v>706201</v>
      </c>
      <c r="E224" s="395">
        <v>899288</v>
      </c>
      <c r="F224" s="313">
        <v>29.7</v>
      </c>
      <c r="G224" s="313">
        <v>-3.1</v>
      </c>
      <c r="H224" s="313">
        <v>27.3</v>
      </c>
    </row>
    <row r="225" spans="1:8" x14ac:dyDescent="0.2">
      <c r="A225" s="397" t="s">
        <v>347</v>
      </c>
      <c r="B225" s="314" t="s">
        <v>287</v>
      </c>
      <c r="C225" s="395">
        <v>82000</v>
      </c>
      <c r="D225" s="395">
        <v>87187</v>
      </c>
      <c r="E225" s="395">
        <v>97897</v>
      </c>
      <c r="F225" s="313">
        <v>9.8000000000000007</v>
      </c>
      <c r="G225" s="313">
        <v>6.3</v>
      </c>
      <c r="H225" s="313">
        <v>12.3</v>
      </c>
    </row>
    <row r="226" spans="1:8" x14ac:dyDescent="0.2">
      <c r="A226" s="397" t="s">
        <v>348</v>
      </c>
      <c r="B226" s="473" t="s">
        <v>288</v>
      </c>
      <c r="C226" s="395">
        <v>5824403</v>
      </c>
      <c r="D226" s="395">
        <v>6587367</v>
      </c>
      <c r="E226" s="395">
        <v>6905783</v>
      </c>
      <c r="F226" s="313">
        <v>26.6</v>
      </c>
      <c r="G226" s="313">
        <v>13.1</v>
      </c>
      <c r="H226" s="313">
        <v>4.8</v>
      </c>
    </row>
    <row r="227" spans="1:8" x14ac:dyDescent="0.2">
      <c r="A227" s="397" t="s">
        <v>349</v>
      </c>
      <c r="B227" s="473" t="s">
        <v>932</v>
      </c>
      <c r="C227" s="395">
        <v>1512842</v>
      </c>
      <c r="D227" s="395">
        <v>1574575</v>
      </c>
      <c r="E227" s="395">
        <v>1542734</v>
      </c>
      <c r="F227" s="313">
        <v>24.2</v>
      </c>
      <c r="G227" s="313">
        <v>4.0999999999999996</v>
      </c>
      <c r="H227" s="313">
        <v>-2</v>
      </c>
    </row>
    <row r="228" spans="1:8" x14ac:dyDescent="0.2">
      <c r="A228" s="397" t="s">
        <v>1141</v>
      </c>
      <c r="B228" s="473" t="s">
        <v>933</v>
      </c>
      <c r="C228" s="395">
        <v>2221918</v>
      </c>
      <c r="D228" s="395">
        <v>2215420</v>
      </c>
      <c r="E228" s="395">
        <v>2091317</v>
      </c>
      <c r="F228" s="313">
        <v>10.4</v>
      </c>
      <c r="G228" s="313">
        <v>-0.3</v>
      </c>
      <c r="H228" s="313">
        <v>-5.6</v>
      </c>
    </row>
    <row r="229" spans="1:8" x14ac:dyDescent="0.2">
      <c r="A229" s="397" t="s">
        <v>1142</v>
      </c>
      <c r="B229" s="473" t="s">
        <v>934</v>
      </c>
      <c r="C229" s="395">
        <v>4090687</v>
      </c>
      <c r="D229" s="395">
        <v>4019731</v>
      </c>
      <c r="E229" s="395">
        <v>4591892</v>
      </c>
      <c r="F229" s="313">
        <v>31.2</v>
      </c>
      <c r="G229" s="313">
        <v>-1.7</v>
      </c>
      <c r="H229" s="313">
        <v>14.2</v>
      </c>
    </row>
    <row r="230" spans="1:8" x14ac:dyDescent="0.2">
      <c r="A230" s="397" t="s">
        <v>1213</v>
      </c>
      <c r="B230" s="473" t="s">
        <v>1113</v>
      </c>
      <c r="C230" s="395">
        <v>272805</v>
      </c>
      <c r="D230" s="395">
        <v>308028</v>
      </c>
      <c r="E230" s="395">
        <v>419143</v>
      </c>
      <c r="F230" s="313">
        <v>21.2</v>
      </c>
      <c r="G230" s="313">
        <v>12.9</v>
      </c>
      <c r="H230" s="313">
        <v>36.1</v>
      </c>
    </row>
    <row r="231" spans="1:8" ht="12.75" customHeight="1" x14ac:dyDescent="0.2">
      <c r="A231" s="484" t="s">
        <v>968</v>
      </c>
      <c r="B231" s="485" t="s">
        <v>488</v>
      </c>
      <c r="C231" s="395">
        <v>14881178</v>
      </c>
      <c r="D231" s="395">
        <v>15669793</v>
      </c>
      <c r="E231" s="395">
        <v>16782717</v>
      </c>
      <c r="F231" s="313">
        <v>24.7</v>
      </c>
      <c r="G231" s="313">
        <v>5.3</v>
      </c>
      <c r="H231" s="313">
        <v>7.1</v>
      </c>
    </row>
    <row r="232" spans="1:8" x14ac:dyDescent="0.2">
      <c r="A232" s="484"/>
      <c r="B232" s="474"/>
      <c r="C232" s="395"/>
      <c r="D232" s="395"/>
      <c r="E232" s="395"/>
    </row>
    <row r="233" spans="1:8" x14ac:dyDescent="0.2">
      <c r="A233" s="484"/>
      <c r="B233" s="474"/>
      <c r="C233" s="378" t="s">
        <v>59</v>
      </c>
      <c r="D233" s="395"/>
      <c r="E233" s="395"/>
    </row>
    <row r="234" spans="1:8" x14ac:dyDescent="0.2">
      <c r="A234" s="482" t="s">
        <v>857</v>
      </c>
      <c r="B234" s="473" t="s">
        <v>858</v>
      </c>
      <c r="C234" s="312">
        <v>2690036</v>
      </c>
      <c r="D234" s="312">
        <v>2838657</v>
      </c>
      <c r="E234" s="312">
        <v>2966428</v>
      </c>
      <c r="F234" s="313">
        <v>11.1</v>
      </c>
      <c r="G234" s="313">
        <v>5.5</v>
      </c>
      <c r="H234" s="313">
        <v>4.5</v>
      </c>
    </row>
    <row r="235" spans="1:8" x14ac:dyDescent="0.2">
      <c r="A235" s="397" t="s">
        <v>859</v>
      </c>
      <c r="B235" s="473" t="s">
        <v>860</v>
      </c>
      <c r="C235" s="395">
        <v>17592856</v>
      </c>
      <c r="D235" s="395">
        <v>16459374</v>
      </c>
      <c r="E235" s="395">
        <v>15332941</v>
      </c>
      <c r="F235" s="313">
        <v>6.1</v>
      </c>
      <c r="G235" s="313">
        <v>-6.4</v>
      </c>
      <c r="H235" s="313">
        <v>-6.8</v>
      </c>
    </row>
    <row r="236" spans="1:8" x14ac:dyDescent="0.2">
      <c r="A236" s="397" t="s">
        <v>861</v>
      </c>
      <c r="B236" s="473" t="s">
        <v>284</v>
      </c>
      <c r="C236" s="395">
        <v>14364260</v>
      </c>
      <c r="D236" s="395">
        <v>12841729</v>
      </c>
      <c r="E236" s="395">
        <v>12194557</v>
      </c>
      <c r="F236" s="313">
        <v>7.2</v>
      </c>
      <c r="G236" s="313">
        <v>-10.6</v>
      </c>
      <c r="H236" s="313">
        <v>-5</v>
      </c>
    </row>
    <row r="237" spans="1:8" x14ac:dyDescent="0.2">
      <c r="A237" s="397" t="s">
        <v>1143</v>
      </c>
      <c r="B237" s="314" t="s">
        <v>1181</v>
      </c>
      <c r="C237" s="395">
        <v>96264</v>
      </c>
      <c r="D237" s="395">
        <v>108439</v>
      </c>
      <c r="E237" s="395">
        <v>117968</v>
      </c>
      <c r="F237" s="313">
        <v>46</v>
      </c>
      <c r="G237" s="313">
        <v>12.6</v>
      </c>
      <c r="H237" s="313">
        <v>8.8000000000000007</v>
      </c>
    </row>
    <row r="238" spans="1:8" x14ac:dyDescent="0.2">
      <c r="A238" s="397" t="s">
        <v>1291</v>
      </c>
      <c r="B238" s="314" t="s">
        <v>285</v>
      </c>
      <c r="C238" s="395">
        <v>896120</v>
      </c>
      <c r="D238" s="395">
        <v>889077</v>
      </c>
      <c r="E238" s="395">
        <v>900106</v>
      </c>
      <c r="F238" s="313">
        <v>10.4</v>
      </c>
      <c r="G238" s="313">
        <v>-0.8</v>
      </c>
      <c r="H238" s="313">
        <v>1.2</v>
      </c>
    </row>
    <row r="239" spans="1:8" x14ac:dyDescent="0.2">
      <c r="A239" s="397" t="s">
        <v>1292</v>
      </c>
      <c r="B239" s="314" t="s">
        <v>286</v>
      </c>
      <c r="C239" s="395">
        <v>1157095</v>
      </c>
      <c r="D239" s="395">
        <v>1272373</v>
      </c>
      <c r="E239" s="395">
        <v>1339850</v>
      </c>
      <c r="F239" s="313">
        <v>14.6</v>
      </c>
      <c r="G239" s="313">
        <v>10</v>
      </c>
      <c r="H239" s="313">
        <v>5.3</v>
      </c>
    </row>
    <row r="240" spans="1:8" x14ac:dyDescent="0.2">
      <c r="A240" s="397" t="s">
        <v>347</v>
      </c>
      <c r="B240" s="314" t="s">
        <v>287</v>
      </c>
      <c r="C240" s="395">
        <v>540552</v>
      </c>
      <c r="D240" s="395">
        <v>568765</v>
      </c>
      <c r="E240" s="395">
        <v>608500</v>
      </c>
      <c r="F240" s="313">
        <v>1.2</v>
      </c>
      <c r="G240" s="313">
        <v>5.2</v>
      </c>
      <c r="H240" s="313">
        <v>7</v>
      </c>
    </row>
    <row r="241" spans="1:8" x14ac:dyDescent="0.2">
      <c r="A241" s="397" t="s">
        <v>348</v>
      </c>
      <c r="B241" s="473" t="s">
        <v>288</v>
      </c>
      <c r="C241" s="395">
        <v>1236592</v>
      </c>
      <c r="D241" s="395">
        <v>1724144</v>
      </c>
      <c r="E241" s="395">
        <v>1542795</v>
      </c>
      <c r="F241" s="313">
        <v>-14.2</v>
      </c>
      <c r="G241" s="313">
        <v>39.4</v>
      </c>
      <c r="H241" s="313">
        <v>-10.5</v>
      </c>
    </row>
    <row r="242" spans="1:8" x14ac:dyDescent="0.2">
      <c r="A242" s="397" t="s">
        <v>349</v>
      </c>
      <c r="B242" s="473" t="s">
        <v>932</v>
      </c>
      <c r="C242" s="395">
        <v>1992002</v>
      </c>
      <c r="D242" s="395">
        <v>1893501</v>
      </c>
      <c r="E242" s="395">
        <v>1595578</v>
      </c>
      <c r="F242" s="313">
        <v>15</v>
      </c>
      <c r="G242" s="313">
        <v>-4.9000000000000004</v>
      </c>
      <c r="H242" s="313">
        <v>-15.7</v>
      </c>
    </row>
    <row r="243" spans="1:8" x14ac:dyDescent="0.2">
      <c r="A243" s="397" t="s">
        <v>1141</v>
      </c>
      <c r="B243" s="473" t="s">
        <v>933</v>
      </c>
      <c r="C243" s="395">
        <v>2543742</v>
      </c>
      <c r="D243" s="395">
        <v>2312933</v>
      </c>
      <c r="E243" s="395">
        <v>2264632</v>
      </c>
      <c r="F243" s="313">
        <v>27.9</v>
      </c>
      <c r="G243" s="313">
        <v>-9.1</v>
      </c>
      <c r="H243" s="313">
        <v>-2.1</v>
      </c>
    </row>
    <row r="244" spans="1:8" x14ac:dyDescent="0.2">
      <c r="A244" s="397" t="s">
        <v>1142</v>
      </c>
      <c r="B244" s="473" t="s">
        <v>934</v>
      </c>
      <c r="C244" s="395">
        <v>11820524</v>
      </c>
      <c r="D244" s="395">
        <v>10528794</v>
      </c>
      <c r="E244" s="395">
        <v>9929928</v>
      </c>
      <c r="F244" s="313">
        <v>3.6</v>
      </c>
      <c r="G244" s="313">
        <v>-10.9</v>
      </c>
      <c r="H244" s="313">
        <v>-5.7</v>
      </c>
    </row>
    <row r="245" spans="1:8" x14ac:dyDescent="0.2">
      <c r="A245" s="397" t="s">
        <v>1213</v>
      </c>
      <c r="B245" s="473" t="s">
        <v>1113</v>
      </c>
      <c r="C245" s="395">
        <v>677354</v>
      </c>
      <c r="D245" s="395">
        <v>877939</v>
      </c>
      <c r="E245" s="395">
        <v>892688</v>
      </c>
      <c r="F245" s="313">
        <v>1.5</v>
      </c>
      <c r="G245" s="313">
        <v>29.6</v>
      </c>
      <c r="H245" s="313">
        <v>1.7</v>
      </c>
    </row>
    <row r="246" spans="1:8" x14ac:dyDescent="0.2">
      <c r="A246" s="484" t="s">
        <v>968</v>
      </c>
      <c r="B246" s="485" t="s">
        <v>488</v>
      </c>
      <c r="C246" s="395">
        <v>20960248</v>
      </c>
      <c r="D246" s="395">
        <v>20175970</v>
      </c>
      <c r="E246" s="395">
        <v>19192053</v>
      </c>
      <c r="F246" s="313">
        <v>6.6</v>
      </c>
      <c r="G246" s="313">
        <v>-3.7</v>
      </c>
      <c r="H246" s="313">
        <v>-4.9000000000000004</v>
      </c>
    </row>
    <row r="247" spans="1:8" x14ac:dyDescent="0.2">
      <c r="A247" s="484"/>
      <c r="B247" s="474"/>
      <c r="C247" s="395"/>
      <c r="D247" s="395"/>
      <c r="E247" s="395"/>
    </row>
    <row r="248" spans="1:8" x14ac:dyDescent="0.2">
      <c r="A248" s="484"/>
      <c r="B248" s="474"/>
      <c r="C248" s="378" t="s">
        <v>309</v>
      </c>
      <c r="D248" s="395"/>
      <c r="E248" s="395"/>
    </row>
    <row r="249" spans="1:8" x14ac:dyDescent="0.2">
      <c r="A249" s="482" t="s">
        <v>857</v>
      </c>
      <c r="B249" s="473" t="s">
        <v>858</v>
      </c>
      <c r="C249" s="312">
        <v>732962</v>
      </c>
      <c r="D249" s="312">
        <v>721171</v>
      </c>
      <c r="E249" s="312">
        <v>1009873</v>
      </c>
      <c r="F249" s="313">
        <v>13.8</v>
      </c>
      <c r="G249" s="313">
        <v>-1.6</v>
      </c>
      <c r="H249" s="313">
        <v>40</v>
      </c>
    </row>
    <row r="250" spans="1:8" x14ac:dyDescent="0.2">
      <c r="A250" s="397" t="s">
        <v>859</v>
      </c>
      <c r="B250" s="473" t="s">
        <v>860</v>
      </c>
      <c r="C250" s="395">
        <v>6868804</v>
      </c>
      <c r="D250" s="395">
        <v>6881606</v>
      </c>
      <c r="E250" s="395">
        <v>6861350</v>
      </c>
      <c r="F250" s="313">
        <v>19.3</v>
      </c>
      <c r="G250" s="313">
        <v>0.2</v>
      </c>
      <c r="H250" s="313">
        <v>-0.3</v>
      </c>
    </row>
    <row r="251" spans="1:8" x14ac:dyDescent="0.2">
      <c r="A251" s="397" t="s">
        <v>861</v>
      </c>
      <c r="B251" s="473" t="s">
        <v>284</v>
      </c>
      <c r="C251" s="395">
        <v>6033549</v>
      </c>
      <c r="D251" s="395">
        <v>6175187</v>
      </c>
      <c r="E251" s="395">
        <v>6365645</v>
      </c>
      <c r="F251" s="313">
        <v>17.5</v>
      </c>
      <c r="G251" s="313">
        <v>2.2999999999999998</v>
      </c>
      <c r="H251" s="313">
        <v>3.1</v>
      </c>
    </row>
    <row r="252" spans="1:8" x14ac:dyDescent="0.2">
      <c r="A252" s="397" t="s">
        <v>1143</v>
      </c>
      <c r="B252" s="314" t="s">
        <v>1181</v>
      </c>
      <c r="C252" s="395">
        <v>11513</v>
      </c>
      <c r="D252" s="395">
        <v>5293</v>
      </c>
      <c r="E252" s="395">
        <v>8471</v>
      </c>
      <c r="F252" s="313">
        <v>16.3</v>
      </c>
      <c r="G252" s="313">
        <v>-54</v>
      </c>
      <c r="H252" s="313">
        <v>60</v>
      </c>
    </row>
    <row r="253" spans="1:8" x14ac:dyDescent="0.2">
      <c r="A253" s="397" t="s">
        <v>1291</v>
      </c>
      <c r="B253" s="314" t="s">
        <v>285</v>
      </c>
      <c r="C253" s="395">
        <v>181403</v>
      </c>
      <c r="D253" s="395">
        <v>172260</v>
      </c>
      <c r="E253" s="395">
        <v>215277</v>
      </c>
      <c r="F253" s="313">
        <v>17.2</v>
      </c>
      <c r="G253" s="313">
        <v>-5</v>
      </c>
      <c r="H253" s="313">
        <v>25</v>
      </c>
    </row>
    <row r="254" spans="1:8" x14ac:dyDescent="0.2">
      <c r="A254" s="397" t="s">
        <v>1292</v>
      </c>
      <c r="B254" s="314" t="s">
        <v>286</v>
      </c>
      <c r="C254" s="395">
        <v>474413</v>
      </c>
      <c r="D254" s="395">
        <v>472385</v>
      </c>
      <c r="E254" s="395">
        <v>702457</v>
      </c>
      <c r="F254" s="313">
        <v>9.8000000000000007</v>
      </c>
      <c r="G254" s="313">
        <v>-0.4</v>
      </c>
      <c r="H254" s="313">
        <v>48.7</v>
      </c>
    </row>
    <row r="255" spans="1:8" x14ac:dyDescent="0.2">
      <c r="A255" s="397" t="s">
        <v>347</v>
      </c>
      <c r="B255" s="314" t="s">
        <v>287</v>
      </c>
      <c r="C255" s="395">
        <v>65633</v>
      </c>
      <c r="D255" s="395">
        <v>71231</v>
      </c>
      <c r="E255" s="395">
        <v>83669</v>
      </c>
      <c r="F255" s="313">
        <v>37.4</v>
      </c>
      <c r="G255" s="313">
        <v>8.5</v>
      </c>
      <c r="H255" s="313">
        <v>17.5</v>
      </c>
    </row>
    <row r="256" spans="1:8" x14ac:dyDescent="0.2">
      <c r="A256" s="397" t="s">
        <v>348</v>
      </c>
      <c r="B256" s="473" t="s">
        <v>288</v>
      </c>
      <c r="C256" s="395">
        <v>371322</v>
      </c>
      <c r="D256" s="395">
        <v>242575</v>
      </c>
      <c r="E256" s="395">
        <v>84998</v>
      </c>
      <c r="F256" s="313">
        <v>39</v>
      </c>
      <c r="G256" s="313">
        <v>-34.700000000000003</v>
      </c>
      <c r="H256" s="313">
        <v>-65</v>
      </c>
    </row>
    <row r="257" spans="1:8" x14ac:dyDescent="0.2">
      <c r="A257" s="397" t="s">
        <v>349</v>
      </c>
      <c r="B257" s="473" t="s">
        <v>932</v>
      </c>
      <c r="C257" s="395">
        <v>463930</v>
      </c>
      <c r="D257" s="395">
        <v>463847</v>
      </c>
      <c r="E257" s="395">
        <v>410711</v>
      </c>
      <c r="F257" s="313">
        <v>29.2</v>
      </c>
      <c r="G257" s="313">
        <v>0</v>
      </c>
      <c r="H257" s="313">
        <v>-11.5</v>
      </c>
    </row>
    <row r="258" spans="1:8" x14ac:dyDescent="0.2">
      <c r="A258" s="397" t="s">
        <v>1141</v>
      </c>
      <c r="B258" s="473" t="s">
        <v>933</v>
      </c>
      <c r="C258" s="395">
        <v>1390885</v>
      </c>
      <c r="D258" s="395">
        <v>1263391</v>
      </c>
      <c r="E258" s="395">
        <v>1217070</v>
      </c>
      <c r="F258" s="313">
        <v>20.2</v>
      </c>
      <c r="G258" s="313">
        <v>-9.1999999999999993</v>
      </c>
      <c r="H258" s="313">
        <v>-3.7</v>
      </c>
    </row>
    <row r="259" spans="1:8" x14ac:dyDescent="0.2">
      <c r="A259" s="397" t="s">
        <v>1142</v>
      </c>
      <c r="B259" s="473" t="s">
        <v>934</v>
      </c>
      <c r="C259" s="395">
        <v>4642668</v>
      </c>
      <c r="D259" s="395">
        <v>4911798</v>
      </c>
      <c r="E259" s="395">
        <v>5148571</v>
      </c>
      <c r="F259" s="313">
        <v>16.8</v>
      </c>
      <c r="G259" s="313">
        <v>5.8</v>
      </c>
      <c r="H259" s="313">
        <v>4.8</v>
      </c>
    </row>
    <row r="260" spans="1:8" x14ac:dyDescent="0.2">
      <c r="A260" s="397" t="s">
        <v>1213</v>
      </c>
      <c r="B260" s="473" t="s">
        <v>1113</v>
      </c>
      <c r="C260" s="395">
        <v>393650</v>
      </c>
      <c r="D260" s="395">
        <v>449826</v>
      </c>
      <c r="E260" s="395">
        <v>422075</v>
      </c>
      <c r="F260" s="313">
        <v>12</v>
      </c>
      <c r="G260" s="313">
        <v>14.3</v>
      </c>
      <c r="H260" s="313">
        <v>-6.2</v>
      </c>
    </row>
    <row r="261" spans="1:8" x14ac:dyDescent="0.2">
      <c r="A261" s="484" t="s">
        <v>968</v>
      </c>
      <c r="B261" s="485" t="s">
        <v>488</v>
      </c>
      <c r="C261" s="395">
        <v>7995408</v>
      </c>
      <c r="D261" s="395">
        <v>8052612</v>
      </c>
      <c r="E261" s="395">
        <v>8293298</v>
      </c>
      <c r="F261" s="313">
        <v>18.399999999999999</v>
      </c>
      <c r="G261" s="313">
        <v>0.7</v>
      </c>
      <c r="H261" s="313">
        <v>3</v>
      </c>
    </row>
    <row r="262" spans="1:8" x14ac:dyDescent="0.2">
      <c r="A262" s="484"/>
      <c r="B262" s="474"/>
      <c r="C262" s="395"/>
      <c r="D262" s="395"/>
      <c r="E262" s="395"/>
    </row>
    <row r="263" spans="1:8" x14ac:dyDescent="0.2">
      <c r="A263" s="484"/>
      <c r="B263" s="474"/>
      <c r="C263" s="378" t="s">
        <v>964</v>
      </c>
      <c r="D263" s="395"/>
      <c r="E263" s="395"/>
    </row>
    <row r="264" spans="1:8" x14ac:dyDescent="0.2">
      <c r="A264" s="482" t="s">
        <v>857</v>
      </c>
      <c r="B264" s="473" t="s">
        <v>858</v>
      </c>
      <c r="C264" s="312">
        <v>2418697</v>
      </c>
      <c r="D264" s="312">
        <v>2683323</v>
      </c>
      <c r="E264" s="312">
        <v>2496254</v>
      </c>
      <c r="F264" s="313">
        <v>23.9</v>
      </c>
      <c r="G264" s="313">
        <v>10.9</v>
      </c>
      <c r="H264" s="313">
        <v>-7</v>
      </c>
    </row>
    <row r="265" spans="1:8" x14ac:dyDescent="0.2">
      <c r="A265" s="397" t="s">
        <v>859</v>
      </c>
      <c r="B265" s="473" t="s">
        <v>860</v>
      </c>
      <c r="C265" s="395">
        <v>26505983</v>
      </c>
      <c r="D265" s="395">
        <v>25734751</v>
      </c>
      <c r="E265" s="395">
        <v>24475278</v>
      </c>
      <c r="F265" s="313">
        <v>5</v>
      </c>
      <c r="G265" s="313">
        <v>-2.9</v>
      </c>
      <c r="H265" s="313">
        <v>-4.9000000000000004</v>
      </c>
    </row>
    <row r="266" spans="1:8" x14ac:dyDescent="0.2">
      <c r="A266" s="397" t="s">
        <v>861</v>
      </c>
      <c r="B266" s="473" t="s">
        <v>284</v>
      </c>
      <c r="C266" s="395">
        <v>24371796</v>
      </c>
      <c r="D266" s="395">
        <v>23743297</v>
      </c>
      <c r="E266" s="395">
        <v>22261972</v>
      </c>
      <c r="F266" s="313">
        <v>2.4</v>
      </c>
      <c r="G266" s="313">
        <v>-2.6</v>
      </c>
      <c r="H266" s="313">
        <v>-6.2</v>
      </c>
    </row>
    <row r="267" spans="1:8" x14ac:dyDescent="0.2">
      <c r="A267" s="397" t="s">
        <v>1143</v>
      </c>
      <c r="B267" s="314" t="s">
        <v>1181</v>
      </c>
      <c r="C267" s="395">
        <v>12652</v>
      </c>
      <c r="D267" s="395">
        <v>10206</v>
      </c>
      <c r="E267" s="395">
        <v>5282</v>
      </c>
      <c r="F267" s="313">
        <v>72.099999999999994</v>
      </c>
      <c r="G267" s="313">
        <v>-19.3</v>
      </c>
      <c r="H267" s="313">
        <v>-48.2</v>
      </c>
    </row>
    <row r="268" spans="1:8" x14ac:dyDescent="0.2">
      <c r="A268" s="397" t="s">
        <v>1291</v>
      </c>
      <c r="B268" s="314" t="s">
        <v>285</v>
      </c>
      <c r="C268" s="395">
        <v>812164</v>
      </c>
      <c r="D268" s="395">
        <v>800807</v>
      </c>
      <c r="E268" s="395">
        <v>835748</v>
      </c>
      <c r="F268" s="313">
        <v>16.600000000000001</v>
      </c>
      <c r="G268" s="313">
        <v>-1.4</v>
      </c>
      <c r="H268" s="313">
        <v>4.4000000000000004</v>
      </c>
    </row>
    <row r="269" spans="1:8" x14ac:dyDescent="0.2">
      <c r="A269" s="397" t="s">
        <v>1292</v>
      </c>
      <c r="B269" s="314" t="s">
        <v>286</v>
      </c>
      <c r="C269" s="395">
        <v>1180390</v>
      </c>
      <c r="D269" s="395">
        <v>1545455</v>
      </c>
      <c r="E269" s="395">
        <v>1547995</v>
      </c>
      <c r="F269" s="313">
        <v>23.8</v>
      </c>
      <c r="G269" s="313">
        <v>30.9</v>
      </c>
      <c r="H269" s="313">
        <v>0.2</v>
      </c>
    </row>
    <row r="270" spans="1:8" x14ac:dyDescent="0.2">
      <c r="A270" s="397" t="s">
        <v>347</v>
      </c>
      <c r="B270" s="314" t="s">
        <v>287</v>
      </c>
      <c r="C270" s="395">
        <v>413489</v>
      </c>
      <c r="D270" s="395">
        <v>326865</v>
      </c>
      <c r="E270" s="395">
        <v>107226</v>
      </c>
      <c r="F270" s="313">
        <v>40.200000000000003</v>
      </c>
      <c r="G270" s="313">
        <v>-20.9</v>
      </c>
      <c r="H270" s="313">
        <v>-67.2</v>
      </c>
    </row>
    <row r="271" spans="1:8" x14ac:dyDescent="0.2">
      <c r="A271" s="397" t="s">
        <v>348</v>
      </c>
      <c r="B271" s="473" t="s">
        <v>288</v>
      </c>
      <c r="C271" s="395">
        <v>782661</v>
      </c>
      <c r="D271" s="395">
        <v>705056</v>
      </c>
      <c r="E271" s="395">
        <v>578535</v>
      </c>
      <c r="F271" s="313">
        <v>47.1</v>
      </c>
      <c r="G271" s="313">
        <v>-9.9</v>
      </c>
      <c r="H271" s="313">
        <v>-17.899999999999999</v>
      </c>
    </row>
    <row r="272" spans="1:8" x14ac:dyDescent="0.2">
      <c r="A272" s="397" t="s">
        <v>349</v>
      </c>
      <c r="B272" s="473" t="s">
        <v>932</v>
      </c>
      <c r="C272" s="395">
        <v>1351527</v>
      </c>
      <c r="D272" s="395">
        <v>1286387</v>
      </c>
      <c r="E272" s="395">
        <v>1634761</v>
      </c>
      <c r="F272" s="313">
        <v>45.9</v>
      </c>
      <c r="G272" s="313">
        <v>-4.8</v>
      </c>
      <c r="H272" s="313">
        <v>27.1</v>
      </c>
    </row>
    <row r="273" spans="1:8" x14ac:dyDescent="0.2">
      <c r="A273" s="397" t="s">
        <v>1141</v>
      </c>
      <c r="B273" s="473" t="s">
        <v>933</v>
      </c>
      <c r="C273" s="395">
        <v>3360706</v>
      </c>
      <c r="D273" s="395">
        <v>3100598</v>
      </c>
      <c r="E273" s="395">
        <v>2937319</v>
      </c>
      <c r="F273" s="313">
        <v>12.9</v>
      </c>
      <c r="G273" s="313">
        <v>-7.7</v>
      </c>
      <c r="H273" s="313">
        <v>-5.3</v>
      </c>
    </row>
    <row r="274" spans="1:8" x14ac:dyDescent="0.2">
      <c r="A274" s="397" t="s">
        <v>1142</v>
      </c>
      <c r="B274" s="473" t="s">
        <v>934</v>
      </c>
      <c r="C274" s="395">
        <v>21011084</v>
      </c>
      <c r="D274" s="395">
        <v>20642703</v>
      </c>
      <c r="E274" s="395">
        <v>19324649</v>
      </c>
      <c r="F274" s="313">
        <v>0.9</v>
      </c>
      <c r="G274" s="313">
        <v>-1.8</v>
      </c>
      <c r="H274" s="313">
        <v>-6.4</v>
      </c>
    </row>
    <row r="275" spans="1:8" x14ac:dyDescent="0.2">
      <c r="A275" s="397" t="s">
        <v>1213</v>
      </c>
      <c r="B275" s="473" t="s">
        <v>1113</v>
      </c>
      <c r="C275" s="395">
        <v>515440</v>
      </c>
      <c r="D275" s="395">
        <v>567406</v>
      </c>
      <c r="E275" s="395">
        <v>715768</v>
      </c>
      <c r="F275" s="313">
        <v>0.1</v>
      </c>
      <c r="G275" s="313">
        <v>10.1</v>
      </c>
      <c r="H275" s="313">
        <v>26.1</v>
      </c>
    </row>
    <row r="276" spans="1:8" x14ac:dyDescent="0.2">
      <c r="A276" s="484" t="s">
        <v>968</v>
      </c>
      <c r="B276" s="485" t="s">
        <v>488</v>
      </c>
      <c r="C276" s="395">
        <v>29440127</v>
      </c>
      <c r="D276" s="395">
        <v>28985489</v>
      </c>
      <c r="E276" s="395">
        <v>27687295</v>
      </c>
      <c r="F276" s="313">
        <v>6.2</v>
      </c>
      <c r="G276" s="313">
        <v>-1.5</v>
      </c>
      <c r="H276" s="313">
        <v>-4.5</v>
      </c>
    </row>
    <row r="277" spans="1:8" x14ac:dyDescent="0.2">
      <c r="A277" s="484"/>
      <c r="B277" s="495"/>
      <c r="C277" s="496"/>
      <c r="D277" s="497"/>
      <c r="E277" s="497"/>
    </row>
    <row r="278" spans="1:8" x14ac:dyDescent="0.2">
      <c r="C278" s="498" t="s">
        <v>963</v>
      </c>
      <c r="D278" s="184"/>
      <c r="E278" s="184"/>
    </row>
    <row r="279" spans="1:8" x14ac:dyDescent="0.2">
      <c r="A279" s="482" t="s">
        <v>857</v>
      </c>
      <c r="B279" s="473" t="s">
        <v>858</v>
      </c>
      <c r="C279" s="312">
        <v>5739</v>
      </c>
      <c r="D279" s="312">
        <v>3531</v>
      </c>
      <c r="E279" s="312">
        <v>840</v>
      </c>
      <c r="F279" s="313">
        <v>19.600000000000001</v>
      </c>
      <c r="G279" s="313">
        <v>-38.5</v>
      </c>
      <c r="H279" s="313">
        <v>-76.2</v>
      </c>
    </row>
    <row r="280" spans="1:8" x14ac:dyDescent="0.2">
      <c r="A280" s="397" t="s">
        <v>859</v>
      </c>
      <c r="B280" s="473" t="s">
        <v>860</v>
      </c>
      <c r="C280" s="395">
        <v>24901</v>
      </c>
      <c r="D280" s="395">
        <v>16433</v>
      </c>
      <c r="E280" s="395">
        <v>9821</v>
      </c>
      <c r="F280" s="313">
        <v>125</v>
      </c>
      <c r="G280" s="313">
        <v>-34</v>
      </c>
      <c r="H280" s="313">
        <v>-40.200000000000003</v>
      </c>
    </row>
    <row r="281" spans="1:8" x14ac:dyDescent="0.2">
      <c r="A281" s="397" t="s">
        <v>861</v>
      </c>
      <c r="B281" s="473" t="s">
        <v>284</v>
      </c>
      <c r="C281" s="395">
        <v>24567</v>
      </c>
      <c r="D281" s="395">
        <v>16273</v>
      </c>
      <c r="E281" s="395">
        <v>9563</v>
      </c>
      <c r="F281" s="313">
        <v>147.6</v>
      </c>
      <c r="G281" s="313">
        <v>-33.799999999999997</v>
      </c>
      <c r="H281" s="313">
        <v>-41.2</v>
      </c>
    </row>
    <row r="282" spans="1:8" x14ac:dyDescent="0.2">
      <c r="A282" s="397" t="s">
        <v>1143</v>
      </c>
      <c r="B282" s="314" t="s">
        <v>1181</v>
      </c>
      <c r="C282" s="395" t="s">
        <v>1205</v>
      </c>
      <c r="D282" s="395" t="s">
        <v>1205</v>
      </c>
      <c r="E282" s="395">
        <v>2</v>
      </c>
      <c r="F282" s="483" t="s">
        <v>1205</v>
      </c>
      <c r="G282" s="483" t="s">
        <v>1205</v>
      </c>
      <c r="H282" s="483" t="s">
        <v>1505</v>
      </c>
    </row>
    <row r="283" spans="1:8" x14ac:dyDescent="0.2">
      <c r="A283" s="397" t="s">
        <v>1291</v>
      </c>
      <c r="B283" s="314" t="s">
        <v>285</v>
      </c>
      <c r="C283" s="395">
        <v>1433</v>
      </c>
      <c r="D283" s="395">
        <v>38</v>
      </c>
      <c r="E283" s="395">
        <v>357</v>
      </c>
      <c r="F283" s="483" t="s">
        <v>1505</v>
      </c>
      <c r="G283" s="313">
        <v>-97.3</v>
      </c>
      <c r="H283" s="483" t="s">
        <v>1505</v>
      </c>
    </row>
    <row r="284" spans="1:8" x14ac:dyDescent="0.2">
      <c r="A284" s="397" t="s">
        <v>1292</v>
      </c>
      <c r="B284" s="314" t="s">
        <v>286</v>
      </c>
      <c r="C284" s="395">
        <v>2064</v>
      </c>
      <c r="D284" s="395">
        <v>2288</v>
      </c>
      <c r="E284" s="395">
        <v>130</v>
      </c>
      <c r="F284" s="483" t="s">
        <v>1505</v>
      </c>
      <c r="G284" s="313">
        <v>10.9</v>
      </c>
      <c r="H284" s="313">
        <v>-94.3</v>
      </c>
    </row>
    <row r="285" spans="1:8" x14ac:dyDescent="0.2">
      <c r="A285" s="397" t="s">
        <v>347</v>
      </c>
      <c r="B285" s="314" t="s">
        <v>287</v>
      </c>
      <c r="C285" s="395">
        <v>2242</v>
      </c>
      <c r="D285" s="395">
        <v>1203</v>
      </c>
      <c r="E285" s="395">
        <v>352</v>
      </c>
      <c r="F285" s="313">
        <v>-49.9</v>
      </c>
      <c r="G285" s="313">
        <v>-46.3</v>
      </c>
      <c r="H285" s="313">
        <v>-70.7</v>
      </c>
    </row>
    <row r="286" spans="1:8" x14ac:dyDescent="0.2">
      <c r="A286" s="397" t="s">
        <v>348</v>
      </c>
      <c r="B286" s="473" t="s">
        <v>288</v>
      </c>
      <c r="C286" s="395">
        <v>122</v>
      </c>
      <c r="D286" s="395">
        <v>69</v>
      </c>
      <c r="E286" s="395">
        <v>6</v>
      </c>
      <c r="F286" s="483" t="s">
        <v>1505</v>
      </c>
      <c r="G286" s="313">
        <v>-43.4</v>
      </c>
      <c r="H286" s="313">
        <v>-91.3</v>
      </c>
    </row>
    <row r="287" spans="1:8" x14ac:dyDescent="0.2">
      <c r="A287" s="397" t="s">
        <v>349</v>
      </c>
      <c r="B287" s="473" t="s">
        <v>932</v>
      </c>
      <c r="C287" s="395">
        <v>210</v>
      </c>
      <c r="D287" s="395">
        <v>91</v>
      </c>
      <c r="E287" s="395">
        <v>252</v>
      </c>
      <c r="F287" s="313">
        <v>-81.400000000000006</v>
      </c>
      <c r="G287" s="313">
        <v>-56.7</v>
      </c>
      <c r="H287" s="313">
        <v>176.9</v>
      </c>
    </row>
    <row r="288" spans="1:8" x14ac:dyDescent="0.2">
      <c r="A288" s="397" t="s">
        <v>1141</v>
      </c>
      <c r="B288" s="473" t="s">
        <v>933</v>
      </c>
      <c r="C288" s="395">
        <v>1916</v>
      </c>
      <c r="D288" s="395">
        <v>1841</v>
      </c>
      <c r="E288" s="395">
        <v>229</v>
      </c>
      <c r="F288" s="313">
        <v>103.8</v>
      </c>
      <c r="G288" s="313">
        <v>-3.9</v>
      </c>
      <c r="H288" s="313">
        <v>-87.6</v>
      </c>
    </row>
    <row r="289" spans="1:8" x14ac:dyDescent="0.2">
      <c r="A289" s="397" t="s">
        <v>1142</v>
      </c>
      <c r="B289" s="473" t="s">
        <v>934</v>
      </c>
      <c r="C289" s="395">
        <v>22651</v>
      </c>
      <c r="D289" s="395">
        <v>14428</v>
      </c>
      <c r="E289" s="395">
        <v>9334</v>
      </c>
      <c r="F289" s="313">
        <v>152.19999999999999</v>
      </c>
      <c r="G289" s="313">
        <v>-36.299999999999997</v>
      </c>
      <c r="H289" s="313">
        <v>-35.299999999999997</v>
      </c>
    </row>
    <row r="290" spans="1:8" x14ac:dyDescent="0.2">
      <c r="A290" s="397" t="s">
        <v>1213</v>
      </c>
      <c r="B290" s="473" t="s">
        <v>1113</v>
      </c>
      <c r="C290" s="395">
        <v>93944</v>
      </c>
      <c r="D290" s="395">
        <v>90809</v>
      </c>
      <c r="E290" s="395">
        <v>73840</v>
      </c>
      <c r="F290" s="313">
        <v>-0.5</v>
      </c>
      <c r="G290" s="313">
        <v>-3.3</v>
      </c>
      <c r="H290" s="313">
        <v>-18.7</v>
      </c>
    </row>
    <row r="291" spans="1:8" x14ac:dyDescent="0.2">
      <c r="A291" s="484" t="s">
        <v>968</v>
      </c>
      <c r="B291" s="485" t="s">
        <v>488</v>
      </c>
      <c r="C291" s="395">
        <v>124585</v>
      </c>
      <c r="D291" s="395">
        <v>110774</v>
      </c>
      <c r="E291" s="395">
        <v>84500</v>
      </c>
      <c r="F291" s="313">
        <v>13</v>
      </c>
      <c r="G291" s="313">
        <v>-11.1</v>
      </c>
      <c r="H291" s="313">
        <v>-23.7</v>
      </c>
    </row>
    <row r="292" spans="1:8" x14ac:dyDescent="0.2">
      <c r="A292" s="245" t="s">
        <v>2123</v>
      </c>
      <c r="G292" s="392"/>
      <c r="H292" s="392"/>
    </row>
    <row r="293" spans="1:8" ht="24.75" customHeight="1" x14ac:dyDescent="0.2">
      <c r="A293" s="729" t="s">
        <v>2124</v>
      </c>
      <c r="B293" s="729"/>
      <c r="C293" s="729"/>
      <c r="D293" s="729"/>
      <c r="E293" s="729"/>
      <c r="F293" s="729"/>
      <c r="G293" s="729"/>
      <c r="H293" s="729"/>
    </row>
    <row r="294" spans="1:8" x14ac:dyDescent="0.2">
      <c r="F294" s="392"/>
    </row>
    <row r="295" spans="1:8" x14ac:dyDescent="0.2">
      <c r="F295" s="392"/>
    </row>
    <row r="296" spans="1:8" x14ac:dyDescent="0.2">
      <c r="F296" s="392"/>
    </row>
    <row r="297" spans="1:8" x14ac:dyDescent="0.2">
      <c r="F297" s="392"/>
    </row>
    <row r="298" spans="1:8" x14ac:dyDescent="0.2">
      <c r="F298" s="392"/>
    </row>
    <row r="299" spans="1:8" x14ac:dyDescent="0.2">
      <c r="F299" s="392"/>
    </row>
    <row r="300" spans="1:8" x14ac:dyDescent="0.2">
      <c r="F300" s="392"/>
    </row>
    <row r="301" spans="1:8" x14ac:dyDescent="0.2">
      <c r="F301" s="392"/>
    </row>
    <row r="302" spans="1:8" x14ac:dyDescent="0.2">
      <c r="F302" s="392"/>
    </row>
    <row r="303" spans="1:8" x14ac:dyDescent="0.2">
      <c r="F303" s="392"/>
    </row>
    <row r="304" spans="1:8" x14ac:dyDescent="0.2">
      <c r="F304" s="392"/>
    </row>
    <row r="305" spans="6:6" x14ac:dyDescent="0.2">
      <c r="F305" s="392"/>
    </row>
    <row r="306" spans="6:6" x14ac:dyDescent="0.2">
      <c r="F306" s="392"/>
    </row>
    <row r="307" spans="6:6" x14ac:dyDescent="0.2">
      <c r="F307" s="392"/>
    </row>
    <row r="308" spans="6:6" x14ac:dyDescent="0.2">
      <c r="F308" s="392"/>
    </row>
    <row r="309" spans="6:6" x14ac:dyDescent="0.2">
      <c r="F309" s="392"/>
    </row>
    <row r="310" spans="6:6" x14ac:dyDescent="0.2">
      <c r="F310" s="392"/>
    </row>
    <row r="311" spans="6:6" x14ac:dyDescent="0.2">
      <c r="F311" s="392"/>
    </row>
    <row r="312" spans="6:6" x14ac:dyDescent="0.2">
      <c r="F312" s="392"/>
    </row>
    <row r="313" spans="6:6" x14ac:dyDescent="0.2">
      <c r="F313" s="392"/>
    </row>
    <row r="314" spans="6:6" x14ac:dyDescent="0.2">
      <c r="F314" s="392"/>
    </row>
    <row r="315" spans="6:6" x14ac:dyDescent="0.2">
      <c r="F315" s="392"/>
    </row>
    <row r="316" spans="6:6" x14ac:dyDescent="0.2">
      <c r="F316" s="392"/>
    </row>
    <row r="317" spans="6:6" x14ac:dyDescent="0.2">
      <c r="F317" s="392"/>
    </row>
    <row r="318" spans="6:6" x14ac:dyDescent="0.2">
      <c r="F318" s="392"/>
    </row>
    <row r="319" spans="6:6" x14ac:dyDescent="0.2">
      <c r="F319" s="392"/>
    </row>
    <row r="320" spans="6:6" x14ac:dyDescent="0.2">
      <c r="F320" s="392"/>
    </row>
    <row r="321" spans="6:6" x14ac:dyDescent="0.2">
      <c r="F321" s="392"/>
    </row>
    <row r="322" spans="6:6" x14ac:dyDescent="0.2">
      <c r="F322" s="392"/>
    </row>
    <row r="323" spans="6:6" x14ac:dyDescent="0.2">
      <c r="F323" s="392"/>
    </row>
    <row r="324" spans="6:6" x14ac:dyDescent="0.2">
      <c r="F324" s="392"/>
    </row>
    <row r="325" spans="6:6" x14ac:dyDescent="0.2">
      <c r="F325" s="392"/>
    </row>
    <row r="326" spans="6:6" x14ac:dyDescent="0.2">
      <c r="F326" s="392"/>
    </row>
    <row r="327" spans="6:6" x14ac:dyDescent="0.2">
      <c r="F327" s="392"/>
    </row>
    <row r="328" spans="6:6" x14ac:dyDescent="0.2">
      <c r="F328" s="392"/>
    </row>
    <row r="329" spans="6:6" x14ac:dyDescent="0.2">
      <c r="F329" s="392"/>
    </row>
    <row r="330" spans="6:6" x14ac:dyDescent="0.2">
      <c r="F330" s="392"/>
    </row>
    <row r="331" spans="6:6" x14ac:dyDescent="0.2">
      <c r="F331" s="392"/>
    </row>
    <row r="332" spans="6:6" x14ac:dyDescent="0.2">
      <c r="F332" s="392"/>
    </row>
    <row r="333" spans="6:6" x14ac:dyDescent="0.2">
      <c r="F333" s="392"/>
    </row>
    <row r="334" spans="6:6" x14ac:dyDescent="0.2">
      <c r="F334" s="392"/>
    </row>
    <row r="335" spans="6:6" x14ac:dyDescent="0.2">
      <c r="F335" s="392"/>
    </row>
    <row r="336" spans="6:6" x14ac:dyDescent="0.2">
      <c r="F336" s="392"/>
    </row>
    <row r="337" spans="6:6" x14ac:dyDescent="0.2">
      <c r="F337" s="392"/>
    </row>
    <row r="338" spans="6:6" x14ac:dyDescent="0.2">
      <c r="F338" s="392"/>
    </row>
    <row r="339" spans="6:6" x14ac:dyDescent="0.2">
      <c r="F339" s="392"/>
    </row>
    <row r="340" spans="6:6" x14ac:dyDescent="0.2">
      <c r="F340" s="392"/>
    </row>
    <row r="341" spans="6:6" x14ac:dyDescent="0.2">
      <c r="F341" s="392"/>
    </row>
    <row r="342" spans="6:6" x14ac:dyDescent="0.2">
      <c r="F342" s="392"/>
    </row>
    <row r="343" spans="6:6" x14ac:dyDescent="0.2">
      <c r="F343" s="392"/>
    </row>
    <row r="344" spans="6:6" x14ac:dyDescent="0.2">
      <c r="F344" s="392"/>
    </row>
    <row r="345" spans="6:6" x14ac:dyDescent="0.2">
      <c r="F345" s="392"/>
    </row>
    <row r="346" spans="6:6" x14ac:dyDescent="0.2">
      <c r="F346" s="392"/>
    </row>
    <row r="347" spans="6:6" x14ac:dyDescent="0.2">
      <c r="F347" s="392"/>
    </row>
    <row r="348" spans="6:6" x14ac:dyDescent="0.2">
      <c r="F348" s="392"/>
    </row>
    <row r="349" spans="6:6" x14ac:dyDescent="0.2">
      <c r="F349" s="392"/>
    </row>
    <row r="350" spans="6:6" x14ac:dyDescent="0.2">
      <c r="F350" s="392"/>
    </row>
    <row r="351" spans="6:6" x14ac:dyDescent="0.2">
      <c r="F351" s="392"/>
    </row>
    <row r="352" spans="6:6" x14ac:dyDescent="0.2">
      <c r="F352" s="392"/>
    </row>
    <row r="353" spans="6:6" x14ac:dyDescent="0.2">
      <c r="F353" s="392"/>
    </row>
    <row r="354" spans="6:6" x14ac:dyDescent="0.2">
      <c r="F354" s="392"/>
    </row>
    <row r="355" spans="6:6" x14ac:dyDescent="0.2">
      <c r="F355" s="392"/>
    </row>
    <row r="356" spans="6:6" x14ac:dyDescent="0.2">
      <c r="F356" s="392"/>
    </row>
    <row r="357" spans="6:6" x14ac:dyDescent="0.2">
      <c r="F357" s="392"/>
    </row>
    <row r="358" spans="6:6" x14ac:dyDescent="0.2">
      <c r="F358" s="392"/>
    </row>
    <row r="359" spans="6:6" x14ac:dyDescent="0.2">
      <c r="F359" s="392"/>
    </row>
    <row r="360" spans="6:6" x14ac:dyDescent="0.2">
      <c r="F360" s="392"/>
    </row>
    <row r="361" spans="6:6" x14ac:dyDescent="0.2">
      <c r="F361" s="392"/>
    </row>
    <row r="362" spans="6:6" x14ac:dyDescent="0.2">
      <c r="F362" s="392"/>
    </row>
    <row r="363" spans="6:6" x14ac:dyDescent="0.2">
      <c r="F363" s="392"/>
    </row>
    <row r="364" spans="6:6" x14ac:dyDescent="0.2">
      <c r="F364" s="392"/>
    </row>
    <row r="365" spans="6:6" x14ac:dyDescent="0.2">
      <c r="F365" s="392"/>
    </row>
    <row r="366" spans="6:6" x14ac:dyDescent="0.2">
      <c r="F366" s="392"/>
    </row>
    <row r="367" spans="6:6" x14ac:dyDescent="0.2">
      <c r="F367" s="392"/>
    </row>
    <row r="368" spans="6:6" x14ac:dyDescent="0.2">
      <c r="F368" s="392"/>
    </row>
    <row r="369" spans="6:6" x14ac:dyDescent="0.2">
      <c r="F369" s="392"/>
    </row>
    <row r="370" spans="6:6" x14ac:dyDescent="0.2">
      <c r="F370" s="392"/>
    </row>
    <row r="371" spans="6:6" x14ac:dyDescent="0.2">
      <c r="F371" s="392"/>
    </row>
    <row r="372" spans="6:6" x14ac:dyDescent="0.2">
      <c r="F372" s="392"/>
    </row>
    <row r="373" spans="6:6" x14ac:dyDescent="0.2">
      <c r="F373" s="392"/>
    </row>
    <row r="374" spans="6:6" x14ac:dyDescent="0.2">
      <c r="F374" s="392"/>
    </row>
    <row r="375" spans="6:6" x14ac:dyDescent="0.2">
      <c r="F375" s="392"/>
    </row>
    <row r="376" spans="6:6" x14ac:dyDescent="0.2">
      <c r="F376" s="392"/>
    </row>
    <row r="377" spans="6:6" x14ac:dyDescent="0.2">
      <c r="F377" s="392"/>
    </row>
    <row r="378" spans="6:6" x14ac:dyDescent="0.2">
      <c r="F378" s="392"/>
    </row>
    <row r="379" spans="6:6" x14ac:dyDescent="0.2">
      <c r="F379" s="392"/>
    </row>
    <row r="380" spans="6:6" x14ac:dyDescent="0.2">
      <c r="F380" s="392"/>
    </row>
    <row r="381" spans="6:6" x14ac:dyDescent="0.2">
      <c r="F381" s="392"/>
    </row>
    <row r="382" spans="6:6" x14ac:dyDescent="0.2">
      <c r="F382" s="392"/>
    </row>
    <row r="383" spans="6:6" x14ac:dyDescent="0.2">
      <c r="F383" s="392"/>
    </row>
    <row r="384" spans="6:6" x14ac:dyDescent="0.2">
      <c r="F384" s="392"/>
    </row>
    <row r="385" spans="5:6" x14ac:dyDescent="0.2">
      <c r="F385" s="392"/>
    </row>
    <row r="386" spans="5:6" x14ac:dyDescent="0.2">
      <c r="F386" s="392"/>
    </row>
    <row r="387" spans="5:6" x14ac:dyDescent="0.2">
      <c r="F387" s="392"/>
    </row>
    <row r="388" spans="5:6" x14ac:dyDescent="0.2">
      <c r="F388" s="392"/>
    </row>
    <row r="389" spans="5:6" x14ac:dyDescent="0.2">
      <c r="F389" s="392"/>
    </row>
    <row r="390" spans="5:6" x14ac:dyDescent="0.2">
      <c r="F390" s="392"/>
    </row>
    <row r="391" spans="5:6" x14ac:dyDescent="0.2">
      <c r="F391" s="392"/>
    </row>
    <row r="392" spans="5:6" x14ac:dyDescent="0.2">
      <c r="E392" s="392"/>
      <c r="F392" s="392"/>
    </row>
    <row r="393" spans="5:6" x14ac:dyDescent="0.2">
      <c r="E393" s="392"/>
      <c r="F393" s="392"/>
    </row>
    <row r="394" spans="5:6" x14ac:dyDescent="0.2">
      <c r="E394" s="392"/>
      <c r="F394" s="392"/>
    </row>
    <row r="395" spans="5:6" x14ac:dyDescent="0.2">
      <c r="E395" s="392"/>
      <c r="F395" s="392"/>
    </row>
    <row r="396" spans="5:6" x14ac:dyDescent="0.2">
      <c r="E396" s="392"/>
      <c r="F396" s="392"/>
    </row>
    <row r="397" spans="5:6" x14ac:dyDescent="0.2">
      <c r="E397" s="392"/>
      <c r="F397" s="392"/>
    </row>
    <row r="398" spans="5:6" x14ac:dyDescent="0.2">
      <c r="E398" s="392"/>
      <c r="F398" s="392"/>
    </row>
    <row r="399" spans="5:6" x14ac:dyDescent="0.2">
      <c r="E399" s="392"/>
      <c r="F399" s="392"/>
    </row>
    <row r="400" spans="5:6" x14ac:dyDescent="0.2">
      <c r="E400" s="392"/>
      <c r="F400" s="392"/>
    </row>
    <row r="401" spans="5:6" x14ac:dyDescent="0.2">
      <c r="E401" s="392"/>
      <c r="F401" s="392"/>
    </row>
    <row r="402" spans="5:6" x14ac:dyDescent="0.2">
      <c r="E402" s="392"/>
      <c r="F402" s="392"/>
    </row>
    <row r="403" spans="5:6" x14ac:dyDescent="0.2">
      <c r="E403" s="392"/>
      <c r="F403" s="392"/>
    </row>
    <row r="404" spans="5:6" x14ac:dyDescent="0.2">
      <c r="E404" s="392"/>
      <c r="F404" s="392"/>
    </row>
    <row r="405" spans="5:6" x14ac:dyDescent="0.2">
      <c r="E405" s="392"/>
      <c r="F405" s="392"/>
    </row>
    <row r="406" spans="5:6" x14ac:dyDescent="0.2">
      <c r="E406" s="392"/>
      <c r="F406" s="392"/>
    </row>
    <row r="407" spans="5:6" x14ac:dyDescent="0.2">
      <c r="E407" s="392"/>
      <c r="F407" s="392"/>
    </row>
    <row r="408" spans="5:6" x14ac:dyDescent="0.2">
      <c r="E408" s="392"/>
      <c r="F408" s="392"/>
    </row>
    <row r="409" spans="5:6" x14ac:dyDescent="0.2">
      <c r="E409" s="392"/>
      <c r="F409" s="392"/>
    </row>
    <row r="410" spans="5:6" x14ac:dyDescent="0.2">
      <c r="E410" s="392"/>
      <c r="F410" s="392"/>
    </row>
    <row r="411" spans="5:6" x14ac:dyDescent="0.2">
      <c r="E411" s="392"/>
      <c r="F411" s="392"/>
    </row>
    <row r="412" spans="5:6" x14ac:dyDescent="0.2">
      <c r="E412" s="392"/>
      <c r="F412" s="392"/>
    </row>
    <row r="413" spans="5:6" x14ac:dyDescent="0.2">
      <c r="E413" s="392"/>
      <c r="F413" s="392"/>
    </row>
    <row r="414" spans="5:6" x14ac:dyDescent="0.2">
      <c r="E414" s="392"/>
      <c r="F414" s="392"/>
    </row>
    <row r="415" spans="5:6" x14ac:dyDescent="0.2">
      <c r="E415" s="392"/>
      <c r="F415" s="392"/>
    </row>
    <row r="416" spans="5:6" x14ac:dyDescent="0.2">
      <c r="E416" s="392"/>
      <c r="F416" s="392"/>
    </row>
    <row r="417" spans="5:6" x14ac:dyDescent="0.2">
      <c r="E417" s="392"/>
      <c r="F417" s="392"/>
    </row>
    <row r="418" spans="5:6" x14ac:dyDescent="0.2">
      <c r="E418" s="392"/>
      <c r="F418" s="392"/>
    </row>
    <row r="419" spans="5:6" x14ac:dyDescent="0.2">
      <c r="E419" s="392"/>
      <c r="F419" s="392"/>
    </row>
    <row r="420" spans="5:6" x14ac:dyDescent="0.2">
      <c r="E420" s="392"/>
      <c r="F420" s="392"/>
    </row>
    <row r="421" spans="5:6" x14ac:dyDescent="0.2">
      <c r="E421" s="392"/>
      <c r="F421" s="392"/>
    </row>
    <row r="422" spans="5:6" x14ac:dyDescent="0.2">
      <c r="E422" s="392"/>
      <c r="F422" s="392"/>
    </row>
    <row r="423" spans="5:6" x14ac:dyDescent="0.2">
      <c r="E423" s="392"/>
      <c r="F423" s="392"/>
    </row>
    <row r="424" spans="5:6" x14ac:dyDescent="0.2">
      <c r="E424" s="392"/>
      <c r="F424" s="392"/>
    </row>
    <row r="425" spans="5:6" x14ac:dyDescent="0.2">
      <c r="E425" s="392"/>
      <c r="F425" s="392"/>
    </row>
    <row r="426" spans="5:6" x14ac:dyDescent="0.2">
      <c r="E426" s="392"/>
      <c r="F426" s="392"/>
    </row>
    <row r="427" spans="5:6" x14ac:dyDescent="0.2">
      <c r="E427" s="392"/>
      <c r="F427" s="392"/>
    </row>
    <row r="428" spans="5:6" x14ac:dyDescent="0.2">
      <c r="E428" s="392"/>
      <c r="F428" s="392"/>
    </row>
    <row r="429" spans="5:6" x14ac:dyDescent="0.2">
      <c r="E429" s="392"/>
      <c r="F429" s="392"/>
    </row>
    <row r="430" spans="5:6" x14ac:dyDescent="0.2">
      <c r="E430" s="392"/>
      <c r="F430" s="392"/>
    </row>
  </sheetData>
  <mergeCells count="8">
    <mergeCell ref="A293:H293"/>
    <mergeCell ref="A1:H1"/>
    <mergeCell ref="A2:H2"/>
    <mergeCell ref="A3:H3"/>
    <mergeCell ref="A5:A6"/>
    <mergeCell ref="B5:B6"/>
    <mergeCell ref="C6:E6"/>
    <mergeCell ref="F6:H6"/>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2013&amp;R&amp;"MetaNormalLF-Roman,Standard"&amp;8 &amp;P</oddFooter>
  </headerFooter>
  <rowBreaks count="3" manualBreakCount="3">
    <brk id="82" max="16383" man="1"/>
    <brk id="157" max="16383" man="1"/>
    <brk id="232"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showGridLines="0" workbookViewId="0"/>
  </sheetViews>
  <sheetFormatPr baseColWidth="10" defaultColWidth="11.5703125" defaultRowHeight="12.75" x14ac:dyDescent="0.2"/>
  <cols>
    <col min="1" max="2" width="11.5703125" style="471"/>
    <col min="3" max="3" width="12.85546875" style="471" customWidth="1"/>
    <col min="4" max="4" width="11.5703125" style="471"/>
    <col min="5" max="5" width="14.28515625" style="471" customWidth="1"/>
    <col min="6" max="16384" width="11.5703125" style="471"/>
  </cols>
  <sheetData>
    <row r="1" spans="1:1" ht="15" x14ac:dyDescent="0.2">
      <c r="A1" s="502" t="s">
        <v>2127</v>
      </c>
    </row>
    <row r="2" spans="1:1" ht="15.75" x14ac:dyDescent="0.25">
      <c r="A2" s="503" t="s">
        <v>2128</v>
      </c>
    </row>
    <row r="34" spans="2:5" ht="25.5" x14ac:dyDescent="0.2">
      <c r="B34" s="736" t="s">
        <v>1216</v>
      </c>
      <c r="C34" s="737"/>
      <c r="D34" s="504" t="s">
        <v>2129</v>
      </c>
      <c r="E34" s="504" t="s">
        <v>2130</v>
      </c>
    </row>
    <row r="35" spans="2:5" ht="15" customHeight="1" x14ac:dyDescent="0.2">
      <c r="B35" s="735" t="s">
        <v>1227</v>
      </c>
      <c r="C35" s="735"/>
      <c r="D35" s="505">
        <v>28162</v>
      </c>
      <c r="E35" s="506">
        <v>208.1</v>
      </c>
    </row>
    <row r="36" spans="2:5" ht="15" customHeight="1" x14ac:dyDescent="0.2">
      <c r="B36" s="735" t="s">
        <v>84</v>
      </c>
      <c r="C36" s="735"/>
      <c r="D36" s="505">
        <v>22313</v>
      </c>
      <c r="E36" s="506">
        <v>164.9</v>
      </c>
    </row>
    <row r="37" spans="2:5" ht="15" customHeight="1" x14ac:dyDescent="0.2">
      <c r="B37" s="735" t="s">
        <v>882</v>
      </c>
      <c r="C37" s="735"/>
      <c r="D37" s="505">
        <v>16301</v>
      </c>
      <c r="E37" s="506">
        <v>120.4</v>
      </c>
    </row>
    <row r="38" spans="2:5" ht="15" customHeight="1" x14ac:dyDescent="0.2">
      <c r="B38" s="738" t="s">
        <v>2131</v>
      </c>
      <c r="C38" s="738"/>
      <c r="D38" s="507">
        <v>13534</v>
      </c>
      <c r="E38" s="508">
        <v>100</v>
      </c>
    </row>
    <row r="39" spans="2:5" ht="15" customHeight="1" x14ac:dyDescent="0.2">
      <c r="B39" s="735" t="s">
        <v>56</v>
      </c>
      <c r="C39" s="735"/>
      <c r="D39" s="505">
        <v>13410</v>
      </c>
      <c r="E39" s="506">
        <v>99.1</v>
      </c>
    </row>
    <row r="40" spans="2:5" ht="15" customHeight="1" x14ac:dyDescent="0.2">
      <c r="B40" s="735" t="s">
        <v>883</v>
      </c>
      <c r="C40" s="735"/>
      <c r="D40" s="505">
        <v>13201</v>
      </c>
      <c r="E40" s="506">
        <v>97.5</v>
      </c>
    </row>
    <row r="41" spans="2:5" s="509" customFormat="1" ht="15" customHeight="1" x14ac:dyDescent="0.2">
      <c r="B41" s="735" t="s">
        <v>55</v>
      </c>
      <c r="C41" s="735"/>
      <c r="D41" s="505">
        <v>11643</v>
      </c>
      <c r="E41" s="506">
        <v>86</v>
      </c>
    </row>
    <row r="42" spans="2:5" ht="15" customHeight="1" x14ac:dyDescent="0.2">
      <c r="B42" s="735" t="s">
        <v>54</v>
      </c>
      <c r="C42" s="735"/>
      <c r="D42" s="505">
        <v>10176</v>
      </c>
      <c r="E42" s="506">
        <v>75.2</v>
      </c>
    </row>
    <row r="43" spans="2:5" ht="15" customHeight="1" x14ac:dyDescent="0.2">
      <c r="B43" s="735" t="s">
        <v>1230</v>
      </c>
      <c r="C43" s="735"/>
      <c r="D43" s="505">
        <v>9936</v>
      </c>
      <c r="E43" s="506">
        <v>73.400000000000006</v>
      </c>
    </row>
    <row r="44" spans="2:5" ht="15" customHeight="1" x14ac:dyDescent="0.2">
      <c r="B44" s="735" t="s">
        <v>1228</v>
      </c>
      <c r="C44" s="735"/>
      <c r="D44" s="505">
        <v>9420</v>
      </c>
      <c r="E44" s="506">
        <v>69.599999999999994</v>
      </c>
    </row>
    <row r="45" spans="2:5" ht="15" customHeight="1" x14ac:dyDescent="0.2">
      <c r="B45" s="735" t="s">
        <v>57</v>
      </c>
      <c r="C45" s="735"/>
      <c r="D45" s="505">
        <v>7767</v>
      </c>
      <c r="E45" s="506">
        <v>57.4</v>
      </c>
    </row>
    <row r="46" spans="2:5" ht="15" customHeight="1" x14ac:dyDescent="0.2">
      <c r="B46" s="735" t="s">
        <v>59</v>
      </c>
      <c r="C46" s="735"/>
      <c r="D46" s="505">
        <v>6737</v>
      </c>
      <c r="E46" s="506">
        <v>49.8</v>
      </c>
    </row>
    <row r="47" spans="2:5" ht="15" customHeight="1" x14ac:dyDescent="0.2">
      <c r="B47" s="735" t="s">
        <v>58</v>
      </c>
      <c r="C47" s="735"/>
      <c r="D47" s="505">
        <v>6594</v>
      </c>
      <c r="E47" s="506">
        <v>48.7</v>
      </c>
    </row>
    <row r="48" spans="2:5" ht="15" customHeight="1" x14ac:dyDescent="0.2">
      <c r="B48" s="735" t="s">
        <v>309</v>
      </c>
      <c r="C48" s="735"/>
      <c r="D48" s="505">
        <v>5606</v>
      </c>
      <c r="E48" s="506">
        <v>41.4</v>
      </c>
    </row>
    <row r="49" spans="1:5" ht="15" customHeight="1" x14ac:dyDescent="0.2">
      <c r="B49" s="735" t="s">
        <v>83</v>
      </c>
      <c r="C49" s="735"/>
      <c r="D49" s="505">
        <v>5280</v>
      </c>
      <c r="E49" s="506">
        <v>39</v>
      </c>
    </row>
    <row r="50" spans="1:5" ht="15" customHeight="1" x14ac:dyDescent="0.2">
      <c r="B50" s="735" t="s">
        <v>1229</v>
      </c>
      <c r="C50" s="735"/>
      <c r="D50" s="505">
        <v>4572</v>
      </c>
      <c r="E50" s="506">
        <v>33.799999999999997</v>
      </c>
    </row>
    <row r="51" spans="1:5" ht="15" customHeight="1" x14ac:dyDescent="0.2">
      <c r="B51" s="735" t="s">
        <v>82</v>
      </c>
      <c r="C51" s="735"/>
      <c r="D51" s="505">
        <v>3778</v>
      </c>
      <c r="E51" s="506">
        <v>27.9</v>
      </c>
    </row>
    <row r="57" spans="1:5" s="510" customFormat="1" ht="11.25" x14ac:dyDescent="0.2">
      <c r="A57" s="739"/>
      <c r="B57" s="739"/>
      <c r="C57" s="739"/>
      <c r="D57" s="739"/>
    </row>
  </sheetData>
  <mergeCells count="19">
    <mergeCell ref="A57:D57"/>
    <mergeCell ref="B46:C46"/>
    <mergeCell ref="B47:C47"/>
    <mergeCell ref="B48:C48"/>
    <mergeCell ref="B49:C49"/>
    <mergeCell ref="B50:C50"/>
    <mergeCell ref="B51:C51"/>
    <mergeCell ref="B45:C45"/>
    <mergeCell ref="B34:C34"/>
    <mergeCell ref="B35:C35"/>
    <mergeCell ref="B36:C36"/>
    <mergeCell ref="B37:C37"/>
    <mergeCell ref="B38:C38"/>
    <mergeCell ref="B39:C39"/>
    <mergeCell ref="B40:C40"/>
    <mergeCell ref="B41:C41"/>
    <mergeCell ref="B42:C42"/>
    <mergeCell ref="B43:C43"/>
    <mergeCell ref="B44:C44"/>
  </mergeCells>
  <printOptions horizontalCentered="1"/>
  <pageMargins left="0.59055118110236227" right="0.59055118110236227" top="0.59055118110236227" bottom="0.78740157480314965" header="0.51181102362204722" footer="0.51181102362204722"/>
  <pageSetup paperSize="9" scale="95" orientation="portrait" r:id="rId1"/>
  <headerFooter alignWithMargins="0">
    <oddFooter>&amp;L&amp;"MetaNormalLF-Roman,Standard"&amp;8Statistisches Bundesamt,  Fachserie 7, Reihe 1, 2013&amp;R&amp;"MetaNormalLF-Roman,Standard"&amp;8&amp;P</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471"/>
    <col min="3" max="3" width="12.85546875" style="471" customWidth="1"/>
    <col min="4" max="16384" width="11.5703125" style="471"/>
  </cols>
  <sheetData>
    <row r="1" spans="1:1" ht="15" x14ac:dyDescent="0.2">
      <c r="A1" s="502" t="s">
        <v>2127</v>
      </c>
    </row>
    <row r="2" spans="1:1" ht="15.75" x14ac:dyDescent="0.25">
      <c r="A2" s="503" t="s">
        <v>2132</v>
      </c>
    </row>
    <row r="34" spans="2:7" ht="51" x14ac:dyDescent="0.2">
      <c r="B34" s="736" t="s">
        <v>1216</v>
      </c>
      <c r="C34" s="737"/>
      <c r="D34" s="504" t="s">
        <v>2129</v>
      </c>
      <c r="E34" s="504" t="s">
        <v>2130</v>
      </c>
    </row>
    <row r="35" spans="2:7" ht="15" customHeight="1" x14ac:dyDescent="0.2">
      <c r="B35" s="735" t="s">
        <v>1227</v>
      </c>
      <c r="C35" s="735"/>
      <c r="D35" s="505">
        <v>39456</v>
      </c>
      <c r="E35" s="506">
        <v>352.6</v>
      </c>
      <c r="G35" s="506"/>
    </row>
    <row r="36" spans="2:7" ht="15" customHeight="1" x14ac:dyDescent="0.2">
      <c r="B36" s="735" t="s">
        <v>84</v>
      </c>
      <c r="C36" s="735"/>
      <c r="D36" s="505">
        <v>20835</v>
      </c>
      <c r="E36" s="506">
        <v>186.2</v>
      </c>
      <c r="G36" s="506"/>
    </row>
    <row r="37" spans="2:7" ht="15" customHeight="1" x14ac:dyDescent="0.2">
      <c r="B37" s="735" t="s">
        <v>882</v>
      </c>
      <c r="C37" s="735"/>
      <c r="D37" s="505">
        <v>13251</v>
      </c>
      <c r="E37" s="506">
        <v>118.4</v>
      </c>
      <c r="G37" s="506"/>
    </row>
    <row r="38" spans="2:7" ht="15" customHeight="1" x14ac:dyDescent="0.2">
      <c r="B38" s="735" t="s">
        <v>1228</v>
      </c>
      <c r="C38" s="735"/>
      <c r="D38" s="505">
        <v>13048</v>
      </c>
      <c r="E38" s="506">
        <v>116.6</v>
      </c>
      <c r="G38" s="506"/>
    </row>
    <row r="39" spans="2:7" ht="15" customHeight="1" x14ac:dyDescent="0.2">
      <c r="B39" s="735" t="s">
        <v>54</v>
      </c>
      <c r="C39" s="735"/>
      <c r="D39" s="505">
        <v>11703</v>
      </c>
      <c r="E39" s="506">
        <v>104.6</v>
      </c>
      <c r="G39" s="506"/>
    </row>
    <row r="40" spans="2:7" ht="15" customHeight="1" x14ac:dyDescent="0.2">
      <c r="B40" s="735" t="s">
        <v>883</v>
      </c>
      <c r="C40" s="735"/>
      <c r="D40" s="505">
        <v>11644</v>
      </c>
      <c r="E40" s="506">
        <v>104.1</v>
      </c>
      <c r="G40" s="506"/>
    </row>
    <row r="41" spans="2:7" ht="15" customHeight="1" x14ac:dyDescent="0.2">
      <c r="B41" s="735" t="s">
        <v>56</v>
      </c>
      <c r="C41" s="735"/>
      <c r="D41" s="505">
        <v>11573</v>
      </c>
      <c r="E41" s="506">
        <v>103.4</v>
      </c>
      <c r="G41" s="506"/>
    </row>
    <row r="42" spans="2:7" ht="15" customHeight="1" x14ac:dyDescent="0.2">
      <c r="B42" s="738" t="s">
        <v>2131</v>
      </c>
      <c r="C42" s="738"/>
      <c r="D42" s="511">
        <v>11189</v>
      </c>
      <c r="E42" s="512">
        <v>100</v>
      </c>
      <c r="G42" s="506"/>
    </row>
    <row r="43" spans="2:7" ht="15" customHeight="1" x14ac:dyDescent="0.2">
      <c r="B43" s="735" t="s">
        <v>1230</v>
      </c>
      <c r="C43" s="735"/>
      <c r="D43" s="505">
        <v>10584</v>
      </c>
      <c r="E43" s="506">
        <v>94.6</v>
      </c>
      <c r="G43" s="506"/>
    </row>
    <row r="44" spans="2:7" ht="15" customHeight="1" x14ac:dyDescent="0.2">
      <c r="B44" s="735" t="s">
        <v>55</v>
      </c>
      <c r="C44" s="735"/>
      <c r="D44" s="505">
        <v>7807</v>
      </c>
      <c r="E44" s="506">
        <v>69.8</v>
      </c>
      <c r="G44" s="506"/>
    </row>
    <row r="45" spans="2:7" ht="15" customHeight="1" x14ac:dyDescent="0.2">
      <c r="B45" s="735" t="s">
        <v>83</v>
      </c>
      <c r="C45" s="735"/>
      <c r="D45" s="505">
        <v>7622</v>
      </c>
      <c r="E45" s="506">
        <v>68.099999999999994</v>
      </c>
      <c r="G45" s="506"/>
    </row>
    <row r="46" spans="2:7" ht="15" customHeight="1" x14ac:dyDescent="0.2">
      <c r="B46" s="735" t="s">
        <v>58</v>
      </c>
      <c r="C46" s="735"/>
      <c r="D46" s="505">
        <v>7477</v>
      </c>
      <c r="E46" s="506">
        <v>66.8</v>
      </c>
      <c r="G46" s="506"/>
    </row>
    <row r="47" spans="2:7" ht="15" customHeight="1" x14ac:dyDescent="0.2">
      <c r="B47" s="735" t="s">
        <v>59</v>
      </c>
      <c r="C47" s="735"/>
      <c r="D47" s="505">
        <v>6815</v>
      </c>
      <c r="E47" s="506">
        <v>60.9</v>
      </c>
      <c r="G47" s="506"/>
    </row>
    <row r="48" spans="2:7" ht="15" customHeight="1" x14ac:dyDescent="0.2">
      <c r="B48" s="735" t="s">
        <v>57</v>
      </c>
      <c r="C48" s="735"/>
      <c r="D48" s="505">
        <v>4693</v>
      </c>
      <c r="E48" s="506">
        <v>41.9</v>
      </c>
      <c r="G48" s="506"/>
    </row>
    <row r="49" spans="2:7" ht="15" customHeight="1" x14ac:dyDescent="0.2">
      <c r="B49" s="735" t="s">
        <v>309</v>
      </c>
      <c r="C49" s="735"/>
      <c r="D49" s="505">
        <v>3838</v>
      </c>
      <c r="E49" s="506">
        <v>34.299999999999997</v>
      </c>
      <c r="G49" s="506"/>
    </row>
    <row r="50" spans="2:7" ht="15" customHeight="1" x14ac:dyDescent="0.2">
      <c r="B50" s="735" t="s">
        <v>82</v>
      </c>
      <c r="C50" s="735"/>
      <c r="D50" s="505">
        <v>2843</v>
      </c>
      <c r="E50" s="506">
        <v>25.4</v>
      </c>
      <c r="G50" s="506"/>
    </row>
    <row r="51" spans="2:7" ht="15" customHeight="1" x14ac:dyDescent="0.2">
      <c r="B51" s="735" t="s">
        <v>1229</v>
      </c>
      <c r="C51" s="735"/>
      <c r="D51" s="505">
        <v>2772</v>
      </c>
      <c r="E51" s="506">
        <v>24.8</v>
      </c>
      <c r="G51" s="506"/>
    </row>
  </sheetData>
  <mergeCells count="18">
    <mergeCell ref="B51:C51"/>
    <mergeCell ref="B40:C40"/>
    <mergeCell ref="B41:C41"/>
    <mergeCell ref="B42:C42"/>
    <mergeCell ref="B43:C43"/>
    <mergeCell ref="B44:C44"/>
    <mergeCell ref="B45:C45"/>
    <mergeCell ref="B46:C46"/>
    <mergeCell ref="B47:C47"/>
    <mergeCell ref="B48:C48"/>
    <mergeCell ref="B49:C49"/>
    <mergeCell ref="B50:C50"/>
    <mergeCell ref="B39:C39"/>
    <mergeCell ref="B34:C34"/>
    <mergeCell ref="B35:C35"/>
    <mergeCell ref="B36:C36"/>
    <mergeCell ref="B37:C37"/>
    <mergeCell ref="B38:C38"/>
  </mergeCells>
  <printOptions horizontalCentered="1"/>
  <pageMargins left="0.59055118110236227" right="0.59055118110236227" top="0.59055118110236227" bottom="0.78740157480314965" header="0.51181102362204722" footer="0.51181102362204722"/>
  <pageSetup paperSize="9" scale="95" orientation="portrait" r:id="rId1"/>
  <headerFooter alignWithMargins="0">
    <oddFooter>&amp;L&amp;"MetaNormalLF-Roman,Standard"&amp;8Statistisches Bundesamt, Fachserie 7, Reihe 1, 2013&amp;R&amp;"MetaNormalLF-Roman,Standard"&amp;8&amp;P</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A33" sqref="A33"/>
    </sheetView>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
  <sheetViews>
    <sheetView zoomScaleNormal="100" workbookViewId="0"/>
  </sheetViews>
  <sheetFormatPr baseColWidth="10" defaultColWidth="11.42578125" defaultRowHeight="12.75" x14ac:dyDescent="0.2"/>
  <cols>
    <col min="1" max="1" width="7" style="32" customWidth="1"/>
    <col min="2" max="2" width="13.7109375" style="32" customWidth="1"/>
    <col min="3" max="3" width="13.85546875" style="33" bestFit="1" customWidth="1"/>
    <col min="4" max="4" width="16.5703125" style="39" customWidth="1"/>
    <col min="5" max="5" width="12" style="39" bestFit="1" customWidth="1"/>
    <col min="6" max="6" width="19.5703125" style="39" bestFit="1" customWidth="1"/>
    <col min="7" max="16384" width="11.42578125" style="32"/>
  </cols>
  <sheetData>
    <row r="1" spans="1:8" ht="15" x14ac:dyDescent="0.2">
      <c r="A1" s="513" t="s">
        <v>2133</v>
      </c>
      <c r="B1" s="513"/>
      <c r="C1" s="513"/>
      <c r="D1" s="513"/>
      <c r="E1" s="513"/>
      <c r="F1" s="513"/>
      <c r="G1" s="513"/>
      <c r="H1" s="513"/>
    </row>
    <row r="2" spans="1:8" s="33" customFormat="1" ht="15.75" x14ac:dyDescent="0.25">
      <c r="A2" s="514" t="s">
        <v>2134</v>
      </c>
      <c r="B2" s="514"/>
      <c r="C2" s="514"/>
      <c r="D2" s="514"/>
      <c r="E2" s="514"/>
      <c r="F2" s="514"/>
      <c r="G2" s="514"/>
      <c r="H2" s="514"/>
    </row>
    <row r="3" spans="1:8" s="33" customFormat="1" ht="15.75" x14ac:dyDescent="0.25">
      <c r="A3" s="514"/>
      <c r="B3" s="514"/>
      <c r="C3" s="514"/>
      <c r="D3" s="514"/>
      <c r="E3" s="514"/>
      <c r="F3" s="514"/>
      <c r="G3" s="514"/>
      <c r="H3" s="514"/>
    </row>
    <row r="4" spans="1:8" x14ac:dyDescent="0.2">
      <c r="A4" s="745" t="s">
        <v>183</v>
      </c>
      <c r="B4" s="748" t="s">
        <v>226</v>
      </c>
      <c r="C4" s="750" t="s">
        <v>227</v>
      </c>
      <c r="D4" s="752" t="s">
        <v>228</v>
      </c>
      <c r="E4" s="755" t="s">
        <v>229</v>
      </c>
      <c r="F4" s="758" t="s">
        <v>230</v>
      </c>
      <c r="G4" s="740" t="s">
        <v>231</v>
      </c>
    </row>
    <row r="5" spans="1:8" x14ac:dyDescent="0.2">
      <c r="A5" s="746"/>
      <c r="B5" s="749"/>
      <c r="C5" s="751"/>
      <c r="D5" s="753"/>
      <c r="E5" s="756"/>
      <c r="F5" s="759"/>
      <c r="G5" s="741"/>
    </row>
    <row r="6" spans="1:8" x14ac:dyDescent="0.2">
      <c r="A6" s="747"/>
      <c r="B6" s="743" t="s">
        <v>527</v>
      </c>
      <c r="C6" s="744"/>
      <c r="D6" s="754"/>
      <c r="E6" s="757"/>
      <c r="F6" s="760"/>
      <c r="G6" s="742"/>
    </row>
    <row r="7" spans="1:8" x14ac:dyDescent="0.2">
      <c r="A7" s="34"/>
      <c r="B7" s="35"/>
      <c r="C7" s="36"/>
      <c r="D7" s="37"/>
      <c r="E7" s="37"/>
      <c r="F7" s="37"/>
      <c r="G7" s="35"/>
    </row>
    <row r="8" spans="1:8" x14ac:dyDescent="0.2">
      <c r="A8" s="133">
        <v>2008</v>
      </c>
      <c r="B8" s="41">
        <v>984139797</v>
      </c>
      <c r="C8" s="41">
        <v>950721885</v>
      </c>
      <c r="D8" s="39">
        <v>110.6</v>
      </c>
      <c r="E8" s="39">
        <v>106.8</v>
      </c>
      <c r="F8" s="39">
        <v>103.5</v>
      </c>
      <c r="G8" s="39">
        <v>98.6</v>
      </c>
    </row>
    <row r="9" spans="1:8" x14ac:dyDescent="0.2">
      <c r="A9" s="133">
        <v>2009</v>
      </c>
      <c r="B9" s="41">
        <v>803311845</v>
      </c>
      <c r="C9" s="41">
        <v>787559097</v>
      </c>
      <c r="D9" s="39">
        <v>89.2</v>
      </c>
      <c r="E9" s="39">
        <v>87.4</v>
      </c>
      <c r="F9" s="39">
        <v>102</v>
      </c>
      <c r="G9" s="39">
        <v>103.8</v>
      </c>
    </row>
    <row r="10" spans="1:8" x14ac:dyDescent="0.2">
      <c r="A10" s="133">
        <v>2010</v>
      </c>
      <c r="B10" s="41">
        <v>951959469</v>
      </c>
      <c r="C10" s="41">
        <v>951959469</v>
      </c>
      <c r="D10" s="39">
        <v>100</v>
      </c>
      <c r="E10" s="39">
        <v>100</v>
      </c>
      <c r="F10" s="39">
        <v>100</v>
      </c>
      <c r="G10" s="39">
        <v>100</v>
      </c>
    </row>
    <row r="11" spans="1:8" x14ac:dyDescent="0.2">
      <c r="A11" s="133">
        <v>2011</v>
      </c>
      <c r="B11" s="41">
        <v>1061225291</v>
      </c>
      <c r="C11" s="41">
        <v>1031262853</v>
      </c>
      <c r="D11" s="39">
        <v>111.5</v>
      </c>
      <c r="E11" s="39">
        <v>108.4</v>
      </c>
      <c r="F11" s="39">
        <v>102.9</v>
      </c>
      <c r="G11" s="39">
        <v>98.7</v>
      </c>
    </row>
    <row r="12" spans="1:8" x14ac:dyDescent="0.2">
      <c r="A12" s="133">
        <v>2012</v>
      </c>
      <c r="B12" s="41">
        <v>1095766404</v>
      </c>
      <c r="C12" s="41">
        <v>1027780583</v>
      </c>
      <c r="D12" s="39">
        <v>116.5</v>
      </c>
      <c r="E12" s="39">
        <v>109.3</v>
      </c>
      <c r="F12" s="39">
        <v>106.6</v>
      </c>
      <c r="G12" s="39">
        <v>97.3</v>
      </c>
    </row>
    <row r="13" spans="1:8" x14ac:dyDescent="0.2">
      <c r="A13" s="133">
        <v>2013</v>
      </c>
      <c r="B13" s="41">
        <v>1093114584</v>
      </c>
      <c r="C13" s="41">
        <v>1023935565</v>
      </c>
      <c r="D13" s="39">
        <v>116</v>
      </c>
      <c r="E13" s="39">
        <v>109.4</v>
      </c>
      <c r="F13" s="39">
        <v>106</v>
      </c>
      <c r="G13" s="39">
        <v>98.6</v>
      </c>
    </row>
    <row r="19" spans="2:3" x14ac:dyDescent="0.2">
      <c r="B19" s="309"/>
      <c r="C19" s="309"/>
    </row>
  </sheetData>
  <mergeCells count="8">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1181102362204722"/>
  <pageSetup paperSize="9" scale="95" orientation="portrait" r:id="rId1"/>
  <headerFooter alignWithMargins="0">
    <oddFooter>&amp;L&amp;"MetaNormalLF-Roman,Standard"&amp;8Statistisches Bundesamt, Fachserie 7, Reihe 1, 2013&amp;R&amp;"MetaNormalLF-Roman,Standard"&amp;8&amp;P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zoomScaleNormal="100" workbookViewId="0"/>
  </sheetViews>
  <sheetFormatPr baseColWidth="10" defaultColWidth="11.42578125" defaultRowHeight="12.75" x14ac:dyDescent="0.2"/>
  <cols>
    <col min="1" max="1" width="7" style="32" customWidth="1"/>
    <col min="2" max="2" width="15.28515625" style="32" customWidth="1"/>
    <col min="3" max="3" width="15.28515625" style="33" customWidth="1"/>
    <col min="4" max="4" width="16.5703125" style="39" customWidth="1"/>
    <col min="5" max="5" width="12" style="39" bestFit="1" customWidth="1"/>
    <col min="6" max="6" width="19.5703125" style="39" bestFit="1" customWidth="1"/>
    <col min="7" max="16384" width="11.42578125" style="32"/>
  </cols>
  <sheetData>
    <row r="1" spans="1:7" ht="15" x14ac:dyDescent="0.2">
      <c r="A1" s="513" t="s">
        <v>2133</v>
      </c>
      <c r="B1" s="513"/>
      <c r="C1" s="513"/>
      <c r="D1" s="513"/>
      <c r="E1" s="513"/>
      <c r="F1" s="513"/>
      <c r="G1" s="513"/>
    </row>
    <row r="2" spans="1:7" s="33" customFormat="1" ht="15.75" x14ac:dyDescent="0.25">
      <c r="A2" s="514" t="s">
        <v>2135</v>
      </c>
      <c r="B2" s="514"/>
      <c r="C2" s="514"/>
      <c r="D2" s="514"/>
      <c r="E2" s="514"/>
      <c r="F2" s="514"/>
      <c r="G2" s="514"/>
    </row>
    <row r="3" spans="1:7" s="33" customFormat="1" ht="15.75" x14ac:dyDescent="0.25">
      <c r="A3" s="514"/>
      <c r="B3" s="514"/>
      <c r="C3" s="514"/>
      <c r="D3" s="514"/>
      <c r="E3" s="514"/>
      <c r="F3" s="514"/>
      <c r="G3" s="514"/>
    </row>
    <row r="4" spans="1:7" ht="12.75" customHeight="1" x14ac:dyDescent="0.2">
      <c r="A4" s="745" t="s">
        <v>183</v>
      </c>
      <c r="B4" s="748" t="s">
        <v>226</v>
      </c>
      <c r="C4" s="750" t="s">
        <v>227</v>
      </c>
      <c r="D4" s="752" t="s">
        <v>228</v>
      </c>
      <c r="E4" s="755" t="s">
        <v>229</v>
      </c>
      <c r="F4" s="761" t="s">
        <v>230</v>
      </c>
      <c r="G4" s="43"/>
    </row>
    <row r="5" spans="1:7" x14ac:dyDescent="0.2">
      <c r="A5" s="746"/>
      <c r="B5" s="749"/>
      <c r="C5" s="751"/>
      <c r="D5" s="753"/>
      <c r="E5" s="756"/>
      <c r="F5" s="762"/>
      <c r="G5" s="43"/>
    </row>
    <row r="6" spans="1:7" x14ac:dyDescent="0.2">
      <c r="A6" s="747"/>
      <c r="B6" s="743" t="s">
        <v>527</v>
      </c>
      <c r="C6" s="744"/>
      <c r="D6" s="754"/>
      <c r="E6" s="757"/>
      <c r="F6" s="763"/>
      <c r="G6" s="43"/>
    </row>
    <row r="7" spans="1:7" x14ac:dyDescent="0.2">
      <c r="A7" s="44"/>
      <c r="B7" s="35"/>
      <c r="C7" s="36"/>
      <c r="D7" s="37"/>
      <c r="E7" s="37"/>
      <c r="F7" s="37"/>
    </row>
    <row r="8" spans="1:7" x14ac:dyDescent="0.2">
      <c r="A8" s="133">
        <v>2008</v>
      </c>
      <c r="B8" s="41">
        <v>805842470</v>
      </c>
      <c r="C8" s="41">
        <v>767754549</v>
      </c>
      <c r="D8" s="39">
        <v>106.5</v>
      </c>
      <c r="E8" s="39">
        <v>101.4</v>
      </c>
      <c r="F8" s="39">
        <v>105</v>
      </c>
      <c r="G8" s="39"/>
    </row>
    <row r="9" spans="1:7" x14ac:dyDescent="0.2">
      <c r="A9" s="133">
        <v>2009</v>
      </c>
      <c r="B9" s="41">
        <v>664614892</v>
      </c>
      <c r="C9" s="41">
        <v>676041561</v>
      </c>
      <c r="D9" s="39">
        <v>86.8</v>
      </c>
      <c r="E9" s="39">
        <v>88.3</v>
      </c>
      <c r="F9" s="39">
        <v>98.3</v>
      </c>
      <c r="G9" s="39"/>
    </row>
    <row r="10" spans="1:7" x14ac:dyDescent="0.2">
      <c r="A10" s="133">
        <v>2010</v>
      </c>
      <c r="B10" s="41">
        <v>797096855</v>
      </c>
      <c r="C10" s="41">
        <v>797096855</v>
      </c>
      <c r="D10" s="39">
        <v>100</v>
      </c>
      <c r="E10" s="39">
        <v>100</v>
      </c>
      <c r="F10" s="39">
        <v>100</v>
      </c>
      <c r="G10" s="39"/>
    </row>
    <row r="11" spans="1:7" x14ac:dyDescent="0.2">
      <c r="A11" s="133">
        <v>2011</v>
      </c>
      <c r="B11" s="41">
        <v>902522833</v>
      </c>
      <c r="C11" s="41">
        <v>865675425</v>
      </c>
      <c r="D11" s="39">
        <v>113.5</v>
      </c>
      <c r="E11" s="39">
        <v>108.9</v>
      </c>
      <c r="F11" s="39">
        <v>104.3</v>
      </c>
      <c r="G11" s="39"/>
    </row>
    <row r="12" spans="1:7" x14ac:dyDescent="0.2">
      <c r="A12" s="133">
        <v>2012</v>
      </c>
      <c r="B12" s="41">
        <v>905925476</v>
      </c>
      <c r="C12" s="41">
        <v>826931362</v>
      </c>
      <c r="D12" s="39">
        <v>116.4</v>
      </c>
      <c r="E12" s="39">
        <v>106.2</v>
      </c>
      <c r="F12" s="39">
        <v>109.6</v>
      </c>
      <c r="G12" s="39"/>
    </row>
    <row r="13" spans="1:7" x14ac:dyDescent="0.2">
      <c r="A13" s="133">
        <v>2013</v>
      </c>
      <c r="B13" s="41">
        <v>898164436</v>
      </c>
      <c r="C13" s="41">
        <v>829540644</v>
      </c>
      <c r="D13" s="39">
        <v>115.4</v>
      </c>
      <c r="E13" s="39">
        <v>107.3</v>
      </c>
      <c r="F13" s="39">
        <v>107.5</v>
      </c>
    </row>
    <row r="18" spans="2:3" x14ac:dyDescent="0.2">
      <c r="B18" s="8"/>
      <c r="C18" s="9"/>
    </row>
  </sheetData>
  <mergeCells count="7">
    <mergeCell ref="F4:F6"/>
    <mergeCell ref="B6:C6"/>
    <mergeCell ref="A4:A6"/>
    <mergeCell ref="B4:B5"/>
    <mergeCell ref="C4:C5"/>
    <mergeCell ref="D4:D6"/>
    <mergeCell ref="E4:E6"/>
  </mergeCells>
  <pageMargins left="0.59055118110236227" right="0.59055118110236227" top="0.59055118110236227" bottom="0.78740157480314965" header="0.51181102362204722" footer="0.51181102362204722"/>
  <pageSetup paperSize="9" scale="95" orientation="portrait" r:id="rId1"/>
  <headerFooter alignWithMargins="0">
    <oddFooter>&amp;L&amp;"MetaNormalLF-Roman,Standard"&amp;8Statistisches Bundesamt, Fachserie 7, Reihe 1, 2013&amp;R&amp;"MetaNormalLF-Roman,Standard"&amp;8&amp;P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
    <col min="2" max="2" width="13.7109375" style="32" customWidth="1"/>
    <col min="3" max="3" width="13.7109375" style="33" bestFit="1" customWidth="1"/>
    <col min="4" max="4" width="16.5703125" style="39" customWidth="1"/>
    <col min="5" max="5" width="12" style="39" bestFit="1" customWidth="1"/>
    <col min="6" max="6" width="19.5703125" style="39" bestFit="1" customWidth="1"/>
    <col min="7" max="16384" width="11.42578125" style="32"/>
  </cols>
  <sheetData>
    <row r="1" spans="1:7" ht="15" x14ac:dyDescent="0.2">
      <c r="A1" s="513" t="s">
        <v>2136</v>
      </c>
      <c r="B1" s="513"/>
      <c r="C1" s="513"/>
      <c r="D1" s="513"/>
      <c r="E1" s="513"/>
      <c r="F1" s="513"/>
      <c r="G1" s="513"/>
    </row>
    <row r="2" spans="1:7" s="33" customFormat="1" ht="15.75" x14ac:dyDescent="0.25">
      <c r="A2" s="514" t="s">
        <v>2137</v>
      </c>
      <c r="B2" s="514"/>
      <c r="C2" s="514"/>
      <c r="D2" s="514"/>
      <c r="E2" s="514"/>
      <c r="F2" s="514"/>
      <c r="G2" s="514"/>
    </row>
    <row r="3" spans="1:7" s="33" customFormat="1" ht="15.75" x14ac:dyDescent="0.25">
      <c r="A3" s="514"/>
      <c r="B3" s="514"/>
      <c r="C3" s="514"/>
      <c r="D3" s="514"/>
      <c r="E3" s="514"/>
      <c r="F3" s="514"/>
      <c r="G3" s="514"/>
    </row>
    <row r="4" spans="1:7" x14ac:dyDescent="0.2">
      <c r="A4" s="745" t="s">
        <v>183</v>
      </c>
      <c r="B4" s="748" t="s">
        <v>226</v>
      </c>
      <c r="C4" s="750" t="s">
        <v>227</v>
      </c>
      <c r="D4" s="752" t="s">
        <v>228</v>
      </c>
      <c r="E4" s="755" t="s">
        <v>229</v>
      </c>
      <c r="F4" s="758" t="s">
        <v>230</v>
      </c>
      <c r="G4" s="740" t="s">
        <v>231</v>
      </c>
    </row>
    <row r="5" spans="1:7" x14ac:dyDescent="0.2">
      <c r="A5" s="746"/>
      <c r="B5" s="749"/>
      <c r="C5" s="751"/>
      <c r="D5" s="753"/>
      <c r="E5" s="756"/>
      <c r="F5" s="759"/>
      <c r="G5" s="741"/>
    </row>
    <row r="6" spans="1:7" x14ac:dyDescent="0.2">
      <c r="A6" s="747"/>
      <c r="B6" s="743" t="s">
        <v>527</v>
      </c>
      <c r="C6" s="744"/>
      <c r="D6" s="754"/>
      <c r="E6" s="757"/>
      <c r="F6" s="760"/>
      <c r="G6" s="742"/>
    </row>
    <row r="7" spans="1:7" x14ac:dyDescent="0.2">
      <c r="A7" s="34"/>
      <c r="B7" s="35"/>
      <c r="C7" s="36"/>
      <c r="D7" s="37"/>
      <c r="E7" s="37"/>
      <c r="F7" s="37"/>
      <c r="G7" s="35"/>
    </row>
    <row r="8" spans="1:7" x14ac:dyDescent="0.2">
      <c r="A8" s="38">
        <v>2008</v>
      </c>
      <c r="B8" s="35"/>
      <c r="C8" s="36"/>
      <c r="D8" s="37"/>
      <c r="F8" s="40"/>
    </row>
    <row r="9" spans="1:7" x14ac:dyDescent="0.2">
      <c r="A9" s="103" t="s">
        <v>1118</v>
      </c>
      <c r="B9" s="41">
        <v>83324160</v>
      </c>
      <c r="C9" s="41">
        <v>81202665</v>
      </c>
      <c r="D9" s="39">
        <v>112.5</v>
      </c>
      <c r="E9" s="39">
        <v>109.7</v>
      </c>
      <c r="F9" s="39">
        <v>102.6</v>
      </c>
      <c r="G9" s="42">
        <v>101.7</v>
      </c>
    </row>
    <row r="10" spans="1:7" x14ac:dyDescent="0.2">
      <c r="A10" s="103" t="s">
        <v>1119</v>
      </c>
      <c r="B10" s="41">
        <v>83516171</v>
      </c>
      <c r="C10" s="41">
        <v>82049687</v>
      </c>
      <c r="D10" s="39">
        <v>113.1</v>
      </c>
      <c r="E10" s="39">
        <v>111.1</v>
      </c>
      <c r="F10" s="39">
        <v>101.8</v>
      </c>
      <c r="G10" s="42">
        <v>98.7</v>
      </c>
    </row>
    <row r="11" spans="1:7" x14ac:dyDescent="0.2">
      <c r="A11" s="103" t="s">
        <v>1120</v>
      </c>
      <c r="B11" s="41">
        <v>82754980</v>
      </c>
      <c r="C11" s="41">
        <v>81997738</v>
      </c>
      <c r="D11" s="39">
        <v>112.1</v>
      </c>
      <c r="E11" s="39">
        <v>111</v>
      </c>
      <c r="F11" s="39">
        <v>100.9</v>
      </c>
      <c r="G11" s="42">
        <v>98.6</v>
      </c>
    </row>
    <row r="12" spans="1:7" x14ac:dyDescent="0.2">
      <c r="A12" s="103" t="s">
        <v>238</v>
      </c>
      <c r="B12" s="41">
        <v>88750606</v>
      </c>
      <c r="C12" s="41">
        <v>86842042</v>
      </c>
      <c r="D12" s="39">
        <v>119.8</v>
      </c>
      <c r="E12" s="39">
        <v>117.2</v>
      </c>
      <c r="F12" s="39">
        <v>102.2</v>
      </c>
      <c r="G12" s="42">
        <v>98.7</v>
      </c>
    </row>
    <row r="13" spans="1:7" x14ac:dyDescent="0.2">
      <c r="A13" s="103" t="s">
        <v>1121</v>
      </c>
      <c r="B13" s="41">
        <v>79732900</v>
      </c>
      <c r="C13" s="41">
        <v>78895898</v>
      </c>
      <c r="D13" s="39">
        <v>108</v>
      </c>
      <c r="E13" s="39">
        <v>106.8</v>
      </c>
      <c r="F13" s="39">
        <v>101.1</v>
      </c>
      <c r="G13" s="42">
        <v>98.5</v>
      </c>
    </row>
    <row r="14" spans="1:7" x14ac:dyDescent="0.2">
      <c r="A14" s="103" t="s">
        <v>473</v>
      </c>
      <c r="B14" s="41">
        <v>87364212</v>
      </c>
      <c r="C14" s="41">
        <v>84991064</v>
      </c>
      <c r="D14" s="39">
        <v>118</v>
      </c>
      <c r="E14" s="39">
        <v>114.8</v>
      </c>
      <c r="F14" s="39">
        <v>102.8</v>
      </c>
      <c r="G14" s="42">
        <v>96.3</v>
      </c>
    </row>
    <row r="15" spans="1:7" x14ac:dyDescent="0.2">
      <c r="A15" s="103" t="s">
        <v>474</v>
      </c>
      <c r="B15" s="41">
        <v>86066979</v>
      </c>
      <c r="C15" s="41">
        <v>82630167</v>
      </c>
      <c r="D15" s="39">
        <v>116.1</v>
      </c>
      <c r="E15" s="39">
        <v>111.5</v>
      </c>
      <c r="F15" s="39">
        <v>104.2</v>
      </c>
      <c r="G15" s="42">
        <v>97.3</v>
      </c>
    </row>
    <row r="16" spans="1:7" x14ac:dyDescent="0.2">
      <c r="A16" s="103" t="s">
        <v>475</v>
      </c>
      <c r="B16" s="41">
        <v>74859412</v>
      </c>
      <c r="C16" s="41">
        <v>71192173</v>
      </c>
      <c r="D16" s="39">
        <v>101.4</v>
      </c>
      <c r="E16" s="39">
        <v>96.4</v>
      </c>
      <c r="F16" s="39">
        <v>105.2</v>
      </c>
      <c r="G16" s="42">
        <v>98.3</v>
      </c>
    </row>
    <row r="17" spans="1:7" x14ac:dyDescent="0.2">
      <c r="A17" s="103" t="s">
        <v>476</v>
      </c>
      <c r="B17" s="41">
        <v>86270138</v>
      </c>
      <c r="C17" s="41">
        <v>83426154</v>
      </c>
      <c r="D17" s="39">
        <v>116.5</v>
      </c>
      <c r="E17" s="39">
        <v>112.7</v>
      </c>
      <c r="F17" s="39">
        <v>103.4</v>
      </c>
      <c r="G17" s="42">
        <v>96.5</v>
      </c>
    </row>
    <row r="18" spans="1:7" x14ac:dyDescent="0.2">
      <c r="A18" s="103" t="s">
        <v>477</v>
      </c>
      <c r="B18" s="41">
        <v>88702243</v>
      </c>
      <c r="C18" s="41">
        <v>85086568</v>
      </c>
      <c r="D18" s="39">
        <v>120.1</v>
      </c>
      <c r="E18" s="39">
        <v>115.2</v>
      </c>
      <c r="F18" s="39">
        <v>104.3</v>
      </c>
      <c r="G18" s="42">
        <v>98.2</v>
      </c>
    </row>
    <row r="19" spans="1:7" x14ac:dyDescent="0.2">
      <c r="A19" s="103" t="s">
        <v>289</v>
      </c>
      <c r="B19" s="41">
        <v>76085058</v>
      </c>
      <c r="C19" s="41">
        <v>72790405</v>
      </c>
      <c r="D19" s="39">
        <v>103</v>
      </c>
      <c r="E19" s="39">
        <v>98.5</v>
      </c>
      <c r="F19" s="39">
        <v>104.5</v>
      </c>
      <c r="G19" s="42">
        <v>97.6</v>
      </c>
    </row>
    <row r="20" spans="1:7" x14ac:dyDescent="0.2">
      <c r="A20" s="103" t="s">
        <v>290</v>
      </c>
      <c r="B20" s="41">
        <v>66712939</v>
      </c>
      <c r="C20" s="41">
        <v>62056525</v>
      </c>
      <c r="D20" s="39">
        <v>90.4</v>
      </c>
      <c r="E20" s="39">
        <v>84.1</v>
      </c>
      <c r="F20" s="39">
        <v>107.5</v>
      </c>
      <c r="G20" s="42">
        <v>100.7</v>
      </c>
    </row>
    <row r="21" spans="1:7" x14ac:dyDescent="0.2">
      <c r="A21" s="38">
        <v>2009</v>
      </c>
      <c r="B21" s="35"/>
      <c r="C21" s="36"/>
      <c r="D21" s="37"/>
      <c r="E21" s="40"/>
      <c r="F21" s="40"/>
      <c r="G21" s="42"/>
    </row>
    <row r="22" spans="1:7" x14ac:dyDescent="0.2">
      <c r="A22" s="103" t="s">
        <v>1118</v>
      </c>
      <c r="B22" s="41">
        <v>63558787</v>
      </c>
      <c r="C22" s="41">
        <v>61519896</v>
      </c>
      <c r="D22" s="39">
        <v>84.9</v>
      </c>
      <c r="E22" s="39">
        <v>82.1</v>
      </c>
      <c r="F22" s="39">
        <v>103.3</v>
      </c>
      <c r="G22" s="42">
        <v>102.7</v>
      </c>
    </row>
    <row r="23" spans="1:7" x14ac:dyDescent="0.2">
      <c r="A23" s="103" t="s">
        <v>1119</v>
      </c>
      <c r="B23" s="41">
        <v>63788746</v>
      </c>
      <c r="C23" s="41">
        <v>61916856</v>
      </c>
      <c r="D23" s="39">
        <v>85.4</v>
      </c>
      <c r="E23" s="39">
        <v>82.9</v>
      </c>
      <c r="F23" s="39">
        <v>103</v>
      </c>
      <c r="G23" s="42">
        <v>101.8</v>
      </c>
    </row>
    <row r="24" spans="1:7" x14ac:dyDescent="0.2">
      <c r="A24" s="103" t="s">
        <v>1120</v>
      </c>
      <c r="B24" s="41">
        <v>70163986</v>
      </c>
      <c r="C24" s="41">
        <v>67845584</v>
      </c>
      <c r="D24" s="39">
        <v>93.6</v>
      </c>
      <c r="E24" s="39">
        <v>90.5</v>
      </c>
      <c r="F24" s="39">
        <v>103.4</v>
      </c>
      <c r="G24" s="42">
        <v>101.9</v>
      </c>
    </row>
    <row r="25" spans="1:7" x14ac:dyDescent="0.2">
      <c r="A25" s="103" t="s">
        <v>238</v>
      </c>
      <c r="B25" s="41">
        <v>64401285</v>
      </c>
      <c r="C25" s="41">
        <v>63181331</v>
      </c>
      <c r="D25" s="39">
        <v>86.2</v>
      </c>
      <c r="E25" s="39">
        <v>84.5</v>
      </c>
      <c r="F25" s="39">
        <v>101.9</v>
      </c>
      <c r="G25" s="42">
        <v>104.4</v>
      </c>
    </row>
    <row r="26" spans="1:7" x14ac:dyDescent="0.2">
      <c r="A26" s="103" t="s">
        <v>1121</v>
      </c>
      <c r="B26" s="41">
        <v>60652667</v>
      </c>
      <c r="C26" s="41">
        <v>60153561</v>
      </c>
      <c r="D26" s="39">
        <v>81.2</v>
      </c>
      <c r="E26" s="39">
        <v>80.5</v>
      </c>
      <c r="F26" s="39">
        <v>100.8</v>
      </c>
      <c r="G26" s="42">
        <v>102.6</v>
      </c>
    </row>
    <row r="27" spans="1:7" x14ac:dyDescent="0.2">
      <c r="A27" s="103" t="s">
        <v>473</v>
      </c>
      <c r="B27" s="41">
        <v>66898844</v>
      </c>
      <c r="C27" s="41">
        <v>66670701</v>
      </c>
      <c r="D27" s="39">
        <v>89.3</v>
      </c>
      <c r="E27" s="39">
        <v>89</v>
      </c>
      <c r="F27" s="39">
        <v>100.4</v>
      </c>
      <c r="G27" s="42">
        <v>102.8</v>
      </c>
    </row>
    <row r="28" spans="1:7" x14ac:dyDescent="0.2">
      <c r="A28" s="103" t="s">
        <v>474</v>
      </c>
      <c r="B28" s="41">
        <v>70577420</v>
      </c>
      <c r="C28" s="41">
        <v>68922543</v>
      </c>
      <c r="D28" s="39">
        <v>94.4</v>
      </c>
      <c r="E28" s="39">
        <v>92.2</v>
      </c>
      <c r="F28" s="39">
        <v>102.4</v>
      </c>
      <c r="G28" s="42">
        <v>103.9</v>
      </c>
    </row>
    <row r="29" spans="1:7" x14ac:dyDescent="0.2">
      <c r="A29" s="103" t="s">
        <v>475</v>
      </c>
      <c r="B29" s="41">
        <v>60088187</v>
      </c>
      <c r="C29" s="41">
        <v>59227110</v>
      </c>
      <c r="D29" s="39">
        <v>80.2</v>
      </c>
      <c r="E29" s="39">
        <v>79</v>
      </c>
      <c r="F29" s="39">
        <v>101.5</v>
      </c>
      <c r="G29" s="42">
        <v>104.6</v>
      </c>
    </row>
    <row r="30" spans="1:7" x14ac:dyDescent="0.2">
      <c r="A30" s="103" t="s">
        <v>476</v>
      </c>
      <c r="B30" s="41">
        <v>70913592</v>
      </c>
      <c r="C30" s="41">
        <v>70696429</v>
      </c>
      <c r="D30" s="39">
        <v>94.9</v>
      </c>
      <c r="E30" s="39">
        <v>94.6</v>
      </c>
      <c r="F30" s="39">
        <v>100.3</v>
      </c>
      <c r="G30" s="42">
        <v>103.2</v>
      </c>
    </row>
    <row r="31" spans="1:7" x14ac:dyDescent="0.2">
      <c r="A31" s="103" t="s">
        <v>477</v>
      </c>
      <c r="B31" s="41">
        <v>72460259</v>
      </c>
      <c r="C31" s="41">
        <v>71853884</v>
      </c>
      <c r="D31" s="39">
        <v>96.6</v>
      </c>
      <c r="E31" s="39">
        <v>95.8</v>
      </c>
      <c r="F31" s="39">
        <v>100.9</v>
      </c>
      <c r="G31" s="42">
        <v>104.6</v>
      </c>
    </row>
    <row r="32" spans="1:7" x14ac:dyDescent="0.2">
      <c r="A32" s="103" t="s">
        <v>289</v>
      </c>
      <c r="B32" s="41">
        <v>72294832</v>
      </c>
      <c r="C32" s="41">
        <v>71143613</v>
      </c>
      <c r="D32" s="39">
        <v>96.7</v>
      </c>
      <c r="E32" s="39">
        <v>95.1</v>
      </c>
      <c r="F32" s="39">
        <v>101.6</v>
      </c>
      <c r="G32" s="42">
        <v>105.3</v>
      </c>
    </row>
    <row r="33" spans="1:7" x14ac:dyDescent="0.2">
      <c r="A33" s="103" t="s">
        <v>290</v>
      </c>
      <c r="B33" s="41">
        <v>67513241</v>
      </c>
      <c r="C33" s="41">
        <v>65445185</v>
      </c>
      <c r="D33" s="39">
        <v>90.4</v>
      </c>
      <c r="E33" s="39">
        <v>87.6</v>
      </c>
      <c r="F33" s="39">
        <v>103.2</v>
      </c>
      <c r="G33" s="42">
        <v>104.6</v>
      </c>
    </row>
    <row r="34" spans="1:7" x14ac:dyDescent="0.2">
      <c r="A34" s="38">
        <v>2010</v>
      </c>
      <c r="B34" s="35"/>
      <c r="C34" s="36"/>
      <c r="D34" s="37"/>
      <c r="E34" s="40"/>
      <c r="F34" s="40"/>
      <c r="G34" s="42"/>
    </row>
    <row r="35" spans="1:7" x14ac:dyDescent="0.2">
      <c r="A35" s="103" t="s">
        <v>1118</v>
      </c>
      <c r="B35" s="41">
        <v>63357946</v>
      </c>
      <c r="C35" s="41">
        <v>66154585</v>
      </c>
      <c r="D35" s="39">
        <v>80.3</v>
      </c>
      <c r="E35" s="39">
        <v>83.8</v>
      </c>
      <c r="F35" s="39">
        <v>95.8</v>
      </c>
      <c r="G35" s="42">
        <v>103.2</v>
      </c>
    </row>
    <row r="36" spans="1:7" x14ac:dyDescent="0.2">
      <c r="A36" s="103" t="s">
        <v>1119</v>
      </c>
      <c r="B36" s="41">
        <v>69985466</v>
      </c>
      <c r="C36" s="41">
        <v>72654266</v>
      </c>
      <c r="D36" s="39">
        <v>88.4</v>
      </c>
      <c r="E36" s="39">
        <v>91.7</v>
      </c>
      <c r="F36" s="39">
        <v>96.3</v>
      </c>
      <c r="G36" s="42">
        <v>99.6</v>
      </c>
    </row>
    <row r="37" spans="1:7" x14ac:dyDescent="0.2">
      <c r="A37" s="103" t="s">
        <v>1120</v>
      </c>
      <c r="B37" s="41">
        <v>85578912</v>
      </c>
      <c r="C37" s="41">
        <v>87389139</v>
      </c>
      <c r="D37" s="39">
        <v>108</v>
      </c>
      <c r="E37" s="39">
        <v>110.2</v>
      </c>
      <c r="F37" s="39">
        <v>97.9</v>
      </c>
      <c r="G37" s="42">
        <v>101.9</v>
      </c>
    </row>
    <row r="38" spans="1:7" x14ac:dyDescent="0.2">
      <c r="A38" s="103" t="s">
        <v>238</v>
      </c>
      <c r="B38" s="41">
        <v>75184617</v>
      </c>
      <c r="C38" s="41">
        <v>76386886</v>
      </c>
      <c r="D38" s="39">
        <v>94.9</v>
      </c>
      <c r="E38" s="39">
        <v>96.4</v>
      </c>
      <c r="F38" s="39">
        <v>98.4</v>
      </c>
      <c r="G38" s="42">
        <v>100.1</v>
      </c>
    </row>
    <row r="39" spans="1:7" x14ac:dyDescent="0.2">
      <c r="A39" s="103" t="s">
        <v>1121</v>
      </c>
      <c r="B39" s="41">
        <v>76191415</v>
      </c>
      <c r="C39" s="41">
        <v>77176168</v>
      </c>
      <c r="D39" s="39">
        <v>96.5</v>
      </c>
      <c r="E39" s="39">
        <v>97.7</v>
      </c>
      <c r="F39" s="39">
        <v>98.7</v>
      </c>
      <c r="G39" s="42">
        <v>98.2</v>
      </c>
    </row>
    <row r="40" spans="1:7" x14ac:dyDescent="0.2">
      <c r="A40" s="103" t="s">
        <v>473</v>
      </c>
      <c r="B40" s="41">
        <v>85310501</v>
      </c>
      <c r="C40" s="41">
        <v>84510817</v>
      </c>
      <c r="D40" s="39">
        <v>107.9</v>
      </c>
      <c r="E40" s="39">
        <v>106.9</v>
      </c>
      <c r="F40" s="39">
        <v>101</v>
      </c>
      <c r="G40" s="42">
        <v>100.2</v>
      </c>
    </row>
    <row r="41" spans="1:7" x14ac:dyDescent="0.2">
      <c r="A41" s="103" t="s">
        <v>474</v>
      </c>
      <c r="B41" s="41">
        <v>81350340</v>
      </c>
      <c r="C41" s="41">
        <v>79575140</v>
      </c>
      <c r="D41" s="39">
        <v>102.6</v>
      </c>
      <c r="E41" s="39">
        <v>100.4</v>
      </c>
      <c r="F41" s="39">
        <v>102.2</v>
      </c>
      <c r="G41" s="42">
        <v>99.1</v>
      </c>
    </row>
    <row r="42" spans="1:7" x14ac:dyDescent="0.2">
      <c r="A42" s="103" t="s">
        <v>475</v>
      </c>
      <c r="B42" s="41">
        <v>74393504</v>
      </c>
      <c r="C42" s="41">
        <v>73975090</v>
      </c>
      <c r="D42" s="39">
        <v>94.2</v>
      </c>
      <c r="E42" s="39">
        <v>93.6</v>
      </c>
      <c r="F42" s="39">
        <v>100.6</v>
      </c>
      <c r="G42" s="42">
        <v>99.8</v>
      </c>
    </row>
    <row r="43" spans="1:7" x14ac:dyDescent="0.2">
      <c r="A43" s="103" t="s">
        <v>476</v>
      </c>
      <c r="B43" s="41">
        <v>85971774</v>
      </c>
      <c r="C43" s="41">
        <v>85562315</v>
      </c>
      <c r="D43" s="39">
        <v>108.7</v>
      </c>
      <c r="E43" s="39">
        <v>108.2</v>
      </c>
      <c r="F43" s="39">
        <v>100.5</v>
      </c>
      <c r="G43" s="42">
        <v>98.7</v>
      </c>
    </row>
    <row r="44" spans="1:7" x14ac:dyDescent="0.2">
      <c r="A44" s="103" t="s">
        <v>477</v>
      </c>
      <c r="B44" s="41">
        <v>86001449</v>
      </c>
      <c r="C44" s="41">
        <v>85737474</v>
      </c>
      <c r="D44" s="39">
        <v>108.5</v>
      </c>
      <c r="E44" s="39">
        <v>108.2</v>
      </c>
      <c r="F44" s="39">
        <v>100.3</v>
      </c>
      <c r="G44" s="42">
        <v>99.2</v>
      </c>
    </row>
    <row r="45" spans="1:7" x14ac:dyDescent="0.2">
      <c r="A45" s="103" t="s">
        <v>289</v>
      </c>
      <c r="B45" s="41">
        <v>87624475</v>
      </c>
      <c r="C45" s="41">
        <v>86606533</v>
      </c>
      <c r="D45" s="39">
        <v>110.5</v>
      </c>
      <c r="E45" s="39">
        <v>109.2</v>
      </c>
      <c r="F45" s="39">
        <v>101.2</v>
      </c>
      <c r="G45" s="42">
        <v>98.7</v>
      </c>
    </row>
    <row r="46" spans="1:7" x14ac:dyDescent="0.2">
      <c r="A46" s="103" t="s">
        <v>290</v>
      </c>
      <c r="B46" s="41">
        <v>81009071</v>
      </c>
      <c r="C46" s="41">
        <v>77686603</v>
      </c>
      <c r="D46" s="39">
        <v>102.5</v>
      </c>
      <c r="E46" s="39">
        <v>98.3</v>
      </c>
      <c r="F46" s="39">
        <v>104.3</v>
      </c>
      <c r="G46" s="42">
        <v>100.7</v>
      </c>
    </row>
    <row r="47" spans="1:7" x14ac:dyDescent="0.2">
      <c r="A47" s="38">
        <v>2011</v>
      </c>
      <c r="B47" s="35"/>
      <c r="C47" s="36"/>
      <c r="D47" s="37"/>
      <c r="E47" s="40"/>
      <c r="F47" s="40"/>
      <c r="G47" s="42"/>
    </row>
    <row r="48" spans="1:7" x14ac:dyDescent="0.2">
      <c r="A48" s="103" t="s">
        <v>1118</v>
      </c>
      <c r="B48" s="41">
        <v>79314862</v>
      </c>
      <c r="C48" s="41">
        <v>77919097</v>
      </c>
      <c r="D48" s="39">
        <v>100.5</v>
      </c>
      <c r="E48" s="39">
        <v>98.8</v>
      </c>
      <c r="F48" s="39">
        <v>101.8</v>
      </c>
      <c r="G48" s="42">
        <v>97.9</v>
      </c>
    </row>
    <row r="49" spans="1:8" x14ac:dyDescent="0.2">
      <c r="A49" s="103" t="s">
        <v>1119</v>
      </c>
      <c r="B49" s="41">
        <v>84536900</v>
      </c>
      <c r="C49" s="41">
        <v>83022735</v>
      </c>
      <c r="D49" s="39">
        <v>107.1</v>
      </c>
      <c r="E49" s="39">
        <v>105.2</v>
      </c>
      <c r="F49" s="39">
        <v>101.8</v>
      </c>
      <c r="G49" s="42">
        <v>96.8</v>
      </c>
    </row>
    <row r="50" spans="1:8" x14ac:dyDescent="0.2">
      <c r="A50" s="103" t="s">
        <v>1120</v>
      </c>
      <c r="B50" s="41">
        <v>98671295</v>
      </c>
      <c r="C50" s="41">
        <v>96117984</v>
      </c>
      <c r="D50" s="39">
        <v>124.6</v>
      </c>
      <c r="E50" s="39">
        <v>121.5</v>
      </c>
      <c r="F50" s="39">
        <v>102.6</v>
      </c>
      <c r="G50" s="42">
        <v>97.8</v>
      </c>
    </row>
    <row r="51" spans="1:8" x14ac:dyDescent="0.2">
      <c r="A51" s="103" t="s">
        <v>238</v>
      </c>
      <c r="B51" s="41">
        <v>84509940</v>
      </c>
      <c r="C51" s="41">
        <v>83117892</v>
      </c>
      <c r="D51" s="39">
        <v>107.1</v>
      </c>
      <c r="E51" s="39">
        <v>105.3</v>
      </c>
      <c r="F51" s="39">
        <v>101.6</v>
      </c>
      <c r="G51" s="42">
        <v>95.5</v>
      </c>
    </row>
    <row r="52" spans="1:8" x14ac:dyDescent="0.2">
      <c r="A52" s="103" t="s">
        <v>1121</v>
      </c>
      <c r="B52" s="41">
        <v>92352026</v>
      </c>
      <c r="C52" s="41">
        <v>90458632</v>
      </c>
      <c r="D52" s="39">
        <v>116.6</v>
      </c>
      <c r="E52" s="39">
        <v>114.3</v>
      </c>
      <c r="F52" s="39">
        <v>102.1</v>
      </c>
      <c r="G52" s="42">
        <v>97.4</v>
      </c>
    </row>
    <row r="53" spans="1:8" x14ac:dyDescent="0.2">
      <c r="A53" s="103" t="s">
        <v>473</v>
      </c>
      <c r="B53" s="41">
        <v>88084241</v>
      </c>
      <c r="C53" s="41">
        <v>85771682</v>
      </c>
      <c r="D53" s="39">
        <v>111.2</v>
      </c>
      <c r="E53" s="39">
        <v>108.4</v>
      </c>
      <c r="F53" s="39">
        <v>102.6</v>
      </c>
      <c r="G53" s="42">
        <v>96.3</v>
      </c>
    </row>
    <row r="54" spans="1:8" x14ac:dyDescent="0.2">
      <c r="A54" s="103" t="s">
        <v>474</v>
      </c>
      <c r="B54" s="41">
        <v>85571816</v>
      </c>
      <c r="C54" s="41">
        <v>83248292</v>
      </c>
      <c r="D54" s="39">
        <v>108.4</v>
      </c>
      <c r="E54" s="39">
        <v>105.5</v>
      </c>
      <c r="F54" s="39">
        <v>102.7</v>
      </c>
      <c r="G54" s="42">
        <v>96.5</v>
      </c>
    </row>
    <row r="55" spans="1:8" x14ac:dyDescent="0.2">
      <c r="A55" s="103" t="s">
        <v>475</v>
      </c>
      <c r="B55" s="41">
        <v>85255523</v>
      </c>
      <c r="C55" s="41">
        <v>82560095</v>
      </c>
      <c r="D55" s="39">
        <v>108</v>
      </c>
      <c r="E55" s="39">
        <v>104.7</v>
      </c>
      <c r="F55" s="39">
        <v>103.2</v>
      </c>
      <c r="G55" s="42">
        <v>96.1</v>
      </c>
    </row>
    <row r="56" spans="1:8" x14ac:dyDescent="0.2">
      <c r="A56" s="103" t="s">
        <v>476</v>
      </c>
      <c r="B56" s="41">
        <v>94964037</v>
      </c>
      <c r="C56" s="41">
        <v>91679356</v>
      </c>
      <c r="D56" s="39">
        <v>120.3</v>
      </c>
      <c r="E56" s="39">
        <v>116.2</v>
      </c>
      <c r="F56" s="39">
        <v>103.5</v>
      </c>
      <c r="G56" s="42">
        <v>96.7</v>
      </c>
    </row>
    <row r="57" spans="1:8" x14ac:dyDescent="0.2">
      <c r="A57" s="103" t="s">
        <v>477</v>
      </c>
      <c r="B57" s="41">
        <v>89054958</v>
      </c>
      <c r="C57" s="41">
        <v>86395677</v>
      </c>
      <c r="D57" s="39">
        <v>112.8</v>
      </c>
      <c r="E57" s="39">
        <v>109.5</v>
      </c>
      <c r="F57" s="39">
        <v>103</v>
      </c>
      <c r="G57" s="42">
        <v>94.4</v>
      </c>
    </row>
    <row r="58" spans="1:8" x14ac:dyDescent="0.2">
      <c r="A58" s="103" t="s">
        <v>289</v>
      </c>
      <c r="B58" s="41">
        <v>94104402</v>
      </c>
      <c r="C58" s="41">
        <v>90636691</v>
      </c>
      <c r="D58" s="39">
        <v>119.2</v>
      </c>
      <c r="E58" s="39">
        <v>114.9</v>
      </c>
      <c r="F58" s="39">
        <v>103.8</v>
      </c>
      <c r="G58" s="42">
        <v>96.1</v>
      </c>
    </row>
    <row r="59" spans="1:8" x14ac:dyDescent="0.2">
      <c r="A59" s="103" t="s">
        <v>290</v>
      </c>
      <c r="B59" s="41">
        <v>84805289</v>
      </c>
      <c r="C59" s="41">
        <v>80057947</v>
      </c>
      <c r="D59" s="39">
        <v>107.4</v>
      </c>
      <c r="E59" s="39">
        <v>101.5</v>
      </c>
      <c r="F59" s="39">
        <v>105.9</v>
      </c>
      <c r="G59" s="42">
        <v>96.6</v>
      </c>
    </row>
    <row r="60" spans="1:8" x14ac:dyDescent="0.2">
      <c r="A60" s="38">
        <v>2012</v>
      </c>
      <c r="B60" s="35"/>
      <c r="C60" s="36"/>
      <c r="D60" s="37"/>
      <c r="E60" s="40"/>
      <c r="F60" s="40"/>
    </row>
    <row r="61" spans="1:8" x14ac:dyDescent="0.2">
      <c r="A61" s="103" t="s">
        <v>1118</v>
      </c>
      <c r="B61" s="41">
        <v>86123667</v>
      </c>
      <c r="C61" s="41">
        <v>81474601</v>
      </c>
      <c r="D61" s="39">
        <v>110.1</v>
      </c>
      <c r="E61" s="39">
        <v>104.2</v>
      </c>
      <c r="F61" s="39">
        <v>105.7</v>
      </c>
      <c r="G61" s="42">
        <v>95.8</v>
      </c>
      <c r="H61" s="42"/>
    </row>
    <row r="62" spans="1:8" x14ac:dyDescent="0.2">
      <c r="A62" s="103" t="s">
        <v>1119</v>
      </c>
      <c r="B62" s="41">
        <v>91228466</v>
      </c>
      <c r="C62" s="41">
        <v>85464948</v>
      </c>
      <c r="D62" s="39">
        <v>116.5</v>
      </c>
      <c r="E62" s="39">
        <v>109.2</v>
      </c>
      <c r="F62" s="39">
        <v>106.7</v>
      </c>
      <c r="G62" s="42">
        <v>96.6</v>
      </c>
      <c r="H62" s="42"/>
    </row>
    <row r="63" spans="1:8" x14ac:dyDescent="0.2">
      <c r="A63" s="103" t="s">
        <v>1120</v>
      </c>
      <c r="B63" s="41">
        <v>98729356</v>
      </c>
      <c r="C63" s="41">
        <v>93268197</v>
      </c>
      <c r="D63" s="39">
        <v>126.1</v>
      </c>
      <c r="E63" s="39">
        <v>119.2</v>
      </c>
      <c r="F63" s="39">
        <v>105.8</v>
      </c>
      <c r="G63" s="42">
        <v>94.6</v>
      </c>
      <c r="H63" s="42"/>
    </row>
    <row r="64" spans="1:8" x14ac:dyDescent="0.2">
      <c r="A64" s="103" t="s">
        <v>238</v>
      </c>
      <c r="B64" s="41">
        <v>87233520</v>
      </c>
      <c r="C64" s="41">
        <v>81905693</v>
      </c>
      <c r="D64" s="39">
        <v>111.4</v>
      </c>
      <c r="E64" s="39">
        <v>104.6</v>
      </c>
      <c r="F64" s="39">
        <v>106.5</v>
      </c>
      <c r="G64" s="42">
        <v>95.9</v>
      </c>
      <c r="H64" s="42"/>
    </row>
    <row r="65" spans="1:8" x14ac:dyDescent="0.2">
      <c r="A65" s="103" t="s">
        <v>1121</v>
      </c>
      <c r="B65" s="41">
        <v>92662716</v>
      </c>
      <c r="C65" s="41">
        <v>87234815</v>
      </c>
      <c r="D65" s="39">
        <v>118.4</v>
      </c>
      <c r="E65" s="39">
        <v>111.5</v>
      </c>
      <c r="F65" s="39">
        <v>106.2</v>
      </c>
      <c r="G65" s="42">
        <v>96.5</v>
      </c>
      <c r="H65" s="42"/>
    </row>
    <row r="66" spans="1:8" x14ac:dyDescent="0.2">
      <c r="A66" s="103" t="s">
        <v>473</v>
      </c>
      <c r="B66" s="41">
        <v>94258682</v>
      </c>
      <c r="C66" s="41">
        <v>88572863</v>
      </c>
      <c r="D66" s="39">
        <v>120.7</v>
      </c>
      <c r="E66" s="39">
        <v>113.5</v>
      </c>
      <c r="F66" s="39">
        <v>106.4</v>
      </c>
      <c r="G66" s="42">
        <v>96.6</v>
      </c>
      <c r="H66" s="42"/>
    </row>
    <row r="67" spans="1:8" x14ac:dyDescent="0.2">
      <c r="A67" s="103" t="s">
        <v>474</v>
      </c>
      <c r="B67" s="41">
        <v>93328549</v>
      </c>
      <c r="C67" s="41">
        <v>87138762</v>
      </c>
      <c r="D67" s="39">
        <v>119.5</v>
      </c>
      <c r="E67" s="39">
        <v>111.6</v>
      </c>
      <c r="F67" s="39">
        <v>107</v>
      </c>
      <c r="G67" s="42">
        <v>95.5</v>
      </c>
      <c r="H67" s="42"/>
    </row>
    <row r="68" spans="1:8" x14ac:dyDescent="0.2">
      <c r="A68" s="103" t="s">
        <v>475</v>
      </c>
      <c r="B68" s="41">
        <v>90152082</v>
      </c>
      <c r="C68" s="41">
        <v>82940423</v>
      </c>
      <c r="D68" s="39">
        <v>115.5</v>
      </c>
      <c r="E68" s="39">
        <v>106.3</v>
      </c>
      <c r="F68" s="39">
        <v>108.6</v>
      </c>
      <c r="G68" s="42">
        <v>96.4</v>
      </c>
      <c r="H68" s="42"/>
    </row>
    <row r="69" spans="1:8" x14ac:dyDescent="0.2">
      <c r="A69" s="103" t="s">
        <v>476</v>
      </c>
      <c r="B69" s="41">
        <v>91362316</v>
      </c>
      <c r="C69" s="41">
        <v>84586765</v>
      </c>
      <c r="D69" s="39">
        <v>116.7</v>
      </c>
      <c r="E69" s="39">
        <v>108.1</v>
      </c>
      <c r="F69" s="39">
        <v>108</v>
      </c>
      <c r="G69" s="42">
        <v>95.8</v>
      </c>
      <c r="H69" s="42"/>
    </row>
    <row r="70" spans="1:8" x14ac:dyDescent="0.2">
      <c r="A70" s="103" t="s">
        <v>477</v>
      </c>
      <c r="B70" s="41">
        <v>98432108</v>
      </c>
      <c r="C70" s="41">
        <v>92697542</v>
      </c>
      <c r="D70" s="39">
        <v>126.2</v>
      </c>
      <c r="E70" s="39">
        <v>118.9</v>
      </c>
      <c r="F70" s="39">
        <v>106.2</v>
      </c>
      <c r="G70" s="42">
        <v>95.3</v>
      </c>
      <c r="H70" s="42"/>
    </row>
    <row r="71" spans="1:8" x14ac:dyDescent="0.2">
      <c r="A71" s="103" t="s">
        <v>289</v>
      </c>
      <c r="B71" s="41">
        <v>93678057</v>
      </c>
      <c r="C71" s="41">
        <v>88173864</v>
      </c>
      <c r="D71" s="39">
        <v>119.6</v>
      </c>
      <c r="E71" s="39">
        <v>112.6</v>
      </c>
      <c r="F71" s="39">
        <v>106.2</v>
      </c>
      <c r="G71" s="42">
        <v>92</v>
      </c>
      <c r="H71" s="42"/>
    </row>
    <row r="72" spans="1:8" x14ac:dyDescent="0.2">
      <c r="A72" s="103" t="s">
        <v>290</v>
      </c>
      <c r="B72" s="41">
        <v>78576885</v>
      </c>
      <c r="C72" s="41">
        <v>71885903</v>
      </c>
      <c r="D72" s="39">
        <v>100.6</v>
      </c>
      <c r="E72" s="39">
        <v>92.1</v>
      </c>
      <c r="F72" s="39">
        <v>109.3</v>
      </c>
      <c r="G72" s="42">
        <v>97</v>
      </c>
      <c r="H72" s="42"/>
    </row>
    <row r="73" spans="1:8" x14ac:dyDescent="0.2">
      <c r="A73" s="38">
        <v>2013</v>
      </c>
    </row>
    <row r="74" spans="1:8" x14ac:dyDescent="0.2">
      <c r="A74" s="103" t="s">
        <v>1118</v>
      </c>
      <c r="B74" s="41">
        <v>88511292</v>
      </c>
      <c r="C74" s="41">
        <v>83641260</v>
      </c>
      <c r="D74" s="39">
        <v>112.9</v>
      </c>
      <c r="E74" s="39">
        <v>107.3</v>
      </c>
      <c r="F74" s="39">
        <v>105.2</v>
      </c>
      <c r="G74" s="42">
        <v>95.2</v>
      </c>
    </row>
    <row r="75" spans="1:8" x14ac:dyDescent="0.2">
      <c r="A75" s="103" t="s">
        <v>1119</v>
      </c>
      <c r="B75" s="41">
        <v>88314452</v>
      </c>
      <c r="C75" s="41">
        <v>82095521</v>
      </c>
      <c r="D75" s="39">
        <v>112.8</v>
      </c>
      <c r="E75" s="39">
        <v>105.7</v>
      </c>
      <c r="F75" s="39">
        <v>106.8</v>
      </c>
      <c r="G75" s="42">
        <v>97.7</v>
      </c>
    </row>
    <row r="76" spans="1:8" x14ac:dyDescent="0.2">
      <c r="A76" s="103" t="s">
        <v>1120</v>
      </c>
      <c r="B76" s="41">
        <v>94344212</v>
      </c>
      <c r="C76" s="41">
        <v>88748331</v>
      </c>
      <c r="D76" s="39">
        <v>120.3</v>
      </c>
      <c r="E76" s="39">
        <v>113.9</v>
      </c>
      <c r="F76" s="39">
        <v>105.6</v>
      </c>
      <c r="G76" s="42">
        <v>95.1</v>
      </c>
    </row>
    <row r="77" spans="1:8" x14ac:dyDescent="0.2">
      <c r="A77" s="103" t="s">
        <v>238</v>
      </c>
      <c r="B77" s="41">
        <v>93905981</v>
      </c>
      <c r="C77" s="41">
        <v>88932651</v>
      </c>
      <c r="D77" s="39">
        <v>119.7</v>
      </c>
      <c r="E77" s="39">
        <v>114.1</v>
      </c>
      <c r="F77" s="39">
        <v>104.9</v>
      </c>
      <c r="G77" s="42">
        <v>93.9</v>
      </c>
    </row>
    <row r="78" spans="1:8" x14ac:dyDescent="0.2">
      <c r="A78" s="103" t="s">
        <v>1121</v>
      </c>
      <c r="B78" s="41">
        <v>88149701</v>
      </c>
      <c r="C78" s="41">
        <v>83448500</v>
      </c>
      <c r="D78" s="39">
        <v>112.7</v>
      </c>
      <c r="E78" s="39">
        <v>107.3</v>
      </c>
      <c r="F78" s="39">
        <v>105</v>
      </c>
      <c r="G78" s="42">
        <v>96.9</v>
      </c>
    </row>
    <row r="79" spans="1:8" x14ac:dyDescent="0.2">
      <c r="A79" s="103" t="s">
        <v>473</v>
      </c>
      <c r="B79" s="41">
        <v>92225765</v>
      </c>
      <c r="C79" s="41">
        <v>85968818</v>
      </c>
      <c r="D79" s="39">
        <v>117.8</v>
      </c>
      <c r="E79" s="39">
        <v>110.6</v>
      </c>
      <c r="F79" s="39">
        <v>106.5</v>
      </c>
      <c r="G79" s="42">
        <v>97.5</v>
      </c>
    </row>
    <row r="80" spans="1:8" x14ac:dyDescent="0.2">
      <c r="A80" s="103" t="s">
        <v>474</v>
      </c>
      <c r="B80" s="41">
        <v>92990203</v>
      </c>
      <c r="C80" s="41">
        <v>87294795</v>
      </c>
      <c r="D80" s="39">
        <v>118.9</v>
      </c>
      <c r="E80" s="39">
        <v>112.5</v>
      </c>
      <c r="F80" s="39">
        <v>105.7</v>
      </c>
      <c r="G80" s="42">
        <v>97.1</v>
      </c>
    </row>
    <row r="81" spans="1:7" x14ac:dyDescent="0.2">
      <c r="A81" s="103" t="s">
        <v>475</v>
      </c>
      <c r="B81" s="41">
        <v>84844486</v>
      </c>
      <c r="C81" s="41">
        <v>80072082</v>
      </c>
      <c r="D81" s="39">
        <v>108.4</v>
      </c>
      <c r="E81" s="39">
        <v>103</v>
      </c>
      <c r="F81" s="39">
        <v>105.3</v>
      </c>
      <c r="G81" s="42">
        <v>96.1</v>
      </c>
    </row>
    <row r="82" spans="1:7" x14ac:dyDescent="0.2">
      <c r="A82" s="103" t="s">
        <v>476</v>
      </c>
      <c r="B82" s="41">
        <v>94418947</v>
      </c>
      <c r="C82" s="41">
        <v>89144979</v>
      </c>
      <c r="D82" s="39">
        <v>120.6</v>
      </c>
      <c r="E82" s="39">
        <v>114.7</v>
      </c>
      <c r="F82" s="39">
        <v>105.2</v>
      </c>
      <c r="G82" s="42">
        <v>96.7</v>
      </c>
    </row>
    <row r="83" spans="1:7" x14ac:dyDescent="0.2">
      <c r="A83" s="103" t="s">
        <v>477</v>
      </c>
      <c r="B83" s="41">
        <v>98996995</v>
      </c>
      <c r="C83" s="41">
        <v>92804588</v>
      </c>
      <c r="D83" s="39">
        <v>126.5</v>
      </c>
      <c r="E83" s="39">
        <v>119.4</v>
      </c>
      <c r="F83" s="39">
        <v>106</v>
      </c>
      <c r="G83" s="42">
        <v>96.7</v>
      </c>
    </row>
    <row r="84" spans="1:7" x14ac:dyDescent="0.2">
      <c r="A84" s="103" t="s">
        <v>289</v>
      </c>
      <c r="B84" s="41">
        <v>94472623</v>
      </c>
      <c r="C84" s="41">
        <v>88576569</v>
      </c>
      <c r="D84" s="39">
        <v>120.4</v>
      </c>
      <c r="E84" s="39">
        <v>113.6</v>
      </c>
      <c r="F84" s="39">
        <v>106</v>
      </c>
      <c r="G84" s="42">
        <v>97.1</v>
      </c>
    </row>
    <row r="85" spans="1:7" x14ac:dyDescent="0.2">
      <c r="A85" s="103" t="s">
        <v>290</v>
      </c>
      <c r="B85" s="41">
        <v>81939926</v>
      </c>
      <c r="C85" s="41">
        <v>75186134</v>
      </c>
      <c r="D85" s="39">
        <v>104.3</v>
      </c>
      <c r="E85" s="39">
        <v>96.4</v>
      </c>
      <c r="F85" s="39">
        <v>108.1</v>
      </c>
      <c r="G85" s="42">
        <v>99.2</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1181102362204722"/>
  <pageSetup paperSize="9" scale="68" orientation="portrait" r:id="rId1"/>
  <headerFooter alignWithMargins="0">
    <oddFooter>&amp;L&amp;"MetaNormalLF-Roman,Standard"&amp;8Statistisches Bundesamt, Fachserie 7, Reihe 1, 2013&amp;R&amp;"MetaNormalLF-Roman,Standard"&amp;8&amp;P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
    <col min="2" max="2" width="15.28515625" style="32" customWidth="1"/>
    <col min="3" max="3" width="15.28515625" style="33" customWidth="1"/>
    <col min="4" max="4" width="16.5703125" style="39" customWidth="1"/>
    <col min="5" max="5" width="12" style="39" bestFit="1" customWidth="1"/>
    <col min="6" max="6" width="19.5703125" style="39" bestFit="1" customWidth="1"/>
    <col min="7" max="16384" width="11.42578125" style="32"/>
  </cols>
  <sheetData>
    <row r="1" spans="1:7" ht="15" x14ac:dyDescent="0.2">
      <c r="A1" s="513" t="s">
        <v>2136</v>
      </c>
      <c r="B1" s="513"/>
      <c r="C1" s="513"/>
      <c r="D1" s="513"/>
      <c r="E1" s="513"/>
      <c r="F1" s="513"/>
      <c r="G1" s="513"/>
    </row>
    <row r="2" spans="1:7" s="33" customFormat="1" ht="15.75" x14ac:dyDescent="0.25">
      <c r="A2" s="514" t="s">
        <v>2138</v>
      </c>
      <c r="B2" s="514"/>
      <c r="C2" s="514"/>
      <c r="D2" s="514"/>
      <c r="E2" s="514"/>
      <c r="F2" s="514"/>
      <c r="G2" s="514"/>
    </row>
    <row r="3" spans="1:7" s="33" customFormat="1" ht="15.75" x14ac:dyDescent="0.25">
      <c r="A3" s="514"/>
      <c r="B3" s="514"/>
      <c r="C3" s="514"/>
      <c r="D3" s="514"/>
      <c r="E3" s="514"/>
      <c r="F3" s="514"/>
      <c r="G3" s="514"/>
    </row>
    <row r="4" spans="1:7" ht="12.75" customHeight="1" x14ac:dyDescent="0.2">
      <c r="A4" s="745" t="s">
        <v>183</v>
      </c>
      <c r="B4" s="748" t="s">
        <v>226</v>
      </c>
      <c r="C4" s="750" t="s">
        <v>227</v>
      </c>
      <c r="D4" s="752" t="s">
        <v>228</v>
      </c>
      <c r="E4" s="755" t="s">
        <v>229</v>
      </c>
      <c r="F4" s="761" t="s">
        <v>230</v>
      </c>
      <c r="G4" s="43"/>
    </row>
    <row r="5" spans="1:7" x14ac:dyDescent="0.2">
      <c r="A5" s="746"/>
      <c r="B5" s="749"/>
      <c r="C5" s="751"/>
      <c r="D5" s="753"/>
      <c r="E5" s="756"/>
      <c r="F5" s="762"/>
      <c r="G5" s="43"/>
    </row>
    <row r="6" spans="1:7" x14ac:dyDescent="0.2">
      <c r="A6" s="747"/>
      <c r="B6" s="743" t="s">
        <v>527</v>
      </c>
      <c r="C6" s="744"/>
      <c r="D6" s="754"/>
      <c r="E6" s="757"/>
      <c r="F6" s="763"/>
      <c r="G6" s="43"/>
    </row>
    <row r="7" spans="1:7" x14ac:dyDescent="0.2">
      <c r="A7" s="44"/>
      <c r="B7" s="35"/>
      <c r="C7" s="36"/>
      <c r="D7" s="37"/>
      <c r="E7" s="37"/>
      <c r="F7" s="37"/>
    </row>
    <row r="8" spans="1:7" x14ac:dyDescent="0.2">
      <c r="A8" s="515">
        <v>2008</v>
      </c>
      <c r="B8" s="35"/>
      <c r="C8" s="36"/>
      <c r="D8" s="37"/>
      <c r="E8" s="40"/>
      <c r="F8" s="40"/>
    </row>
    <row r="9" spans="1:7" x14ac:dyDescent="0.2">
      <c r="A9" s="103" t="s">
        <v>1118</v>
      </c>
      <c r="B9" s="41">
        <v>66261320</v>
      </c>
      <c r="C9" s="41">
        <v>65695211</v>
      </c>
      <c r="D9" s="39">
        <v>105.2</v>
      </c>
      <c r="E9" s="39">
        <v>104.3</v>
      </c>
      <c r="F9" s="39">
        <v>100.9</v>
      </c>
    </row>
    <row r="10" spans="1:7" x14ac:dyDescent="0.2">
      <c r="A10" s="103" t="s">
        <v>1119</v>
      </c>
      <c r="B10" s="41">
        <v>66412813</v>
      </c>
      <c r="C10" s="41">
        <v>64425381</v>
      </c>
      <c r="D10" s="39">
        <v>105.7</v>
      </c>
      <c r="E10" s="39">
        <v>102.5</v>
      </c>
      <c r="F10" s="39">
        <v>103.1</v>
      </c>
    </row>
    <row r="11" spans="1:7" x14ac:dyDescent="0.2">
      <c r="A11" s="103" t="s">
        <v>1120</v>
      </c>
      <c r="B11" s="41">
        <v>65987199</v>
      </c>
      <c r="C11" s="41">
        <v>64502554</v>
      </c>
      <c r="D11" s="39">
        <v>104.8</v>
      </c>
      <c r="E11" s="39">
        <v>102.4</v>
      </c>
      <c r="F11" s="39">
        <v>102.3</v>
      </c>
    </row>
    <row r="12" spans="1:7" x14ac:dyDescent="0.2">
      <c r="A12" s="103" t="s">
        <v>238</v>
      </c>
      <c r="B12" s="41">
        <v>69715592</v>
      </c>
      <c r="C12" s="41">
        <v>67341805</v>
      </c>
      <c r="D12" s="39">
        <v>110.7</v>
      </c>
      <c r="E12" s="39">
        <v>106.9</v>
      </c>
      <c r="F12" s="39">
        <v>103.5</v>
      </c>
    </row>
    <row r="13" spans="1:7" x14ac:dyDescent="0.2">
      <c r="A13" s="103" t="s">
        <v>1121</v>
      </c>
      <c r="B13" s="41">
        <v>65361974</v>
      </c>
      <c r="C13" s="41">
        <v>63732070</v>
      </c>
      <c r="D13" s="39">
        <v>103.8</v>
      </c>
      <c r="E13" s="39">
        <v>101.2</v>
      </c>
      <c r="F13" s="39">
        <v>102.6</v>
      </c>
    </row>
    <row r="14" spans="1:7" x14ac:dyDescent="0.2">
      <c r="A14" s="103" t="s">
        <v>473</v>
      </c>
      <c r="B14" s="41">
        <v>67603336</v>
      </c>
      <c r="C14" s="41">
        <v>63325869</v>
      </c>
      <c r="D14" s="39">
        <v>107.6</v>
      </c>
      <c r="E14" s="39">
        <v>100.7</v>
      </c>
      <c r="F14" s="39">
        <v>106.8</v>
      </c>
    </row>
    <row r="15" spans="1:7" x14ac:dyDescent="0.2">
      <c r="A15" s="103" t="s">
        <v>474</v>
      </c>
      <c r="B15" s="41">
        <v>71928324</v>
      </c>
      <c r="C15" s="41">
        <v>67130795</v>
      </c>
      <c r="D15" s="39">
        <v>114.2</v>
      </c>
      <c r="E15" s="39">
        <v>106.6</v>
      </c>
      <c r="F15" s="39">
        <v>107.1</v>
      </c>
    </row>
    <row r="16" spans="1:7" x14ac:dyDescent="0.2">
      <c r="A16" s="103" t="s">
        <v>475</v>
      </c>
      <c r="B16" s="41">
        <v>64046596</v>
      </c>
      <c r="C16" s="41">
        <v>59845768</v>
      </c>
      <c r="D16" s="39">
        <v>101.8</v>
      </c>
      <c r="E16" s="39">
        <v>95.1</v>
      </c>
      <c r="F16" s="39">
        <v>107</v>
      </c>
    </row>
    <row r="17" spans="1:6" x14ac:dyDescent="0.2">
      <c r="A17" s="103" t="s">
        <v>476</v>
      </c>
      <c r="B17" s="41">
        <v>70996782</v>
      </c>
      <c r="C17" s="41">
        <v>66252670</v>
      </c>
      <c r="D17" s="39">
        <v>112.8</v>
      </c>
      <c r="E17" s="39">
        <v>105.2</v>
      </c>
      <c r="F17" s="39">
        <v>107.2</v>
      </c>
    </row>
    <row r="18" spans="1:6" x14ac:dyDescent="0.2">
      <c r="A18" s="103" t="s">
        <v>477</v>
      </c>
      <c r="B18" s="41">
        <v>72036441</v>
      </c>
      <c r="C18" s="41">
        <v>67794947</v>
      </c>
      <c r="D18" s="39">
        <v>114.6</v>
      </c>
      <c r="E18" s="39">
        <v>107.8</v>
      </c>
      <c r="F18" s="39">
        <v>106.2</v>
      </c>
    </row>
    <row r="19" spans="1:6" x14ac:dyDescent="0.2">
      <c r="A19" s="103" t="s">
        <v>289</v>
      </c>
      <c r="B19" s="41">
        <v>66117708</v>
      </c>
      <c r="C19" s="41">
        <v>61739399</v>
      </c>
      <c r="D19" s="39">
        <v>105</v>
      </c>
      <c r="E19" s="39">
        <v>98.1</v>
      </c>
      <c r="F19" s="39">
        <v>107.1</v>
      </c>
    </row>
    <row r="20" spans="1:6" x14ac:dyDescent="0.2">
      <c r="A20" s="103" t="s">
        <v>290</v>
      </c>
      <c r="B20" s="41">
        <v>59374385</v>
      </c>
      <c r="C20" s="41">
        <v>55621902</v>
      </c>
      <c r="D20" s="39">
        <v>94.4</v>
      </c>
      <c r="E20" s="39">
        <v>88.4</v>
      </c>
      <c r="F20" s="39">
        <v>106.7</v>
      </c>
    </row>
    <row r="21" spans="1:6" x14ac:dyDescent="0.2">
      <c r="A21" s="515">
        <v>2009</v>
      </c>
      <c r="B21" s="35"/>
      <c r="C21" s="36"/>
      <c r="D21" s="37"/>
      <c r="E21" s="40"/>
      <c r="F21" s="40"/>
    </row>
    <row r="22" spans="1:6" x14ac:dyDescent="0.2">
      <c r="A22" s="103" t="s">
        <v>1118</v>
      </c>
      <c r="B22" s="41">
        <v>56154314</v>
      </c>
      <c r="C22" s="41">
        <v>55834533</v>
      </c>
      <c r="D22" s="39">
        <v>88.3</v>
      </c>
      <c r="E22" s="39">
        <v>87.8</v>
      </c>
      <c r="F22" s="39">
        <v>100.6</v>
      </c>
    </row>
    <row r="23" spans="1:6" x14ac:dyDescent="0.2">
      <c r="A23" s="103" t="s">
        <v>1119</v>
      </c>
      <c r="B23" s="41">
        <v>55018260</v>
      </c>
      <c r="C23" s="41">
        <v>54377136</v>
      </c>
      <c r="D23" s="39">
        <v>86.4</v>
      </c>
      <c r="E23" s="39">
        <v>85.4</v>
      </c>
      <c r="F23" s="39">
        <v>101.2</v>
      </c>
    </row>
    <row r="24" spans="1:6" x14ac:dyDescent="0.2">
      <c r="A24" s="103" t="s">
        <v>1120</v>
      </c>
      <c r="B24" s="41">
        <v>58763141</v>
      </c>
      <c r="C24" s="41">
        <v>57878066</v>
      </c>
      <c r="D24" s="39">
        <v>92.4</v>
      </c>
      <c r="E24" s="39">
        <v>91</v>
      </c>
      <c r="F24" s="39">
        <v>101.5</v>
      </c>
    </row>
    <row r="25" spans="1:6" x14ac:dyDescent="0.2">
      <c r="A25" s="103" t="s">
        <v>238</v>
      </c>
      <c r="B25" s="41">
        <v>54335268</v>
      </c>
      <c r="C25" s="41">
        <v>55682392</v>
      </c>
      <c r="D25" s="39">
        <v>85.3</v>
      </c>
      <c r="E25" s="39">
        <v>87.4</v>
      </c>
      <c r="F25" s="39">
        <v>97.6</v>
      </c>
    </row>
    <row r="26" spans="1:6" x14ac:dyDescent="0.2">
      <c r="A26" s="103" t="s">
        <v>1121</v>
      </c>
      <c r="B26" s="41">
        <v>50325592</v>
      </c>
      <c r="C26" s="41">
        <v>51225420</v>
      </c>
      <c r="D26" s="39">
        <v>79.099999999999994</v>
      </c>
      <c r="E26" s="39">
        <v>80.5</v>
      </c>
      <c r="F26" s="39">
        <v>98.2</v>
      </c>
    </row>
    <row r="27" spans="1:6" x14ac:dyDescent="0.2">
      <c r="A27" s="103" t="s">
        <v>473</v>
      </c>
      <c r="B27" s="41">
        <v>53172895</v>
      </c>
      <c r="C27" s="41">
        <v>54415433</v>
      </c>
      <c r="D27" s="39">
        <v>83.6</v>
      </c>
      <c r="E27" s="39">
        <v>85.5</v>
      </c>
      <c r="F27" s="39">
        <v>97.7</v>
      </c>
    </row>
    <row r="28" spans="1:6" x14ac:dyDescent="0.2">
      <c r="A28" s="103" t="s">
        <v>474</v>
      </c>
      <c r="B28" s="41">
        <v>54985700</v>
      </c>
      <c r="C28" s="41">
        <v>55784904</v>
      </c>
      <c r="D28" s="39">
        <v>86.3</v>
      </c>
      <c r="E28" s="39">
        <v>87.5</v>
      </c>
      <c r="F28" s="39">
        <v>98.6</v>
      </c>
    </row>
    <row r="29" spans="1:6" x14ac:dyDescent="0.2">
      <c r="A29" s="103" t="s">
        <v>475</v>
      </c>
      <c r="B29" s="41">
        <v>51089512</v>
      </c>
      <c r="C29" s="41">
        <v>52659407</v>
      </c>
      <c r="D29" s="39">
        <v>80.2</v>
      </c>
      <c r="E29" s="39">
        <v>82.6</v>
      </c>
      <c r="F29" s="39">
        <v>97</v>
      </c>
    </row>
    <row r="30" spans="1:6" x14ac:dyDescent="0.2">
      <c r="A30" s="103" t="s">
        <v>476</v>
      </c>
      <c r="B30" s="41">
        <v>59412227</v>
      </c>
      <c r="C30" s="41">
        <v>61122162</v>
      </c>
      <c r="D30" s="39">
        <v>93.2</v>
      </c>
      <c r="E30" s="39">
        <v>95.9</v>
      </c>
      <c r="F30" s="39">
        <v>97.2</v>
      </c>
    </row>
    <row r="31" spans="1:6" x14ac:dyDescent="0.2">
      <c r="A31" s="103" t="s">
        <v>477</v>
      </c>
      <c r="B31" s="41">
        <v>59994158</v>
      </c>
      <c r="C31" s="41">
        <v>62141491</v>
      </c>
      <c r="D31" s="39">
        <v>94.2</v>
      </c>
      <c r="E31" s="39">
        <v>97.6</v>
      </c>
      <c r="F31" s="39">
        <v>96.5</v>
      </c>
    </row>
    <row r="32" spans="1:6" x14ac:dyDescent="0.2">
      <c r="A32" s="103" t="s">
        <v>289</v>
      </c>
      <c r="B32" s="41">
        <v>56332975</v>
      </c>
      <c r="C32" s="41">
        <v>58367066</v>
      </c>
      <c r="D32" s="39">
        <v>88.5</v>
      </c>
      <c r="E32" s="39">
        <v>91.7</v>
      </c>
      <c r="F32" s="39">
        <v>96.5</v>
      </c>
    </row>
    <row r="33" spans="1:9" x14ac:dyDescent="0.2">
      <c r="A33" s="103" t="s">
        <v>290</v>
      </c>
      <c r="B33" s="41">
        <v>55030850</v>
      </c>
      <c r="C33" s="41">
        <v>55769363</v>
      </c>
      <c r="D33" s="39">
        <v>86.5</v>
      </c>
      <c r="E33" s="39">
        <v>87.6</v>
      </c>
      <c r="F33" s="39">
        <v>98.7</v>
      </c>
    </row>
    <row r="34" spans="1:9" x14ac:dyDescent="0.2">
      <c r="A34" s="515">
        <v>2010</v>
      </c>
      <c r="B34" s="35"/>
      <c r="C34" s="36"/>
      <c r="D34" s="37"/>
      <c r="E34" s="40"/>
      <c r="F34" s="40"/>
    </row>
    <row r="35" spans="1:9" x14ac:dyDescent="0.2">
      <c r="A35" s="103" t="s">
        <v>1118</v>
      </c>
      <c r="B35" s="41">
        <v>55080817</v>
      </c>
      <c r="C35" s="41">
        <v>59323600</v>
      </c>
      <c r="D35" s="39">
        <v>83</v>
      </c>
      <c r="E35" s="39">
        <v>89.4</v>
      </c>
      <c r="F35" s="39">
        <v>92.8</v>
      </c>
    </row>
    <row r="36" spans="1:9" x14ac:dyDescent="0.2">
      <c r="A36" s="103" t="s">
        <v>1119</v>
      </c>
      <c r="B36" s="41">
        <v>56770051</v>
      </c>
      <c r="C36" s="41">
        <v>58719640</v>
      </c>
      <c r="D36" s="39">
        <v>85.7</v>
      </c>
      <c r="E36" s="39">
        <v>88.6</v>
      </c>
      <c r="F36" s="39">
        <v>96.7</v>
      </c>
    </row>
    <row r="37" spans="1:9" x14ac:dyDescent="0.2">
      <c r="A37" s="103" t="s">
        <v>1120</v>
      </c>
      <c r="B37" s="41">
        <v>69335060</v>
      </c>
      <c r="C37" s="41">
        <v>72115051</v>
      </c>
      <c r="D37" s="39">
        <v>104.4</v>
      </c>
      <c r="E37" s="39">
        <v>108.6</v>
      </c>
      <c r="F37" s="39">
        <v>96.1</v>
      </c>
    </row>
    <row r="38" spans="1:9" x14ac:dyDescent="0.2">
      <c r="A38" s="103" t="s">
        <v>238</v>
      </c>
      <c r="B38" s="41">
        <v>62189163</v>
      </c>
      <c r="C38" s="41">
        <v>63272924</v>
      </c>
      <c r="D38" s="39">
        <v>93.7</v>
      </c>
      <c r="E38" s="39">
        <v>95.3</v>
      </c>
      <c r="F38" s="39">
        <v>98.3</v>
      </c>
    </row>
    <row r="39" spans="1:9" x14ac:dyDescent="0.2">
      <c r="A39" s="103" t="s">
        <v>1121</v>
      </c>
      <c r="B39" s="41">
        <v>66048866</v>
      </c>
      <c r="C39" s="41">
        <v>65847119</v>
      </c>
      <c r="D39" s="39">
        <v>99.8</v>
      </c>
      <c r="E39" s="39">
        <v>99.2</v>
      </c>
      <c r="F39" s="39">
        <v>100.5</v>
      </c>
    </row>
    <row r="40" spans="1:9" x14ac:dyDescent="0.2">
      <c r="A40" s="103" t="s">
        <v>473</v>
      </c>
      <c r="B40" s="41">
        <v>71199680</v>
      </c>
      <c r="C40" s="41">
        <v>70607691</v>
      </c>
      <c r="D40" s="39">
        <v>107.3</v>
      </c>
      <c r="E40" s="39">
        <v>106.4</v>
      </c>
      <c r="F40" s="39">
        <v>100.8</v>
      </c>
    </row>
    <row r="41" spans="1:9" x14ac:dyDescent="0.2">
      <c r="A41" s="103" t="s">
        <v>474</v>
      </c>
      <c r="B41" s="41">
        <v>68383722</v>
      </c>
      <c r="C41" s="41">
        <v>66308516</v>
      </c>
      <c r="D41" s="39">
        <v>103.1</v>
      </c>
      <c r="E41" s="39">
        <v>100</v>
      </c>
      <c r="F41" s="39">
        <v>103.1</v>
      </c>
    </row>
    <row r="42" spans="1:9" x14ac:dyDescent="0.2">
      <c r="A42" s="103" t="s">
        <v>475</v>
      </c>
      <c r="B42" s="41">
        <v>64937957</v>
      </c>
      <c r="C42" s="41">
        <v>64420105</v>
      </c>
      <c r="D42" s="39">
        <v>97.9</v>
      </c>
      <c r="E42" s="39">
        <v>97.1</v>
      </c>
      <c r="F42" s="39">
        <v>100.8</v>
      </c>
    </row>
    <row r="43" spans="1:9" x14ac:dyDescent="0.2">
      <c r="A43" s="103" t="s">
        <v>476</v>
      </c>
      <c r="B43" s="41">
        <v>69498912</v>
      </c>
      <c r="C43" s="41">
        <v>68246887</v>
      </c>
      <c r="D43" s="39">
        <v>104.8</v>
      </c>
      <c r="E43" s="39">
        <v>102.9</v>
      </c>
      <c r="F43" s="39">
        <v>101.8</v>
      </c>
    </row>
    <row r="44" spans="1:9" x14ac:dyDescent="0.2">
      <c r="A44" s="103" t="s">
        <v>477</v>
      </c>
      <c r="B44" s="41">
        <v>71483664</v>
      </c>
      <c r="C44" s="41">
        <v>70670300</v>
      </c>
      <c r="D44" s="39">
        <v>107.7</v>
      </c>
      <c r="E44" s="39">
        <v>106.5</v>
      </c>
      <c r="F44" s="39">
        <v>101.1</v>
      </c>
    </row>
    <row r="45" spans="1:9" x14ac:dyDescent="0.2">
      <c r="A45" s="103" t="s">
        <v>289</v>
      </c>
      <c r="B45" s="41">
        <v>73740280</v>
      </c>
      <c r="C45" s="41">
        <v>71938201</v>
      </c>
      <c r="D45" s="39">
        <v>111.2</v>
      </c>
      <c r="E45" s="39">
        <v>108.5</v>
      </c>
      <c r="F45" s="39">
        <v>102.5</v>
      </c>
    </row>
    <row r="46" spans="1:9" x14ac:dyDescent="0.2">
      <c r="A46" s="103" t="s">
        <v>290</v>
      </c>
      <c r="B46" s="41">
        <v>68428684</v>
      </c>
      <c r="C46" s="41">
        <v>66035723</v>
      </c>
      <c r="D46" s="39">
        <v>103.2</v>
      </c>
      <c r="E46" s="39">
        <v>99.6</v>
      </c>
      <c r="F46" s="39">
        <v>103.6</v>
      </c>
    </row>
    <row r="47" spans="1:9" x14ac:dyDescent="0.2">
      <c r="A47" s="515">
        <v>2011</v>
      </c>
      <c r="B47" s="35"/>
      <c r="C47" s="36"/>
      <c r="D47" s="37"/>
      <c r="E47" s="40"/>
      <c r="F47" s="40"/>
    </row>
    <row r="48" spans="1:9" x14ac:dyDescent="0.2">
      <c r="A48" s="103" t="s">
        <v>1118</v>
      </c>
      <c r="B48" s="41">
        <v>69388862</v>
      </c>
      <c r="C48" s="41">
        <v>66762875</v>
      </c>
      <c r="D48" s="39">
        <v>105.2</v>
      </c>
      <c r="E48" s="39">
        <v>101.2</v>
      </c>
      <c r="F48" s="39">
        <v>104</v>
      </c>
      <c r="I48" s="39"/>
    </row>
    <row r="49" spans="1:9" x14ac:dyDescent="0.2">
      <c r="A49" s="103" t="s">
        <v>1119</v>
      </c>
      <c r="B49" s="41">
        <v>72446865</v>
      </c>
      <c r="C49" s="41">
        <v>68885748</v>
      </c>
      <c r="D49" s="39">
        <v>109.9</v>
      </c>
      <c r="E49" s="39">
        <v>104.5</v>
      </c>
      <c r="F49" s="39">
        <v>105.2</v>
      </c>
      <c r="I49" s="39"/>
    </row>
    <row r="50" spans="1:9" x14ac:dyDescent="0.2">
      <c r="A50" s="103" t="s">
        <v>1120</v>
      </c>
      <c r="B50" s="41">
        <v>79785477</v>
      </c>
      <c r="C50" s="41">
        <v>76074773</v>
      </c>
      <c r="D50" s="39">
        <v>120.8</v>
      </c>
      <c r="E50" s="39">
        <v>115.2</v>
      </c>
      <c r="F50" s="39">
        <v>104.9</v>
      </c>
      <c r="I50" s="39"/>
    </row>
    <row r="51" spans="1:9" x14ac:dyDescent="0.2">
      <c r="A51" s="103" t="s">
        <v>238</v>
      </c>
      <c r="B51" s="41">
        <v>73674669</v>
      </c>
      <c r="C51" s="41">
        <v>69270392</v>
      </c>
      <c r="D51" s="39">
        <v>111.6</v>
      </c>
      <c r="E51" s="39">
        <v>104.9</v>
      </c>
      <c r="F51" s="39">
        <v>106.4</v>
      </c>
      <c r="I51" s="39"/>
    </row>
    <row r="52" spans="1:9" x14ac:dyDescent="0.2">
      <c r="A52" s="103" t="s">
        <v>1121</v>
      </c>
      <c r="B52" s="41">
        <v>77518623</v>
      </c>
      <c r="C52" s="41">
        <v>73982361</v>
      </c>
      <c r="D52" s="39">
        <v>117.4</v>
      </c>
      <c r="E52" s="39">
        <v>112</v>
      </c>
      <c r="F52" s="39">
        <v>104.8</v>
      </c>
      <c r="I52" s="39"/>
    </row>
    <row r="53" spans="1:9" x14ac:dyDescent="0.2">
      <c r="A53" s="103" t="s">
        <v>473</v>
      </c>
      <c r="B53" s="41">
        <v>75190853</v>
      </c>
      <c r="C53" s="41">
        <v>70643076</v>
      </c>
      <c r="D53" s="39">
        <v>113.9</v>
      </c>
      <c r="E53" s="39">
        <v>107</v>
      </c>
      <c r="F53" s="39">
        <v>106.5</v>
      </c>
      <c r="I53" s="39"/>
    </row>
    <row r="54" spans="1:9" x14ac:dyDescent="0.2">
      <c r="A54" s="103" t="s">
        <v>474</v>
      </c>
      <c r="B54" s="41">
        <v>75016891</v>
      </c>
      <c r="C54" s="41">
        <v>70539267</v>
      </c>
      <c r="D54" s="39">
        <v>113.8</v>
      </c>
      <c r="E54" s="39">
        <v>107</v>
      </c>
      <c r="F54" s="39">
        <v>106.4</v>
      </c>
      <c r="I54" s="39"/>
    </row>
    <row r="55" spans="1:9" x14ac:dyDescent="0.2">
      <c r="A55" s="103" t="s">
        <v>475</v>
      </c>
      <c r="B55" s="41">
        <v>73515609</v>
      </c>
      <c r="C55" s="41">
        <v>68471595</v>
      </c>
      <c r="D55" s="39">
        <v>111.4</v>
      </c>
      <c r="E55" s="39">
        <v>103.7</v>
      </c>
      <c r="F55" s="39">
        <v>107.4</v>
      </c>
      <c r="I55" s="39"/>
    </row>
    <row r="56" spans="1:9" x14ac:dyDescent="0.2">
      <c r="A56" s="103" t="s">
        <v>476</v>
      </c>
      <c r="B56" s="41">
        <v>77650175</v>
      </c>
      <c r="C56" s="41">
        <v>72562070</v>
      </c>
      <c r="D56" s="39">
        <v>117.8</v>
      </c>
      <c r="E56" s="39">
        <v>110</v>
      </c>
      <c r="F56" s="39">
        <v>107</v>
      </c>
      <c r="I56" s="39"/>
    </row>
    <row r="57" spans="1:9" x14ac:dyDescent="0.2">
      <c r="A57" s="103" t="s">
        <v>477</v>
      </c>
      <c r="B57" s="41">
        <v>78054831</v>
      </c>
      <c r="C57" s="41">
        <v>71590604</v>
      </c>
      <c r="D57" s="39">
        <v>118.4</v>
      </c>
      <c r="E57" s="39">
        <v>108.6</v>
      </c>
      <c r="F57" s="39">
        <v>109.1</v>
      </c>
      <c r="I57" s="39"/>
    </row>
    <row r="58" spans="1:9" x14ac:dyDescent="0.2">
      <c r="A58" s="103" t="s">
        <v>289</v>
      </c>
      <c r="B58" s="41">
        <v>77994747</v>
      </c>
      <c r="C58" s="41">
        <v>72257675</v>
      </c>
      <c r="D58" s="39">
        <v>118.3</v>
      </c>
      <c r="E58" s="39">
        <v>109.5</v>
      </c>
      <c r="F58" s="39">
        <v>108</v>
      </c>
      <c r="I58" s="39"/>
    </row>
    <row r="59" spans="1:9" x14ac:dyDescent="0.2">
      <c r="A59" s="103" t="s">
        <v>290</v>
      </c>
      <c r="B59" s="41">
        <v>72285230</v>
      </c>
      <c r="C59" s="41">
        <v>65966353</v>
      </c>
      <c r="D59" s="39">
        <v>109.7</v>
      </c>
      <c r="E59" s="39">
        <v>100</v>
      </c>
      <c r="F59" s="39">
        <v>109.6</v>
      </c>
      <c r="I59" s="39"/>
    </row>
    <row r="60" spans="1:9" x14ac:dyDescent="0.2">
      <c r="A60" s="515">
        <v>2012</v>
      </c>
    </row>
    <row r="61" spans="1:9" x14ac:dyDescent="0.2">
      <c r="A61" s="103" t="s">
        <v>1118</v>
      </c>
      <c r="B61" s="41">
        <v>72587891</v>
      </c>
      <c r="C61" s="41">
        <v>65822705</v>
      </c>
      <c r="D61" s="39">
        <v>112.2</v>
      </c>
      <c r="E61" s="39">
        <v>101.7</v>
      </c>
      <c r="F61" s="39">
        <v>110.3</v>
      </c>
      <c r="I61" s="39"/>
    </row>
    <row r="62" spans="1:9" x14ac:dyDescent="0.2">
      <c r="A62" s="103" t="s">
        <v>1119</v>
      </c>
      <c r="B62" s="41">
        <v>75810773</v>
      </c>
      <c r="C62" s="41">
        <v>68619977</v>
      </c>
      <c r="D62" s="39">
        <v>117</v>
      </c>
      <c r="E62" s="39">
        <v>105.9</v>
      </c>
      <c r="F62" s="39">
        <v>110.5</v>
      </c>
    </row>
    <row r="63" spans="1:9" x14ac:dyDescent="0.2">
      <c r="A63" s="103" t="s">
        <v>1120</v>
      </c>
      <c r="B63" s="41">
        <v>81454060</v>
      </c>
      <c r="C63" s="41">
        <v>72904691</v>
      </c>
      <c r="D63" s="39">
        <v>125.9</v>
      </c>
      <c r="E63" s="39">
        <v>112.6</v>
      </c>
      <c r="F63" s="39">
        <v>111.8</v>
      </c>
    </row>
    <row r="64" spans="1:9" x14ac:dyDescent="0.2">
      <c r="A64" s="103" t="s">
        <v>238</v>
      </c>
      <c r="B64" s="41">
        <v>72875921</v>
      </c>
      <c r="C64" s="41">
        <v>65693587</v>
      </c>
      <c r="D64" s="39">
        <v>112.5</v>
      </c>
      <c r="E64" s="39">
        <v>101.3</v>
      </c>
      <c r="F64" s="39">
        <v>111</v>
      </c>
    </row>
    <row r="65" spans="1:7" x14ac:dyDescent="0.2">
      <c r="A65" s="103" t="s">
        <v>1121</v>
      </c>
      <c r="B65" s="41">
        <v>76960565</v>
      </c>
      <c r="C65" s="41">
        <v>69908429</v>
      </c>
      <c r="D65" s="39">
        <v>119.1</v>
      </c>
      <c r="E65" s="39">
        <v>108.1</v>
      </c>
      <c r="F65" s="39">
        <v>110.1</v>
      </c>
    </row>
    <row r="66" spans="1:7" x14ac:dyDescent="0.2">
      <c r="A66" s="103" t="s">
        <v>473</v>
      </c>
      <c r="B66" s="41">
        <v>76260555</v>
      </c>
      <c r="C66" s="41">
        <v>69311390</v>
      </c>
      <c r="D66" s="39">
        <v>117.9</v>
      </c>
      <c r="E66" s="39">
        <v>107.1</v>
      </c>
      <c r="F66" s="39">
        <v>110.1</v>
      </c>
    </row>
    <row r="67" spans="1:7" x14ac:dyDescent="0.2">
      <c r="A67" s="103" t="s">
        <v>474</v>
      </c>
      <c r="B67" s="41">
        <v>76159337</v>
      </c>
      <c r="C67" s="41">
        <v>67963620</v>
      </c>
      <c r="D67" s="39">
        <v>117.7</v>
      </c>
      <c r="E67" s="39">
        <v>105</v>
      </c>
      <c r="F67" s="39">
        <v>112.1</v>
      </c>
    </row>
    <row r="68" spans="1:7" x14ac:dyDescent="0.2">
      <c r="A68" s="103" t="s">
        <v>475</v>
      </c>
      <c r="B68" s="41">
        <v>73405432</v>
      </c>
      <c r="C68" s="41">
        <v>65247760</v>
      </c>
      <c r="D68" s="39">
        <v>113.5</v>
      </c>
      <c r="E68" s="39">
        <v>100.8</v>
      </c>
      <c r="F68" s="39">
        <v>112.6</v>
      </c>
    </row>
    <row r="69" spans="1:7" x14ac:dyDescent="0.2">
      <c r="A69" s="103" t="s">
        <v>476</v>
      </c>
      <c r="B69" s="41">
        <v>74503581</v>
      </c>
      <c r="C69" s="41">
        <v>66111347</v>
      </c>
      <c r="D69" s="39">
        <v>115.2</v>
      </c>
      <c r="E69" s="39">
        <v>102.1</v>
      </c>
      <c r="F69" s="39">
        <v>112.7</v>
      </c>
    </row>
    <row r="70" spans="1:7" x14ac:dyDescent="0.2">
      <c r="A70" s="103" t="s">
        <v>477</v>
      </c>
      <c r="B70" s="41">
        <v>82465454</v>
      </c>
      <c r="C70" s="41">
        <v>74041950</v>
      </c>
      <c r="D70" s="39">
        <v>127.5</v>
      </c>
      <c r="E70" s="39">
        <v>114.4</v>
      </c>
      <c r="F70" s="39">
        <v>111.4</v>
      </c>
    </row>
    <row r="71" spans="1:7" x14ac:dyDescent="0.2">
      <c r="A71" s="103" t="s">
        <v>289</v>
      </c>
      <c r="B71" s="41">
        <v>76805849</v>
      </c>
      <c r="C71" s="41">
        <v>66618982</v>
      </c>
      <c r="D71" s="39">
        <v>118.7</v>
      </c>
      <c r="E71" s="39">
        <v>102.9</v>
      </c>
      <c r="F71" s="39">
        <v>115.4</v>
      </c>
    </row>
    <row r="72" spans="1:7" x14ac:dyDescent="0.2">
      <c r="A72" s="103" t="s">
        <v>290</v>
      </c>
      <c r="B72" s="41">
        <v>66636057</v>
      </c>
      <c r="C72" s="41">
        <v>59153474</v>
      </c>
      <c r="D72" s="39">
        <v>103.1</v>
      </c>
      <c r="E72" s="39">
        <v>91.5</v>
      </c>
      <c r="F72" s="39">
        <v>112.7</v>
      </c>
    </row>
    <row r="73" spans="1:7" x14ac:dyDescent="0.2">
      <c r="A73" s="38">
        <v>2013</v>
      </c>
    </row>
    <row r="74" spans="1:7" x14ac:dyDescent="0.2">
      <c r="A74" s="103" t="s">
        <v>1118</v>
      </c>
      <c r="B74" s="41">
        <v>75094146</v>
      </c>
      <c r="C74" s="41">
        <v>67524661</v>
      </c>
      <c r="D74" s="39">
        <v>116.1</v>
      </c>
      <c r="E74" s="39">
        <v>105.1</v>
      </c>
      <c r="F74" s="39">
        <v>110.5</v>
      </c>
      <c r="G74" s="42"/>
    </row>
    <row r="75" spans="1:7" x14ac:dyDescent="0.2">
      <c r="A75" s="103" t="s">
        <v>1119</v>
      </c>
      <c r="B75" s="41">
        <v>71900361</v>
      </c>
      <c r="C75" s="41">
        <v>65307160</v>
      </c>
      <c r="D75" s="39">
        <v>111</v>
      </c>
      <c r="E75" s="39">
        <v>101.6</v>
      </c>
      <c r="F75" s="39">
        <v>109.3</v>
      </c>
      <c r="G75" s="42"/>
    </row>
    <row r="76" spans="1:7" x14ac:dyDescent="0.2">
      <c r="A76" s="103" t="s">
        <v>1120</v>
      </c>
      <c r="B76" s="41">
        <v>75831449</v>
      </c>
      <c r="C76" s="41">
        <v>67812153</v>
      </c>
      <c r="D76" s="39">
        <v>117.1</v>
      </c>
      <c r="E76" s="39">
        <v>105.5</v>
      </c>
      <c r="F76" s="39">
        <v>111</v>
      </c>
      <c r="G76" s="42"/>
    </row>
    <row r="77" spans="1:7" x14ac:dyDescent="0.2">
      <c r="A77" s="103" t="s">
        <v>238</v>
      </c>
      <c r="B77" s="41">
        <v>76056807</v>
      </c>
      <c r="C77" s="41">
        <v>67606127</v>
      </c>
      <c r="D77" s="39">
        <v>117.6</v>
      </c>
      <c r="E77" s="39">
        <v>105.3</v>
      </c>
      <c r="F77" s="39">
        <v>111.7</v>
      </c>
      <c r="G77" s="42"/>
    </row>
    <row r="78" spans="1:7" x14ac:dyDescent="0.2">
      <c r="A78" s="103" t="s">
        <v>1121</v>
      </c>
      <c r="B78" s="41">
        <v>74689461</v>
      </c>
      <c r="C78" s="41">
        <v>68402280</v>
      </c>
      <c r="D78" s="39">
        <v>115.4</v>
      </c>
      <c r="E78" s="39">
        <v>106.4</v>
      </c>
      <c r="F78" s="39">
        <v>108.4</v>
      </c>
      <c r="G78" s="42"/>
    </row>
    <row r="79" spans="1:7" x14ac:dyDescent="0.2">
      <c r="A79" s="103" t="s">
        <v>473</v>
      </c>
      <c r="B79" s="41">
        <v>75375805</v>
      </c>
      <c r="C79" s="41">
        <v>68570519</v>
      </c>
      <c r="D79" s="39">
        <v>116.6</v>
      </c>
      <c r="E79" s="39">
        <v>106.8</v>
      </c>
      <c r="F79" s="39">
        <v>109.2</v>
      </c>
      <c r="G79" s="42"/>
    </row>
    <row r="80" spans="1:7" x14ac:dyDescent="0.2">
      <c r="A80" s="103" t="s">
        <v>474</v>
      </c>
      <c r="B80" s="41">
        <v>76901593</v>
      </c>
      <c r="C80" s="41">
        <v>70170105</v>
      </c>
      <c r="D80" s="39">
        <v>118.9</v>
      </c>
      <c r="E80" s="39">
        <v>109.2</v>
      </c>
      <c r="F80" s="39">
        <v>108.9</v>
      </c>
      <c r="G80" s="42"/>
    </row>
    <row r="81" spans="1:7" x14ac:dyDescent="0.2">
      <c r="A81" s="103" t="s">
        <v>475</v>
      </c>
      <c r="B81" s="41">
        <v>71733764</v>
      </c>
      <c r="C81" s="41">
        <v>65047402</v>
      </c>
      <c r="D81" s="39">
        <v>111</v>
      </c>
      <c r="E81" s="39">
        <v>101.3</v>
      </c>
      <c r="F81" s="39">
        <v>109.6</v>
      </c>
      <c r="G81" s="42"/>
    </row>
    <row r="82" spans="1:7" x14ac:dyDescent="0.2">
      <c r="A82" s="103" t="s">
        <v>476</v>
      </c>
      <c r="B82" s="41">
        <v>74359340</v>
      </c>
      <c r="C82" s="41">
        <v>67919502</v>
      </c>
      <c r="D82" s="39">
        <v>115.1</v>
      </c>
      <c r="E82" s="39">
        <v>105.8</v>
      </c>
      <c r="F82" s="39">
        <v>108.8</v>
      </c>
      <c r="G82" s="42"/>
    </row>
    <row r="83" spans="1:7" x14ac:dyDescent="0.2">
      <c r="A83" s="103" t="s">
        <v>477</v>
      </c>
      <c r="B83" s="41">
        <v>81239356</v>
      </c>
      <c r="C83" s="41">
        <v>73690634</v>
      </c>
      <c r="D83" s="39">
        <v>125.5</v>
      </c>
      <c r="E83" s="39">
        <v>114.5</v>
      </c>
      <c r="F83" s="39">
        <v>109.6</v>
      </c>
      <c r="G83" s="42"/>
    </row>
    <row r="84" spans="1:7" x14ac:dyDescent="0.2">
      <c r="A84" s="103" t="s">
        <v>289</v>
      </c>
      <c r="B84" s="41">
        <v>76661872</v>
      </c>
      <c r="C84" s="41">
        <v>69745493</v>
      </c>
      <c r="D84" s="39">
        <v>118.5</v>
      </c>
      <c r="E84" s="39">
        <v>108.5</v>
      </c>
      <c r="F84" s="39">
        <v>109.2</v>
      </c>
      <c r="G84" s="42"/>
    </row>
    <row r="85" spans="1:7" x14ac:dyDescent="0.2">
      <c r="A85" s="103" t="s">
        <v>290</v>
      </c>
      <c r="B85" s="41">
        <v>68320483</v>
      </c>
      <c r="C85" s="41">
        <v>62245423</v>
      </c>
      <c r="D85" s="39">
        <v>105.6</v>
      </c>
      <c r="E85" s="39">
        <v>96.9</v>
      </c>
      <c r="F85" s="39">
        <v>109</v>
      </c>
      <c r="G85" s="42"/>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1181102362204722"/>
  <pageSetup paperSize="9" scale="68" orientation="portrait" r:id="rId1"/>
  <headerFooter alignWithMargins="0">
    <oddFooter>&amp;L&amp;"MetaNormalLF-Roman,Standard"&amp;8Statistisches Bundesamt, Fachserie 7, Reihe 1, 2013&amp;R&amp;"MetaNormalLF-Roman,Standard"&amp;8&amp;P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95" customWidth="1"/>
    <col min="2" max="2" width="10.42578125" style="95" customWidth="1"/>
    <col min="3" max="8" width="14.7109375" style="95" customWidth="1"/>
    <col min="9" max="15" width="13.28515625" style="95" customWidth="1"/>
    <col min="16" max="16" width="5.140625" style="95" customWidth="1"/>
    <col min="17" max="17" width="10.42578125" style="95" customWidth="1"/>
    <col min="18" max="16384" width="9.140625" style="95"/>
  </cols>
  <sheetData>
    <row r="1" spans="1:17" ht="20.100000000000001" customHeight="1" x14ac:dyDescent="0.2">
      <c r="A1" s="594" t="s">
        <v>2139</v>
      </c>
      <c r="B1" s="594"/>
      <c r="C1" s="594"/>
      <c r="D1" s="594"/>
      <c r="E1" s="594"/>
      <c r="F1" s="594"/>
      <c r="G1" s="594"/>
      <c r="H1" s="594"/>
      <c r="I1" s="594" t="s">
        <v>2139</v>
      </c>
      <c r="J1" s="594"/>
      <c r="K1" s="594"/>
      <c r="L1" s="594"/>
      <c r="M1" s="594"/>
      <c r="N1" s="594"/>
      <c r="O1" s="594"/>
      <c r="P1" s="594"/>
      <c r="Q1" s="594"/>
    </row>
    <row r="2" spans="1:17" ht="20.100000000000001" customHeight="1" x14ac:dyDescent="0.2">
      <c r="A2" s="594" t="s">
        <v>2140</v>
      </c>
      <c r="B2" s="594"/>
      <c r="C2" s="594"/>
      <c r="D2" s="594"/>
      <c r="E2" s="594"/>
      <c r="F2" s="594"/>
      <c r="G2" s="594"/>
      <c r="H2" s="594"/>
      <c r="I2" s="594" t="s">
        <v>1259</v>
      </c>
      <c r="J2" s="594"/>
      <c r="K2" s="594"/>
      <c r="L2" s="594"/>
      <c r="M2" s="594"/>
      <c r="N2" s="594"/>
      <c r="O2" s="594"/>
      <c r="P2" s="594"/>
      <c r="Q2" s="594"/>
    </row>
    <row r="3" spans="1:17" ht="20.100000000000001" customHeight="1" x14ac:dyDescent="0.25">
      <c r="A3" s="764" t="s">
        <v>2141</v>
      </c>
      <c r="B3" s="764"/>
      <c r="C3" s="764"/>
      <c r="D3" s="764"/>
      <c r="E3" s="764"/>
      <c r="F3" s="764"/>
      <c r="G3" s="764"/>
      <c r="H3" s="764"/>
      <c r="I3" s="764" t="s">
        <v>2141</v>
      </c>
      <c r="J3" s="764"/>
      <c r="K3" s="764"/>
      <c r="L3" s="764"/>
      <c r="M3" s="764"/>
      <c r="N3" s="764"/>
      <c r="O3" s="764"/>
      <c r="P3" s="764"/>
      <c r="Q3" s="764"/>
    </row>
    <row r="4" spans="1:17" ht="20.100000000000001" customHeight="1" x14ac:dyDescent="0.25">
      <c r="A4" s="765" t="s">
        <v>1270</v>
      </c>
      <c r="B4" s="765"/>
      <c r="C4" s="765"/>
      <c r="D4" s="765"/>
      <c r="E4" s="765"/>
      <c r="F4" s="765"/>
      <c r="G4" s="765"/>
      <c r="H4" s="765"/>
      <c r="I4" s="765" t="s">
        <v>1270</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68"/>
      <c r="B7" s="769"/>
      <c r="C7" s="135" t="s">
        <v>197</v>
      </c>
      <c r="D7" s="135" t="s">
        <v>198</v>
      </c>
      <c r="E7" s="136" t="s">
        <v>199</v>
      </c>
      <c r="F7" s="135" t="s">
        <v>200</v>
      </c>
      <c r="G7" s="135" t="s">
        <v>201</v>
      </c>
      <c r="H7" s="135" t="s">
        <v>202</v>
      </c>
      <c r="I7" s="135" t="s">
        <v>203</v>
      </c>
      <c r="J7" s="135" t="s">
        <v>204</v>
      </c>
      <c r="K7" s="135" t="s">
        <v>205</v>
      </c>
      <c r="L7" s="135" t="s">
        <v>206</v>
      </c>
      <c r="M7" s="137" t="s">
        <v>207</v>
      </c>
      <c r="N7" s="137" t="s">
        <v>208</v>
      </c>
      <c r="O7" s="207" t="s">
        <v>209</v>
      </c>
      <c r="P7" s="773"/>
      <c r="Q7" s="768"/>
    </row>
    <row r="8" spans="1:17" ht="12.75" customHeight="1" x14ac:dyDescent="0.2">
      <c r="A8" s="770"/>
      <c r="B8" s="771"/>
      <c r="C8" s="775" t="s">
        <v>527</v>
      </c>
      <c r="D8" s="776"/>
      <c r="E8" s="776"/>
      <c r="F8" s="776"/>
      <c r="G8" s="776"/>
      <c r="H8" s="777"/>
      <c r="I8" s="775" t="s">
        <v>527</v>
      </c>
      <c r="J8" s="776"/>
      <c r="K8" s="776"/>
      <c r="L8" s="776"/>
      <c r="M8" s="776"/>
      <c r="N8" s="776"/>
      <c r="O8" s="777"/>
      <c r="P8" s="774"/>
      <c r="Q8" s="770"/>
    </row>
    <row r="9" spans="1:17" ht="12.75" customHeight="1" x14ac:dyDescent="0.2">
      <c r="A9" s="138"/>
      <c r="B9" s="203"/>
      <c r="C9" s="138"/>
      <c r="D9" s="138"/>
      <c r="E9" s="138"/>
      <c r="F9" s="138"/>
      <c r="G9" s="138"/>
      <c r="H9" s="138"/>
      <c r="I9" s="138"/>
      <c r="J9" s="138"/>
      <c r="K9" s="138"/>
      <c r="L9" s="138"/>
      <c r="M9" s="138"/>
      <c r="N9" s="138"/>
      <c r="O9" s="203"/>
      <c r="P9" s="139"/>
      <c r="Q9" s="140"/>
    </row>
    <row r="10" spans="1:17" ht="12.75" customHeight="1" x14ac:dyDescent="0.2">
      <c r="A10" s="47" t="s">
        <v>983</v>
      </c>
      <c r="B10" s="120" t="s">
        <v>1042</v>
      </c>
      <c r="C10" s="125">
        <v>81202665</v>
      </c>
      <c r="D10" s="104">
        <v>4058874</v>
      </c>
      <c r="E10" s="104">
        <v>77874</v>
      </c>
      <c r="F10" s="104">
        <v>1400847</v>
      </c>
      <c r="G10" s="104">
        <v>1933930</v>
      </c>
      <c r="H10" s="104">
        <v>646223</v>
      </c>
      <c r="I10" s="104">
        <v>75889536</v>
      </c>
      <c r="J10" s="104">
        <v>904241</v>
      </c>
      <c r="K10" s="104">
        <v>4969638</v>
      </c>
      <c r="L10" s="104">
        <v>70015657</v>
      </c>
      <c r="M10" s="104">
        <v>9908715</v>
      </c>
      <c r="N10" s="104">
        <v>60106942</v>
      </c>
      <c r="O10" s="141">
        <v>1254255</v>
      </c>
      <c r="P10" s="142" t="s">
        <v>983</v>
      </c>
      <c r="Q10" s="143" t="s">
        <v>1042</v>
      </c>
    </row>
    <row r="11" spans="1:17" ht="12.75" customHeight="1" x14ac:dyDescent="0.2">
      <c r="A11" s="99"/>
      <c r="B11" s="120" t="s">
        <v>1119</v>
      </c>
      <c r="C11" s="125">
        <v>82049687</v>
      </c>
      <c r="D11" s="104">
        <v>3918697</v>
      </c>
      <c r="E11" s="104">
        <v>66816</v>
      </c>
      <c r="F11" s="104">
        <v>1308072</v>
      </c>
      <c r="G11" s="104">
        <v>1903415</v>
      </c>
      <c r="H11" s="104">
        <v>640394</v>
      </c>
      <c r="I11" s="104">
        <v>76913685</v>
      </c>
      <c r="J11" s="104">
        <v>845817</v>
      </c>
      <c r="K11" s="104">
        <v>4431142</v>
      </c>
      <c r="L11" s="104">
        <v>71636727</v>
      </c>
      <c r="M11" s="104">
        <v>9472491</v>
      </c>
      <c r="N11" s="104">
        <v>62164235</v>
      </c>
      <c r="O11" s="141">
        <v>1217305</v>
      </c>
      <c r="P11" s="144"/>
      <c r="Q11" s="143" t="s">
        <v>1119</v>
      </c>
    </row>
    <row r="12" spans="1:17" ht="12.75" customHeight="1" x14ac:dyDescent="0.2">
      <c r="A12" s="99"/>
      <c r="B12" s="120" t="s">
        <v>1120</v>
      </c>
      <c r="C12" s="125">
        <v>81997738</v>
      </c>
      <c r="D12" s="104">
        <v>3866233</v>
      </c>
      <c r="E12" s="104">
        <v>65432</v>
      </c>
      <c r="F12" s="104">
        <v>1296789</v>
      </c>
      <c r="G12" s="104">
        <v>1821346</v>
      </c>
      <c r="H12" s="104">
        <v>682665</v>
      </c>
      <c r="I12" s="104">
        <v>76770633</v>
      </c>
      <c r="J12" s="104">
        <v>813799</v>
      </c>
      <c r="K12" s="104">
        <v>4993460</v>
      </c>
      <c r="L12" s="104">
        <v>70963374</v>
      </c>
      <c r="M12" s="104">
        <v>9461993</v>
      </c>
      <c r="N12" s="104">
        <v>61501381</v>
      </c>
      <c r="O12" s="141">
        <v>1360872</v>
      </c>
      <c r="P12" s="144"/>
      <c r="Q12" s="143" t="s">
        <v>1120</v>
      </c>
    </row>
    <row r="13" spans="1:17" ht="12.75" customHeight="1" x14ac:dyDescent="0.2">
      <c r="A13" s="99"/>
      <c r="B13" s="120" t="s">
        <v>238</v>
      </c>
      <c r="C13" s="125">
        <v>86842042</v>
      </c>
      <c r="D13" s="104">
        <v>4166644</v>
      </c>
      <c r="E13" s="104">
        <v>74048</v>
      </c>
      <c r="F13" s="104">
        <v>1380053</v>
      </c>
      <c r="G13" s="104">
        <v>1980653</v>
      </c>
      <c r="H13" s="104">
        <v>731889</v>
      </c>
      <c r="I13" s="104">
        <v>81428064</v>
      </c>
      <c r="J13" s="104">
        <v>791254</v>
      </c>
      <c r="K13" s="104">
        <v>4837806</v>
      </c>
      <c r="L13" s="104">
        <v>75799004</v>
      </c>
      <c r="M13" s="104">
        <v>10237623</v>
      </c>
      <c r="N13" s="104">
        <v>65561381</v>
      </c>
      <c r="O13" s="141">
        <v>1247335</v>
      </c>
      <c r="P13" s="144"/>
      <c r="Q13" s="143" t="s">
        <v>238</v>
      </c>
    </row>
    <row r="14" spans="1:17" ht="12.75" customHeight="1" x14ac:dyDescent="0.2">
      <c r="A14" s="99"/>
      <c r="B14" s="120" t="s">
        <v>1121</v>
      </c>
      <c r="C14" s="125">
        <v>78895898</v>
      </c>
      <c r="D14" s="104">
        <v>4234595</v>
      </c>
      <c r="E14" s="104">
        <v>54148</v>
      </c>
      <c r="F14" s="104">
        <v>1538943</v>
      </c>
      <c r="G14" s="104">
        <v>1953605</v>
      </c>
      <c r="H14" s="104">
        <v>687899</v>
      </c>
      <c r="I14" s="104">
        <v>73477088</v>
      </c>
      <c r="J14" s="104">
        <v>744449</v>
      </c>
      <c r="K14" s="104">
        <v>4489532</v>
      </c>
      <c r="L14" s="104">
        <v>68243107</v>
      </c>
      <c r="M14" s="104">
        <v>9572920</v>
      </c>
      <c r="N14" s="104">
        <v>58670187</v>
      </c>
      <c r="O14" s="141">
        <v>1184215</v>
      </c>
      <c r="P14" s="144"/>
      <c r="Q14" s="143" t="s">
        <v>1121</v>
      </c>
    </row>
    <row r="15" spans="1:17" ht="12.75" customHeight="1" x14ac:dyDescent="0.2">
      <c r="A15" s="99"/>
      <c r="B15" s="120" t="s">
        <v>473</v>
      </c>
      <c r="C15" s="125">
        <v>84991064</v>
      </c>
      <c r="D15" s="104">
        <v>4302939</v>
      </c>
      <c r="E15" s="104">
        <v>73337</v>
      </c>
      <c r="F15" s="104">
        <v>1453509</v>
      </c>
      <c r="G15" s="104">
        <v>1967742</v>
      </c>
      <c r="H15" s="104">
        <v>808350</v>
      </c>
      <c r="I15" s="104">
        <v>79390701</v>
      </c>
      <c r="J15" s="104">
        <v>885513</v>
      </c>
      <c r="K15" s="104">
        <v>4759501</v>
      </c>
      <c r="L15" s="104">
        <v>73745688</v>
      </c>
      <c r="M15" s="104">
        <v>10322031</v>
      </c>
      <c r="N15" s="104">
        <v>63423657</v>
      </c>
      <c r="O15" s="141">
        <v>1297424</v>
      </c>
      <c r="P15" s="144"/>
      <c r="Q15" s="143" t="s">
        <v>473</v>
      </c>
    </row>
    <row r="16" spans="1:17" ht="12.75" customHeight="1" x14ac:dyDescent="0.2">
      <c r="A16" s="99"/>
      <c r="B16" s="120" t="s">
        <v>474</v>
      </c>
      <c r="C16" s="125">
        <v>82630167</v>
      </c>
      <c r="D16" s="104">
        <v>4146049</v>
      </c>
      <c r="E16" s="104">
        <v>69083</v>
      </c>
      <c r="F16" s="104">
        <v>1446902</v>
      </c>
      <c r="G16" s="104">
        <v>1851844</v>
      </c>
      <c r="H16" s="104">
        <v>778219</v>
      </c>
      <c r="I16" s="104">
        <v>77100974</v>
      </c>
      <c r="J16" s="104">
        <v>646964</v>
      </c>
      <c r="K16" s="104">
        <v>4808230</v>
      </c>
      <c r="L16" s="104">
        <v>71645780</v>
      </c>
      <c r="M16" s="104">
        <v>9756981</v>
      </c>
      <c r="N16" s="104">
        <v>61888799</v>
      </c>
      <c r="O16" s="141">
        <v>1383144</v>
      </c>
      <c r="P16" s="144"/>
      <c r="Q16" s="143" t="s">
        <v>474</v>
      </c>
    </row>
    <row r="17" spans="1:17" ht="12.75" customHeight="1" x14ac:dyDescent="0.2">
      <c r="A17" s="99"/>
      <c r="B17" s="120" t="s">
        <v>475</v>
      </c>
      <c r="C17" s="125">
        <v>71192173</v>
      </c>
      <c r="D17" s="104">
        <v>4110002</v>
      </c>
      <c r="E17" s="104">
        <v>69448</v>
      </c>
      <c r="F17" s="104">
        <v>1427085</v>
      </c>
      <c r="G17" s="104">
        <v>1922287</v>
      </c>
      <c r="H17" s="104">
        <v>691181</v>
      </c>
      <c r="I17" s="104">
        <v>66057505</v>
      </c>
      <c r="J17" s="104">
        <v>554556</v>
      </c>
      <c r="K17" s="104">
        <v>4072734</v>
      </c>
      <c r="L17" s="104">
        <v>61430215</v>
      </c>
      <c r="M17" s="104">
        <v>8550153</v>
      </c>
      <c r="N17" s="104">
        <v>52880061</v>
      </c>
      <c r="O17" s="141">
        <v>1024667</v>
      </c>
      <c r="P17" s="144"/>
      <c r="Q17" s="143" t="s">
        <v>475</v>
      </c>
    </row>
    <row r="18" spans="1:17" ht="12.75" customHeight="1" x14ac:dyDescent="0.2">
      <c r="A18" s="99"/>
      <c r="B18" s="120" t="s">
        <v>476</v>
      </c>
      <c r="C18" s="125">
        <v>83426154</v>
      </c>
      <c r="D18" s="104">
        <v>4336029</v>
      </c>
      <c r="E18" s="104">
        <v>74956</v>
      </c>
      <c r="F18" s="104">
        <v>1455327</v>
      </c>
      <c r="G18" s="104">
        <v>2098925</v>
      </c>
      <c r="H18" s="104">
        <v>706820</v>
      </c>
      <c r="I18" s="104">
        <v>77721442</v>
      </c>
      <c r="J18" s="104">
        <v>673900</v>
      </c>
      <c r="K18" s="104">
        <v>4354476</v>
      </c>
      <c r="L18" s="104">
        <v>72693066</v>
      </c>
      <c r="M18" s="104">
        <v>9514193</v>
      </c>
      <c r="N18" s="104">
        <v>63178873</v>
      </c>
      <c r="O18" s="141">
        <v>1368683</v>
      </c>
      <c r="P18" s="144"/>
      <c r="Q18" s="143" t="s">
        <v>476</v>
      </c>
    </row>
    <row r="19" spans="1:17" ht="12.75" customHeight="1" x14ac:dyDescent="0.2">
      <c r="A19" s="99"/>
      <c r="B19" s="120" t="s">
        <v>477</v>
      </c>
      <c r="C19" s="125">
        <v>85086568</v>
      </c>
      <c r="D19" s="104">
        <v>4688878</v>
      </c>
      <c r="E19" s="104">
        <v>69268</v>
      </c>
      <c r="F19" s="104">
        <v>1519192</v>
      </c>
      <c r="G19" s="104">
        <v>2333018</v>
      </c>
      <c r="H19" s="104">
        <v>767400</v>
      </c>
      <c r="I19" s="104">
        <v>78794133</v>
      </c>
      <c r="J19" s="104">
        <v>777487</v>
      </c>
      <c r="K19" s="104">
        <v>4559620</v>
      </c>
      <c r="L19" s="104">
        <v>73457026</v>
      </c>
      <c r="M19" s="104">
        <v>9456515</v>
      </c>
      <c r="N19" s="104">
        <v>64000511</v>
      </c>
      <c r="O19" s="141">
        <v>1603557</v>
      </c>
      <c r="P19" s="144"/>
      <c r="Q19" s="143" t="s">
        <v>477</v>
      </c>
    </row>
    <row r="20" spans="1:17" ht="12.75" customHeight="1" x14ac:dyDescent="0.2">
      <c r="A20" s="99"/>
      <c r="B20" s="120" t="s">
        <v>289</v>
      </c>
      <c r="C20" s="125">
        <v>72790405</v>
      </c>
      <c r="D20" s="104">
        <v>4076767</v>
      </c>
      <c r="E20" s="104">
        <v>69241</v>
      </c>
      <c r="F20" s="104">
        <v>1293055</v>
      </c>
      <c r="G20" s="104">
        <v>2019171</v>
      </c>
      <c r="H20" s="104">
        <v>695299</v>
      </c>
      <c r="I20" s="104">
        <v>67397396</v>
      </c>
      <c r="J20" s="104">
        <v>678927</v>
      </c>
      <c r="K20" s="104">
        <v>4167491</v>
      </c>
      <c r="L20" s="104">
        <v>62550978</v>
      </c>
      <c r="M20" s="104">
        <v>7705030</v>
      </c>
      <c r="N20" s="104">
        <v>54845948</v>
      </c>
      <c r="O20" s="141">
        <v>1316242</v>
      </c>
      <c r="P20" s="144"/>
      <c r="Q20" s="143" t="s">
        <v>289</v>
      </c>
    </row>
    <row r="21" spans="1:17" ht="12.75" customHeight="1" x14ac:dyDescent="0.2">
      <c r="A21" s="99"/>
      <c r="B21" s="120" t="s">
        <v>290</v>
      </c>
      <c r="C21" s="125">
        <v>62056525</v>
      </c>
      <c r="D21" s="104">
        <v>4032645</v>
      </c>
      <c r="E21" s="104">
        <v>68477</v>
      </c>
      <c r="F21" s="104">
        <v>1431383</v>
      </c>
      <c r="G21" s="104">
        <v>1908655</v>
      </c>
      <c r="H21" s="104">
        <v>624130</v>
      </c>
      <c r="I21" s="104">
        <v>56789613</v>
      </c>
      <c r="J21" s="104">
        <v>600571</v>
      </c>
      <c r="K21" s="104">
        <v>3875446</v>
      </c>
      <c r="L21" s="104">
        <v>52313596</v>
      </c>
      <c r="M21" s="104">
        <v>6147286</v>
      </c>
      <c r="N21" s="104">
        <v>46166310</v>
      </c>
      <c r="O21" s="141">
        <v>1234267</v>
      </c>
      <c r="P21" s="144"/>
      <c r="Q21" s="143" t="s">
        <v>290</v>
      </c>
    </row>
    <row r="22" spans="1:17" ht="12.75" customHeight="1" x14ac:dyDescent="0.2">
      <c r="A22" s="47" t="s">
        <v>984</v>
      </c>
      <c r="B22" s="120" t="s">
        <v>1042</v>
      </c>
      <c r="C22" s="125">
        <v>61519896</v>
      </c>
      <c r="D22" s="104">
        <v>4064911</v>
      </c>
      <c r="E22" s="104">
        <v>79409</v>
      </c>
      <c r="F22" s="104">
        <v>1467706</v>
      </c>
      <c r="G22" s="104">
        <v>1802529</v>
      </c>
      <c r="H22" s="104">
        <v>715266</v>
      </c>
      <c r="I22" s="104">
        <v>56310822</v>
      </c>
      <c r="J22" s="104">
        <v>767328</v>
      </c>
      <c r="K22" s="104">
        <v>3556674</v>
      </c>
      <c r="L22" s="104">
        <v>51986819</v>
      </c>
      <c r="M22" s="104">
        <v>7211580</v>
      </c>
      <c r="N22" s="104">
        <v>44775239</v>
      </c>
      <c r="O22" s="141">
        <v>1144164</v>
      </c>
      <c r="P22" s="142" t="s">
        <v>984</v>
      </c>
      <c r="Q22" s="143" t="s">
        <v>1042</v>
      </c>
    </row>
    <row r="23" spans="1:17" x14ac:dyDescent="0.2">
      <c r="A23" s="99"/>
      <c r="B23" s="120" t="s">
        <v>1119</v>
      </c>
      <c r="C23" s="125">
        <v>61916856</v>
      </c>
      <c r="D23" s="104">
        <v>3910221</v>
      </c>
      <c r="E23" s="104">
        <v>70448</v>
      </c>
      <c r="F23" s="104">
        <v>1336486</v>
      </c>
      <c r="G23" s="104">
        <v>1877250</v>
      </c>
      <c r="H23" s="104">
        <v>626037</v>
      </c>
      <c r="I23" s="104">
        <v>56828287</v>
      </c>
      <c r="J23" s="104">
        <v>664725</v>
      </c>
      <c r="K23" s="104">
        <v>3739864</v>
      </c>
      <c r="L23" s="104">
        <v>52423698</v>
      </c>
      <c r="M23" s="104">
        <v>7166523</v>
      </c>
      <c r="N23" s="104">
        <v>45257175</v>
      </c>
      <c r="O23" s="141">
        <v>1178348</v>
      </c>
      <c r="Q23" s="143" t="s">
        <v>1119</v>
      </c>
    </row>
    <row r="24" spans="1:17" x14ac:dyDescent="0.2">
      <c r="A24" s="99"/>
      <c r="B24" s="120" t="s">
        <v>1120</v>
      </c>
      <c r="C24" s="125">
        <v>67845584</v>
      </c>
      <c r="D24" s="104">
        <v>4224211</v>
      </c>
      <c r="E24" s="104">
        <v>71241</v>
      </c>
      <c r="F24" s="104">
        <v>1417529</v>
      </c>
      <c r="G24" s="104">
        <v>2009282</v>
      </c>
      <c r="H24" s="104">
        <v>726160</v>
      </c>
      <c r="I24" s="104">
        <v>62339005</v>
      </c>
      <c r="J24" s="104">
        <v>643051</v>
      </c>
      <c r="K24" s="104">
        <v>4310830</v>
      </c>
      <c r="L24" s="104">
        <v>57385124</v>
      </c>
      <c r="M24" s="104">
        <v>7692363</v>
      </c>
      <c r="N24" s="104">
        <v>49692761</v>
      </c>
      <c r="O24" s="141">
        <v>1282368</v>
      </c>
      <c r="Q24" s="143" t="s">
        <v>1120</v>
      </c>
    </row>
    <row r="25" spans="1:17" x14ac:dyDescent="0.2">
      <c r="A25" s="99"/>
      <c r="B25" s="120" t="s">
        <v>238</v>
      </c>
      <c r="C25" s="125">
        <v>63181331</v>
      </c>
      <c r="D25" s="104">
        <v>4113999</v>
      </c>
      <c r="E25" s="104">
        <v>86569</v>
      </c>
      <c r="F25" s="104">
        <v>1446531</v>
      </c>
      <c r="G25" s="104">
        <v>1946642</v>
      </c>
      <c r="H25" s="104">
        <v>634257</v>
      </c>
      <c r="I25" s="104">
        <v>57732593</v>
      </c>
      <c r="J25" s="104">
        <v>675235</v>
      </c>
      <c r="K25" s="104">
        <v>4284028</v>
      </c>
      <c r="L25" s="104">
        <v>52773330</v>
      </c>
      <c r="M25" s="104">
        <v>7588027</v>
      </c>
      <c r="N25" s="104">
        <v>45185304</v>
      </c>
      <c r="O25" s="104">
        <v>1334739</v>
      </c>
      <c r="P25" s="144"/>
      <c r="Q25" s="143" t="s">
        <v>238</v>
      </c>
    </row>
    <row r="26" spans="1:17" x14ac:dyDescent="0.2">
      <c r="A26" s="99"/>
      <c r="B26" s="120" t="s">
        <v>1121</v>
      </c>
      <c r="C26" s="125">
        <v>60153561</v>
      </c>
      <c r="D26" s="104">
        <v>4131705</v>
      </c>
      <c r="E26" s="104">
        <v>73831</v>
      </c>
      <c r="F26" s="104">
        <v>1442597</v>
      </c>
      <c r="G26" s="104">
        <v>1873603</v>
      </c>
      <c r="H26" s="104">
        <v>741674</v>
      </c>
      <c r="I26" s="104">
        <v>54875522</v>
      </c>
      <c r="J26" s="104">
        <v>624194</v>
      </c>
      <c r="K26" s="104">
        <v>3948830</v>
      </c>
      <c r="L26" s="104">
        <v>50302499</v>
      </c>
      <c r="M26" s="104">
        <v>7634440</v>
      </c>
      <c r="N26" s="104">
        <v>42668059</v>
      </c>
      <c r="O26" s="104">
        <v>1146334</v>
      </c>
      <c r="P26" s="144"/>
      <c r="Q26" s="143" t="s">
        <v>1121</v>
      </c>
    </row>
    <row r="27" spans="1:17" x14ac:dyDescent="0.2">
      <c r="A27" s="99"/>
      <c r="B27" s="120" t="s">
        <v>473</v>
      </c>
      <c r="C27" s="125">
        <v>66670701</v>
      </c>
      <c r="D27" s="104">
        <v>4187535</v>
      </c>
      <c r="E27" s="104">
        <v>72536</v>
      </c>
      <c r="F27" s="104">
        <v>1428094</v>
      </c>
      <c r="G27" s="104">
        <v>1973924</v>
      </c>
      <c r="H27" s="104">
        <v>712981</v>
      </c>
      <c r="I27" s="104">
        <v>61224157</v>
      </c>
      <c r="J27" s="104">
        <v>590065</v>
      </c>
      <c r="K27" s="104">
        <v>4251278</v>
      </c>
      <c r="L27" s="104">
        <v>56382814</v>
      </c>
      <c r="M27" s="104">
        <v>8266454</v>
      </c>
      <c r="N27" s="104">
        <v>48116360</v>
      </c>
      <c r="O27" s="125">
        <v>1259010</v>
      </c>
      <c r="P27" s="144"/>
      <c r="Q27" s="143" t="s">
        <v>473</v>
      </c>
    </row>
    <row r="28" spans="1:17" x14ac:dyDescent="0.2">
      <c r="A28" s="99"/>
      <c r="B28" s="120" t="s">
        <v>474</v>
      </c>
      <c r="C28" s="125">
        <v>68922543</v>
      </c>
      <c r="D28" s="104">
        <v>4475951</v>
      </c>
      <c r="E28" s="104">
        <v>73832</v>
      </c>
      <c r="F28" s="104">
        <v>1542071</v>
      </c>
      <c r="G28" s="104">
        <v>2085958</v>
      </c>
      <c r="H28" s="104">
        <v>774090</v>
      </c>
      <c r="I28" s="104">
        <v>63018121</v>
      </c>
      <c r="J28" s="104">
        <v>672704</v>
      </c>
      <c r="K28" s="104">
        <v>4341473</v>
      </c>
      <c r="L28" s="104">
        <v>58003944</v>
      </c>
      <c r="M28" s="104">
        <v>8804966</v>
      </c>
      <c r="N28" s="104">
        <v>49198978</v>
      </c>
      <c r="O28" s="125">
        <v>1428471</v>
      </c>
      <c r="P28" s="144"/>
      <c r="Q28" s="143" t="s">
        <v>474</v>
      </c>
    </row>
    <row r="29" spans="1:17" x14ac:dyDescent="0.2">
      <c r="A29" s="99"/>
      <c r="B29" s="120" t="s">
        <v>475</v>
      </c>
      <c r="C29" s="125">
        <v>59227110</v>
      </c>
      <c r="D29" s="104">
        <v>4236511</v>
      </c>
      <c r="E29" s="104">
        <v>94170</v>
      </c>
      <c r="F29" s="104">
        <v>1495822</v>
      </c>
      <c r="G29" s="104">
        <v>1942452</v>
      </c>
      <c r="H29" s="104">
        <v>704067</v>
      </c>
      <c r="I29" s="104">
        <v>53759622</v>
      </c>
      <c r="J29" s="104">
        <v>596875</v>
      </c>
      <c r="K29" s="104">
        <v>3936983</v>
      </c>
      <c r="L29" s="104">
        <v>49225764</v>
      </c>
      <c r="M29" s="104">
        <v>7841474</v>
      </c>
      <c r="N29" s="104">
        <v>41384289</v>
      </c>
      <c r="O29" s="125">
        <v>1230977</v>
      </c>
      <c r="P29" s="144"/>
      <c r="Q29" s="143" t="s">
        <v>475</v>
      </c>
    </row>
    <row r="30" spans="1:17" x14ac:dyDescent="0.2">
      <c r="A30" s="99"/>
      <c r="B30" s="120" t="s">
        <v>476</v>
      </c>
      <c r="C30" s="125">
        <v>70696429</v>
      </c>
      <c r="D30" s="104">
        <v>4295284</v>
      </c>
      <c r="E30" s="104">
        <v>84552</v>
      </c>
      <c r="F30" s="104">
        <v>1434056</v>
      </c>
      <c r="G30" s="104">
        <v>2094787</v>
      </c>
      <c r="H30" s="104">
        <v>681889</v>
      </c>
      <c r="I30" s="104">
        <v>64899609</v>
      </c>
      <c r="J30" s="104">
        <v>734308</v>
      </c>
      <c r="K30" s="104">
        <v>4159878</v>
      </c>
      <c r="L30" s="104">
        <v>60005422</v>
      </c>
      <c r="M30" s="104">
        <v>8658557</v>
      </c>
      <c r="N30" s="104">
        <v>51346865</v>
      </c>
      <c r="O30" s="125">
        <v>1501537</v>
      </c>
      <c r="P30" s="144"/>
      <c r="Q30" s="143" t="s">
        <v>476</v>
      </c>
    </row>
    <row r="31" spans="1:17" x14ac:dyDescent="0.2">
      <c r="A31" s="99"/>
      <c r="B31" s="120" t="s">
        <v>477</v>
      </c>
      <c r="C31" s="125">
        <v>71853884</v>
      </c>
      <c r="D31" s="104">
        <v>4468367</v>
      </c>
      <c r="E31" s="104">
        <v>84847</v>
      </c>
      <c r="F31" s="104">
        <v>1522375</v>
      </c>
      <c r="G31" s="104">
        <v>2138965</v>
      </c>
      <c r="H31" s="104">
        <v>722181</v>
      </c>
      <c r="I31" s="104">
        <v>65934418</v>
      </c>
      <c r="J31" s="104">
        <v>676891</v>
      </c>
      <c r="K31" s="104">
        <v>4326556</v>
      </c>
      <c r="L31" s="104">
        <v>60930971</v>
      </c>
      <c r="M31" s="104">
        <v>8906209</v>
      </c>
      <c r="N31" s="104">
        <v>52024762</v>
      </c>
      <c r="O31" s="125">
        <v>1451099</v>
      </c>
      <c r="P31" s="144"/>
      <c r="Q31" s="143" t="s">
        <v>477</v>
      </c>
    </row>
    <row r="32" spans="1:17" x14ac:dyDescent="0.2">
      <c r="A32" s="99"/>
      <c r="B32" s="120" t="s">
        <v>289</v>
      </c>
      <c r="C32" s="125">
        <v>71143613</v>
      </c>
      <c r="D32" s="104">
        <v>4219278</v>
      </c>
      <c r="E32" s="104">
        <v>80537</v>
      </c>
      <c r="F32" s="104">
        <v>1408727</v>
      </c>
      <c r="G32" s="104">
        <v>2012282</v>
      </c>
      <c r="H32" s="104">
        <v>717733</v>
      </c>
      <c r="I32" s="104">
        <v>65410029</v>
      </c>
      <c r="J32" s="104">
        <v>731144</v>
      </c>
      <c r="K32" s="104">
        <v>3999142</v>
      </c>
      <c r="L32" s="104">
        <v>60679743</v>
      </c>
      <c r="M32" s="104">
        <v>8522042</v>
      </c>
      <c r="N32" s="104">
        <v>52157701</v>
      </c>
      <c r="O32" s="125">
        <v>1514306</v>
      </c>
      <c r="P32" s="144"/>
      <c r="Q32" s="143" t="s">
        <v>289</v>
      </c>
    </row>
    <row r="33" spans="1:17" x14ac:dyDescent="0.2">
      <c r="A33" s="99"/>
      <c r="B33" s="120" t="s">
        <v>290</v>
      </c>
      <c r="C33" s="125">
        <v>65445185</v>
      </c>
      <c r="D33" s="104">
        <v>4266185</v>
      </c>
      <c r="E33" s="104">
        <v>82707</v>
      </c>
      <c r="F33" s="104">
        <v>1511836</v>
      </c>
      <c r="G33" s="104">
        <v>1988207</v>
      </c>
      <c r="H33" s="104">
        <v>683435</v>
      </c>
      <c r="I33" s="104">
        <v>59730035</v>
      </c>
      <c r="J33" s="104">
        <v>833172</v>
      </c>
      <c r="K33" s="104">
        <v>3865517</v>
      </c>
      <c r="L33" s="104">
        <v>55031346</v>
      </c>
      <c r="M33" s="104">
        <v>7568872</v>
      </c>
      <c r="N33" s="104">
        <v>47462474</v>
      </c>
      <c r="O33" s="125">
        <v>1448965</v>
      </c>
      <c r="P33" s="144"/>
      <c r="Q33" s="143" t="s">
        <v>290</v>
      </c>
    </row>
    <row r="34" spans="1:17" x14ac:dyDescent="0.2">
      <c r="A34" s="47" t="s">
        <v>985</v>
      </c>
      <c r="B34" s="120" t="s">
        <v>1042</v>
      </c>
      <c r="C34" s="125">
        <v>66154585</v>
      </c>
      <c r="D34" s="125">
        <v>3968450</v>
      </c>
      <c r="E34" s="125">
        <v>86303</v>
      </c>
      <c r="F34" s="125">
        <v>1415442</v>
      </c>
      <c r="G34" s="125">
        <v>1831670</v>
      </c>
      <c r="H34" s="125">
        <v>635035</v>
      </c>
      <c r="I34" s="125">
        <v>61058185</v>
      </c>
      <c r="J34" s="125">
        <v>851870</v>
      </c>
      <c r="K34" s="125">
        <v>3734201</v>
      </c>
      <c r="L34" s="125">
        <v>56472114</v>
      </c>
      <c r="M34" s="125">
        <v>8676480</v>
      </c>
      <c r="N34" s="125">
        <v>47795634</v>
      </c>
      <c r="O34" s="125">
        <v>1127950</v>
      </c>
      <c r="P34" s="142" t="s">
        <v>985</v>
      </c>
      <c r="Q34" s="143" t="s">
        <v>1042</v>
      </c>
    </row>
    <row r="35" spans="1:17" x14ac:dyDescent="0.2">
      <c r="A35" s="99"/>
      <c r="B35" s="120" t="s">
        <v>1119</v>
      </c>
      <c r="C35" s="125">
        <v>72654266</v>
      </c>
      <c r="D35" s="125">
        <v>4094876</v>
      </c>
      <c r="E35" s="125">
        <v>71773</v>
      </c>
      <c r="F35" s="125">
        <v>1380317</v>
      </c>
      <c r="G35" s="125">
        <v>1967841</v>
      </c>
      <c r="H35" s="125">
        <v>674944</v>
      </c>
      <c r="I35" s="125">
        <v>67338891</v>
      </c>
      <c r="J35" s="125">
        <v>857387</v>
      </c>
      <c r="K35" s="125">
        <v>4232783</v>
      </c>
      <c r="L35" s="125">
        <v>62248721</v>
      </c>
      <c r="M35" s="125">
        <v>8717473</v>
      </c>
      <c r="N35" s="125">
        <v>53531248</v>
      </c>
      <c r="O35" s="125">
        <v>1220499</v>
      </c>
      <c r="P35" s="142"/>
      <c r="Q35" s="143" t="s">
        <v>1119</v>
      </c>
    </row>
    <row r="36" spans="1:17" x14ac:dyDescent="0.2">
      <c r="A36" s="99"/>
      <c r="B36" s="120" t="s">
        <v>1120</v>
      </c>
      <c r="C36" s="125">
        <v>87389139</v>
      </c>
      <c r="D36" s="125">
        <v>4832807</v>
      </c>
      <c r="E36" s="125">
        <v>85556</v>
      </c>
      <c r="F36" s="125">
        <v>1623486</v>
      </c>
      <c r="G36" s="125">
        <v>2339917</v>
      </c>
      <c r="H36" s="125">
        <v>783848</v>
      </c>
      <c r="I36" s="125">
        <v>80942424</v>
      </c>
      <c r="J36" s="125">
        <v>947291</v>
      </c>
      <c r="K36" s="125">
        <v>4844766</v>
      </c>
      <c r="L36" s="125">
        <v>75150368</v>
      </c>
      <c r="M36" s="125">
        <v>10691778</v>
      </c>
      <c r="N36" s="125">
        <v>64458589</v>
      </c>
      <c r="O36" s="125">
        <v>1613908</v>
      </c>
      <c r="P36" s="142"/>
      <c r="Q36" s="143" t="s">
        <v>1120</v>
      </c>
    </row>
    <row r="37" spans="1:17" x14ac:dyDescent="0.2">
      <c r="A37" s="99"/>
      <c r="B37" s="120" t="s">
        <v>238</v>
      </c>
      <c r="C37" s="125">
        <v>76386886</v>
      </c>
      <c r="D37" s="125">
        <v>4281319</v>
      </c>
      <c r="E37" s="125">
        <v>91405</v>
      </c>
      <c r="F37" s="125">
        <v>1456776</v>
      </c>
      <c r="G37" s="125">
        <v>1988740</v>
      </c>
      <c r="H37" s="125">
        <v>744399</v>
      </c>
      <c r="I37" s="125">
        <v>70742784</v>
      </c>
      <c r="J37" s="125">
        <v>813684</v>
      </c>
      <c r="K37" s="125">
        <v>4406355</v>
      </c>
      <c r="L37" s="125">
        <v>65522745</v>
      </c>
      <c r="M37" s="125">
        <v>9710805</v>
      </c>
      <c r="N37" s="125">
        <v>55811941</v>
      </c>
      <c r="O37" s="125">
        <v>1362783</v>
      </c>
      <c r="P37" s="142"/>
      <c r="Q37" s="143" t="s">
        <v>238</v>
      </c>
    </row>
    <row r="38" spans="1:17" x14ac:dyDescent="0.2">
      <c r="A38" s="99"/>
      <c r="B38" s="120" t="s">
        <v>1121</v>
      </c>
      <c r="C38" s="125">
        <v>77176168</v>
      </c>
      <c r="D38" s="125">
        <v>4404291</v>
      </c>
      <c r="E38" s="125">
        <v>86517</v>
      </c>
      <c r="F38" s="125">
        <v>1493799</v>
      </c>
      <c r="G38" s="125">
        <v>2021014</v>
      </c>
      <c r="H38" s="125">
        <v>802960</v>
      </c>
      <c r="I38" s="125">
        <v>71406159</v>
      </c>
      <c r="J38" s="125">
        <v>866413</v>
      </c>
      <c r="K38" s="125">
        <v>4364167</v>
      </c>
      <c r="L38" s="125">
        <v>66175579</v>
      </c>
      <c r="M38" s="125">
        <v>9782299</v>
      </c>
      <c r="N38" s="125">
        <v>56393280</v>
      </c>
      <c r="O38" s="125">
        <v>1365719</v>
      </c>
      <c r="P38" s="142"/>
      <c r="Q38" s="143" t="s">
        <v>1121</v>
      </c>
    </row>
    <row r="39" spans="1:17" x14ac:dyDescent="0.2">
      <c r="A39" s="99"/>
      <c r="B39" s="120" t="s">
        <v>473</v>
      </c>
      <c r="C39" s="125">
        <v>84510817</v>
      </c>
      <c r="D39" s="125">
        <v>4566805</v>
      </c>
      <c r="E39" s="125">
        <v>95301</v>
      </c>
      <c r="F39" s="125">
        <v>1585568</v>
      </c>
      <c r="G39" s="125">
        <v>2084460</v>
      </c>
      <c r="H39" s="125">
        <v>801476</v>
      </c>
      <c r="I39" s="125">
        <v>78518371</v>
      </c>
      <c r="J39" s="125">
        <v>839620</v>
      </c>
      <c r="K39" s="125">
        <v>4662527</v>
      </c>
      <c r="L39" s="125">
        <v>73016225</v>
      </c>
      <c r="M39" s="125">
        <v>10593694</v>
      </c>
      <c r="N39" s="125">
        <v>62422531</v>
      </c>
      <c r="O39" s="125">
        <v>1425641</v>
      </c>
      <c r="P39" s="142"/>
      <c r="Q39" s="143" t="s">
        <v>473</v>
      </c>
    </row>
    <row r="40" spans="1:17" x14ac:dyDescent="0.2">
      <c r="A40" s="99"/>
      <c r="B40" s="120" t="s">
        <v>474</v>
      </c>
      <c r="C40" s="125">
        <v>79575140</v>
      </c>
      <c r="D40" s="125">
        <v>4434445</v>
      </c>
      <c r="E40" s="125">
        <v>85065</v>
      </c>
      <c r="F40" s="125">
        <v>1504640</v>
      </c>
      <c r="G40" s="125">
        <v>2016764</v>
      </c>
      <c r="H40" s="125">
        <v>827976</v>
      </c>
      <c r="I40" s="125">
        <v>73785235</v>
      </c>
      <c r="J40" s="125">
        <v>800568</v>
      </c>
      <c r="K40" s="125">
        <v>4387761</v>
      </c>
      <c r="L40" s="125">
        <v>68596906</v>
      </c>
      <c r="M40" s="125">
        <v>9849134</v>
      </c>
      <c r="N40" s="125">
        <v>58747771</v>
      </c>
      <c r="O40" s="125">
        <v>1355460</v>
      </c>
      <c r="P40" s="142"/>
      <c r="Q40" s="143" t="s">
        <v>474</v>
      </c>
    </row>
    <row r="41" spans="1:17" x14ac:dyDescent="0.2">
      <c r="A41" s="99"/>
      <c r="B41" s="120" t="s">
        <v>475</v>
      </c>
      <c r="C41" s="125">
        <v>73975090</v>
      </c>
      <c r="D41" s="125">
        <v>4434975</v>
      </c>
      <c r="E41" s="125">
        <v>85128</v>
      </c>
      <c r="F41" s="125">
        <v>1495266</v>
      </c>
      <c r="G41" s="125">
        <v>2065821</v>
      </c>
      <c r="H41" s="125">
        <v>788760</v>
      </c>
      <c r="I41" s="125">
        <v>68286394</v>
      </c>
      <c r="J41" s="125">
        <v>714226</v>
      </c>
      <c r="K41" s="125">
        <v>4263597</v>
      </c>
      <c r="L41" s="125">
        <v>63308571</v>
      </c>
      <c r="M41" s="125">
        <v>9136301</v>
      </c>
      <c r="N41" s="125">
        <v>54172270</v>
      </c>
      <c r="O41" s="125">
        <v>1253720</v>
      </c>
      <c r="P41" s="142"/>
      <c r="Q41" s="143" t="s">
        <v>475</v>
      </c>
    </row>
    <row r="42" spans="1:17" x14ac:dyDescent="0.2">
      <c r="A42" s="99"/>
      <c r="B42" s="120" t="s">
        <v>476</v>
      </c>
      <c r="C42" s="125">
        <v>85562315</v>
      </c>
      <c r="D42" s="125">
        <v>4552131</v>
      </c>
      <c r="E42" s="125">
        <v>90411</v>
      </c>
      <c r="F42" s="125">
        <v>1567524</v>
      </c>
      <c r="G42" s="125">
        <v>2160150</v>
      </c>
      <c r="H42" s="125">
        <v>734045</v>
      </c>
      <c r="I42" s="125">
        <v>79536351</v>
      </c>
      <c r="J42" s="125">
        <v>870398</v>
      </c>
      <c r="K42" s="125">
        <v>4514946</v>
      </c>
      <c r="L42" s="125">
        <v>74151008</v>
      </c>
      <c r="M42" s="125">
        <v>9870508</v>
      </c>
      <c r="N42" s="125">
        <v>64280501</v>
      </c>
      <c r="O42" s="125">
        <v>1473833</v>
      </c>
      <c r="P42" s="142"/>
      <c r="Q42" s="143" t="s">
        <v>476</v>
      </c>
    </row>
    <row r="43" spans="1:17" x14ac:dyDescent="0.2">
      <c r="A43" s="99"/>
      <c r="B43" s="120" t="s">
        <v>477</v>
      </c>
      <c r="C43" s="125">
        <v>85737474</v>
      </c>
      <c r="D43" s="125">
        <v>4792009</v>
      </c>
      <c r="E43" s="125">
        <v>92859</v>
      </c>
      <c r="F43" s="125">
        <v>1673763</v>
      </c>
      <c r="G43" s="125">
        <v>2237421</v>
      </c>
      <c r="H43" s="125">
        <v>787966</v>
      </c>
      <c r="I43" s="125">
        <v>79437684</v>
      </c>
      <c r="J43" s="125">
        <v>943187</v>
      </c>
      <c r="K43" s="125">
        <v>4671239</v>
      </c>
      <c r="L43" s="125">
        <v>73823258</v>
      </c>
      <c r="M43" s="125">
        <v>9781578</v>
      </c>
      <c r="N43" s="125">
        <v>64041680</v>
      </c>
      <c r="O43" s="125">
        <v>1507781</v>
      </c>
      <c r="P43" s="142"/>
      <c r="Q43" s="143" t="s">
        <v>477</v>
      </c>
    </row>
    <row r="44" spans="1:17" x14ac:dyDescent="0.2">
      <c r="A44" s="99"/>
      <c r="B44" s="120" t="s">
        <v>289</v>
      </c>
      <c r="C44" s="125">
        <v>86606533</v>
      </c>
      <c r="D44" s="125">
        <v>4639302</v>
      </c>
      <c r="E44" s="125">
        <v>78387</v>
      </c>
      <c r="F44" s="125">
        <v>1552784</v>
      </c>
      <c r="G44" s="125">
        <v>2233259</v>
      </c>
      <c r="H44" s="125">
        <v>774871</v>
      </c>
      <c r="I44" s="125">
        <v>80594697</v>
      </c>
      <c r="J44" s="125">
        <v>1011236</v>
      </c>
      <c r="K44" s="125">
        <v>4685030</v>
      </c>
      <c r="L44" s="125">
        <v>74898431</v>
      </c>
      <c r="M44" s="125">
        <v>9713061</v>
      </c>
      <c r="N44" s="125">
        <v>65185370</v>
      </c>
      <c r="O44" s="125">
        <v>1372533</v>
      </c>
      <c r="P44" s="142"/>
      <c r="Q44" s="143" t="s">
        <v>289</v>
      </c>
    </row>
    <row r="45" spans="1:17" x14ac:dyDescent="0.2">
      <c r="A45" s="99"/>
      <c r="B45" s="120" t="s">
        <v>290</v>
      </c>
      <c r="C45" s="125">
        <v>77686603</v>
      </c>
      <c r="D45" s="125">
        <v>4459726</v>
      </c>
      <c r="E45" s="125">
        <v>98784</v>
      </c>
      <c r="F45" s="125">
        <v>1573409</v>
      </c>
      <c r="G45" s="125">
        <v>2058566</v>
      </c>
      <c r="H45" s="125">
        <v>728966</v>
      </c>
      <c r="I45" s="125">
        <v>72011400</v>
      </c>
      <c r="J45" s="125">
        <v>995423</v>
      </c>
      <c r="K45" s="125">
        <v>4466702</v>
      </c>
      <c r="L45" s="125">
        <v>66549275</v>
      </c>
      <c r="M45" s="125">
        <v>8383100</v>
      </c>
      <c r="N45" s="125">
        <v>58166175</v>
      </c>
      <c r="O45" s="125">
        <v>1215478</v>
      </c>
      <c r="P45" s="142"/>
      <c r="Q45" s="143" t="s">
        <v>290</v>
      </c>
    </row>
    <row r="46" spans="1:17" x14ac:dyDescent="0.2">
      <c r="A46" s="47" t="s">
        <v>855</v>
      </c>
      <c r="B46" s="120" t="s">
        <v>1042</v>
      </c>
      <c r="C46" s="125">
        <v>77919097</v>
      </c>
      <c r="D46" s="125">
        <v>4257642</v>
      </c>
      <c r="E46" s="125">
        <v>92817</v>
      </c>
      <c r="F46" s="125">
        <v>1454322</v>
      </c>
      <c r="G46" s="125">
        <v>2012943</v>
      </c>
      <c r="H46" s="125">
        <v>697560</v>
      </c>
      <c r="I46" s="125">
        <v>72423552</v>
      </c>
      <c r="J46" s="125">
        <v>1139996</v>
      </c>
      <c r="K46" s="125">
        <v>4482481</v>
      </c>
      <c r="L46" s="125">
        <v>66801075</v>
      </c>
      <c r="M46" s="125">
        <v>9696774</v>
      </c>
      <c r="N46" s="125">
        <v>57104301</v>
      </c>
      <c r="O46" s="125">
        <v>1237904</v>
      </c>
      <c r="P46" s="142" t="s">
        <v>855</v>
      </c>
      <c r="Q46" s="143" t="s">
        <v>1042</v>
      </c>
    </row>
    <row r="47" spans="1:17" x14ac:dyDescent="0.2">
      <c r="A47" s="47"/>
      <c r="B47" s="120" t="s">
        <v>1119</v>
      </c>
      <c r="C47" s="125">
        <v>83022735</v>
      </c>
      <c r="D47" s="125">
        <v>4321855</v>
      </c>
      <c r="E47" s="125">
        <v>80351</v>
      </c>
      <c r="F47" s="125">
        <v>1454460</v>
      </c>
      <c r="G47" s="125">
        <v>2074915</v>
      </c>
      <c r="H47" s="125">
        <v>712128</v>
      </c>
      <c r="I47" s="125">
        <v>77343202</v>
      </c>
      <c r="J47" s="125">
        <v>1071769</v>
      </c>
      <c r="K47" s="125">
        <v>4429632</v>
      </c>
      <c r="L47" s="125">
        <v>71841800</v>
      </c>
      <c r="M47" s="125">
        <v>10059349</v>
      </c>
      <c r="N47" s="125">
        <v>61782451</v>
      </c>
      <c r="O47" s="125">
        <v>1357678</v>
      </c>
      <c r="P47" s="142"/>
      <c r="Q47" s="143" t="s">
        <v>1119</v>
      </c>
    </row>
    <row r="48" spans="1:17" x14ac:dyDescent="0.2">
      <c r="A48" s="47"/>
      <c r="B48" s="120" t="s">
        <v>1120</v>
      </c>
      <c r="C48" s="125">
        <v>96117984</v>
      </c>
      <c r="D48" s="125">
        <v>4898026</v>
      </c>
      <c r="E48" s="125">
        <v>85967</v>
      </c>
      <c r="F48" s="125">
        <v>1647111</v>
      </c>
      <c r="G48" s="125">
        <v>2318494</v>
      </c>
      <c r="H48" s="125">
        <v>846455</v>
      </c>
      <c r="I48" s="125">
        <v>89772280</v>
      </c>
      <c r="J48" s="125">
        <v>1218184</v>
      </c>
      <c r="K48" s="125">
        <v>5145939</v>
      </c>
      <c r="L48" s="125">
        <v>83408157</v>
      </c>
      <c r="M48" s="125">
        <v>10996413</v>
      </c>
      <c r="N48" s="125">
        <v>72411744</v>
      </c>
      <c r="O48" s="125">
        <v>1447677</v>
      </c>
      <c r="P48" s="142"/>
      <c r="Q48" s="143" t="s">
        <v>1120</v>
      </c>
    </row>
    <row r="49" spans="1:17" x14ac:dyDescent="0.2">
      <c r="A49" s="47"/>
      <c r="B49" s="120" t="s">
        <v>238</v>
      </c>
      <c r="C49" s="125">
        <v>83117892</v>
      </c>
      <c r="D49" s="125">
        <v>4519426</v>
      </c>
      <c r="E49" s="125">
        <v>96675</v>
      </c>
      <c r="F49" s="125">
        <v>1556201</v>
      </c>
      <c r="G49" s="125">
        <v>2096067</v>
      </c>
      <c r="H49" s="125">
        <v>770483</v>
      </c>
      <c r="I49" s="125">
        <v>77130450</v>
      </c>
      <c r="J49" s="125">
        <v>964512</v>
      </c>
      <c r="K49" s="125">
        <v>4142836</v>
      </c>
      <c r="L49" s="125">
        <v>72023102</v>
      </c>
      <c r="M49" s="125">
        <v>9809279</v>
      </c>
      <c r="N49" s="125">
        <v>62213823</v>
      </c>
      <c r="O49" s="125">
        <v>1468016</v>
      </c>
      <c r="P49" s="142"/>
      <c r="Q49" s="143" t="s">
        <v>238</v>
      </c>
    </row>
    <row r="50" spans="1:17" x14ac:dyDescent="0.2">
      <c r="A50" s="47"/>
      <c r="B50" s="120" t="s">
        <v>1121</v>
      </c>
      <c r="C50" s="125">
        <v>90458632</v>
      </c>
      <c r="D50" s="125">
        <v>4551858</v>
      </c>
      <c r="E50" s="125">
        <v>87542</v>
      </c>
      <c r="F50" s="125">
        <v>1577591</v>
      </c>
      <c r="G50" s="125">
        <v>2034156</v>
      </c>
      <c r="H50" s="125">
        <v>852568</v>
      </c>
      <c r="I50" s="125">
        <v>84529936</v>
      </c>
      <c r="J50" s="125">
        <v>996028</v>
      </c>
      <c r="K50" s="125">
        <v>4572068</v>
      </c>
      <c r="L50" s="125">
        <v>78961840</v>
      </c>
      <c r="M50" s="125">
        <v>10590507</v>
      </c>
      <c r="N50" s="125">
        <v>68371333</v>
      </c>
      <c r="O50" s="125">
        <v>1376838</v>
      </c>
      <c r="P50" s="142"/>
      <c r="Q50" s="143" t="s">
        <v>1121</v>
      </c>
    </row>
    <row r="51" spans="1:17" x14ac:dyDescent="0.2">
      <c r="A51" s="47"/>
      <c r="B51" s="120" t="s">
        <v>473</v>
      </c>
      <c r="C51" s="125">
        <v>85771682</v>
      </c>
      <c r="D51" s="125">
        <v>4661719</v>
      </c>
      <c r="E51" s="125">
        <v>95298</v>
      </c>
      <c r="F51" s="125">
        <v>1653176</v>
      </c>
      <c r="G51" s="125">
        <v>2053273</v>
      </c>
      <c r="H51" s="125">
        <v>859972</v>
      </c>
      <c r="I51" s="125">
        <v>79719619</v>
      </c>
      <c r="J51" s="125">
        <v>991303</v>
      </c>
      <c r="K51" s="125">
        <v>4459045</v>
      </c>
      <c r="L51" s="125">
        <v>74269271</v>
      </c>
      <c r="M51" s="125">
        <v>10086002</v>
      </c>
      <c r="N51" s="125">
        <v>64183269</v>
      </c>
      <c r="O51" s="125">
        <v>1390345</v>
      </c>
      <c r="P51" s="142"/>
      <c r="Q51" s="143" t="s">
        <v>473</v>
      </c>
    </row>
    <row r="52" spans="1:17" x14ac:dyDescent="0.2">
      <c r="A52" s="47"/>
      <c r="B52" s="120" t="s">
        <v>474</v>
      </c>
      <c r="C52" s="125">
        <v>83248292</v>
      </c>
      <c r="D52" s="125">
        <v>4226959</v>
      </c>
      <c r="E52" s="125">
        <v>77335</v>
      </c>
      <c r="F52" s="125">
        <v>1514905</v>
      </c>
      <c r="G52" s="125">
        <v>1867550</v>
      </c>
      <c r="H52" s="125">
        <v>767169</v>
      </c>
      <c r="I52" s="125">
        <v>77712164</v>
      </c>
      <c r="J52" s="125">
        <v>943965</v>
      </c>
      <c r="K52" s="125">
        <v>4382163</v>
      </c>
      <c r="L52" s="125">
        <v>72386036</v>
      </c>
      <c r="M52" s="125">
        <v>9680355</v>
      </c>
      <c r="N52" s="125">
        <v>62705682</v>
      </c>
      <c r="O52" s="125">
        <v>1309169</v>
      </c>
      <c r="P52" s="142"/>
      <c r="Q52" s="143" t="s">
        <v>474</v>
      </c>
    </row>
    <row r="53" spans="1:17" x14ac:dyDescent="0.2">
      <c r="A53" s="47"/>
      <c r="B53" s="120" t="s">
        <v>475</v>
      </c>
      <c r="C53" s="125">
        <v>82560095</v>
      </c>
      <c r="D53" s="125">
        <v>4572005</v>
      </c>
      <c r="E53" s="125">
        <v>86618</v>
      </c>
      <c r="F53" s="125">
        <v>1628085</v>
      </c>
      <c r="G53" s="125">
        <v>2021021</v>
      </c>
      <c r="H53" s="125">
        <v>836280</v>
      </c>
      <c r="I53" s="125">
        <v>76762839</v>
      </c>
      <c r="J53" s="125">
        <v>847956</v>
      </c>
      <c r="K53" s="125">
        <v>4554725</v>
      </c>
      <c r="L53" s="125">
        <v>71360158</v>
      </c>
      <c r="M53" s="125">
        <v>9897770</v>
      </c>
      <c r="N53" s="125">
        <v>61462389</v>
      </c>
      <c r="O53" s="125">
        <v>1225251</v>
      </c>
      <c r="P53" s="142"/>
      <c r="Q53" s="143" t="s">
        <v>475</v>
      </c>
    </row>
    <row r="54" spans="1:17" x14ac:dyDescent="0.2">
      <c r="A54" s="47"/>
      <c r="B54" s="120" t="s">
        <v>476</v>
      </c>
      <c r="C54" s="125">
        <v>91679356</v>
      </c>
      <c r="D54" s="125">
        <v>4899229</v>
      </c>
      <c r="E54" s="125">
        <v>101320</v>
      </c>
      <c r="F54" s="125">
        <v>1686670</v>
      </c>
      <c r="G54" s="125">
        <v>2280358</v>
      </c>
      <c r="H54" s="125">
        <v>830882</v>
      </c>
      <c r="I54" s="125">
        <v>85178705</v>
      </c>
      <c r="J54" s="125">
        <v>984397</v>
      </c>
      <c r="K54" s="125">
        <v>5115527</v>
      </c>
      <c r="L54" s="125">
        <v>79078782</v>
      </c>
      <c r="M54" s="125">
        <v>10106686</v>
      </c>
      <c r="N54" s="125">
        <v>68972096</v>
      </c>
      <c r="O54" s="125">
        <v>1601421</v>
      </c>
      <c r="P54" s="142"/>
      <c r="Q54" s="143" t="s">
        <v>476</v>
      </c>
    </row>
    <row r="55" spans="1:17" x14ac:dyDescent="0.2">
      <c r="A55" s="47"/>
      <c r="B55" s="120" t="s">
        <v>477</v>
      </c>
      <c r="C55" s="125">
        <v>86395677</v>
      </c>
      <c r="D55" s="125">
        <v>4689077</v>
      </c>
      <c r="E55" s="125">
        <v>90188</v>
      </c>
      <c r="F55" s="125">
        <v>1600648</v>
      </c>
      <c r="G55" s="125">
        <v>2189876</v>
      </c>
      <c r="H55" s="125">
        <v>808365</v>
      </c>
      <c r="I55" s="125">
        <v>80285648</v>
      </c>
      <c r="J55" s="125">
        <v>1146233</v>
      </c>
      <c r="K55" s="125">
        <v>4445671</v>
      </c>
      <c r="L55" s="125">
        <v>74693744</v>
      </c>
      <c r="M55" s="125">
        <v>9198787</v>
      </c>
      <c r="N55" s="125">
        <v>65494957</v>
      </c>
      <c r="O55" s="125">
        <v>1420953</v>
      </c>
      <c r="P55" s="142"/>
      <c r="Q55" s="143" t="s">
        <v>477</v>
      </c>
    </row>
    <row r="56" spans="1:17" x14ac:dyDescent="0.2">
      <c r="A56" s="47"/>
      <c r="B56" s="120" t="s">
        <v>289</v>
      </c>
      <c r="C56" s="125">
        <v>90636691</v>
      </c>
      <c r="D56" s="125">
        <v>4747863</v>
      </c>
      <c r="E56" s="125">
        <v>97557</v>
      </c>
      <c r="F56" s="125">
        <v>1612626</v>
      </c>
      <c r="G56" s="125">
        <v>2177496</v>
      </c>
      <c r="H56" s="125">
        <v>860184</v>
      </c>
      <c r="I56" s="125">
        <v>84351940</v>
      </c>
      <c r="J56" s="125">
        <v>1235144</v>
      </c>
      <c r="K56" s="125">
        <v>4463818</v>
      </c>
      <c r="L56" s="125">
        <v>78652978</v>
      </c>
      <c r="M56" s="125">
        <v>9551338</v>
      </c>
      <c r="N56" s="125">
        <v>69101639</v>
      </c>
      <c r="O56" s="125">
        <v>1536888</v>
      </c>
      <c r="P56" s="142"/>
      <c r="Q56" s="143" t="s">
        <v>289</v>
      </c>
    </row>
    <row r="57" spans="1:17" x14ac:dyDescent="0.2">
      <c r="A57" s="47"/>
      <c r="B57" s="120" t="s">
        <v>290</v>
      </c>
      <c r="C57" s="125">
        <v>80057947</v>
      </c>
      <c r="D57" s="125">
        <v>4469233</v>
      </c>
      <c r="E57" s="125">
        <v>103679</v>
      </c>
      <c r="F57" s="125">
        <v>1525023</v>
      </c>
      <c r="G57" s="125">
        <v>2078238</v>
      </c>
      <c r="H57" s="125">
        <v>762292</v>
      </c>
      <c r="I57" s="125">
        <v>74322310</v>
      </c>
      <c r="J57" s="125">
        <v>1192500</v>
      </c>
      <c r="K57" s="125">
        <v>4387127</v>
      </c>
      <c r="L57" s="125">
        <v>68742683</v>
      </c>
      <c r="M57" s="125">
        <v>8285385</v>
      </c>
      <c r="N57" s="125">
        <v>60457298</v>
      </c>
      <c r="O57" s="125">
        <v>1266405</v>
      </c>
      <c r="P57" s="142"/>
      <c r="Q57" s="143" t="s">
        <v>290</v>
      </c>
    </row>
    <row r="58" spans="1:17" ht="12.75" customHeight="1" x14ac:dyDescent="0.2">
      <c r="A58" s="47" t="s">
        <v>232</v>
      </c>
      <c r="B58" s="120" t="s">
        <v>1042</v>
      </c>
      <c r="C58" s="125">
        <v>81474601</v>
      </c>
      <c r="D58" s="104">
        <v>4210164</v>
      </c>
      <c r="E58" s="104">
        <v>98921</v>
      </c>
      <c r="F58" s="104">
        <v>1482352</v>
      </c>
      <c r="G58" s="104">
        <v>1909578</v>
      </c>
      <c r="H58" s="104">
        <v>719314</v>
      </c>
      <c r="I58" s="104">
        <v>76168428</v>
      </c>
      <c r="J58" s="104">
        <v>1164746</v>
      </c>
      <c r="K58" s="104">
        <v>3888337</v>
      </c>
      <c r="L58" s="104">
        <v>71115344</v>
      </c>
      <c r="M58" s="104">
        <v>9907725</v>
      </c>
      <c r="N58" s="104">
        <v>61207618</v>
      </c>
      <c r="O58" s="141">
        <v>1096009</v>
      </c>
      <c r="P58" s="142" t="s">
        <v>232</v>
      </c>
      <c r="Q58" s="143" t="s">
        <v>1042</v>
      </c>
    </row>
    <row r="59" spans="1:17" ht="12.75" customHeight="1" x14ac:dyDescent="0.2">
      <c r="A59" s="99"/>
      <c r="B59" s="120" t="s">
        <v>1119</v>
      </c>
      <c r="C59" s="125">
        <v>85464948</v>
      </c>
      <c r="D59" s="104">
        <v>4460691</v>
      </c>
      <c r="E59" s="104">
        <v>85834</v>
      </c>
      <c r="F59" s="104">
        <v>1490197</v>
      </c>
      <c r="G59" s="104">
        <v>2109605</v>
      </c>
      <c r="H59" s="104">
        <v>775055</v>
      </c>
      <c r="I59" s="104">
        <v>79782615</v>
      </c>
      <c r="J59" s="104">
        <v>1259181</v>
      </c>
      <c r="K59" s="104">
        <v>4196729</v>
      </c>
      <c r="L59" s="104">
        <v>74326705</v>
      </c>
      <c r="M59" s="104">
        <v>9809825</v>
      </c>
      <c r="N59" s="104">
        <v>64516880</v>
      </c>
      <c r="O59" s="141">
        <v>1221642</v>
      </c>
      <c r="P59" s="144"/>
      <c r="Q59" s="143" t="s">
        <v>1119</v>
      </c>
    </row>
    <row r="60" spans="1:17" ht="12.75" customHeight="1" x14ac:dyDescent="0.2">
      <c r="A60" s="99"/>
      <c r="B60" s="120" t="s">
        <v>1120</v>
      </c>
      <c r="C60" s="125">
        <v>93268197</v>
      </c>
      <c r="D60" s="104">
        <v>4705973</v>
      </c>
      <c r="E60" s="104">
        <v>96557</v>
      </c>
      <c r="F60" s="104">
        <v>1599289</v>
      </c>
      <c r="G60" s="104">
        <v>2224197</v>
      </c>
      <c r="H60" s="104">
        <v>785931</v>
      </c>
      <c r="I60" s="104">
        <v>87131683</v>
      </c>
      <c r="J60" s="104">
        <v>1283697</v>
      </c>
      <c r="K60" s="104">
        <v>4582265</v>
      </c>
      <c r="L60" s="104">
        <v>81265721</v>
      </c>
      <c r="M60" s="104">
        <v>10794900</v>
      </c>
      <c r="N60" s="104">
        <v>70470821</v>
      </c>
      <c r="O60" s="141">
        <v>1430540</v>
      </c>
      <c r="P60" s="144"/>
      <c r="Q60" s="143" t="s">
        <v>1120</v>
      </c>
    </row>
    <row r="61" spans="1:17" ht="12.75" customHeight="1" x14ac:dyDescent="0.2">
      <c r="A61" s="99"/>
      <c r="B61" s="120" t="s">
        <v>238</v>
      </c>
      <c r="C61" s="125">
        <v>81905693</v>
      </c>
      <c r="D61" s="104">
        <v>4164624</v>
      </c>
      <c r="E61" s="104">
        <v>86403</v>
      </c>
      <c r="F61" s="104">
        <v>1406247</v>
      </c>
      <c r="G61" s="104">
        <v>1943737</v>
      </c>
      <c r="H61" s="104">
        <v>728237</v>
      </c>
      <c r="I61" s="104">
        <v>76403911</v>
      </c>
      <c r="J61" s="104">
        <v>1076966</v>
      </c>
      <c r="K61" s="104">
        <v>3981090</v>
      </c>
      <c r="L61" s="104">
        <v>71345855</v>
      </c>
      <c r="M61" s="104">
        <v>9472908</v>
      </c>
      <c r="N61" s="104">
        <v>61872947</v>
      </c>
      <c r="O61" s="141">
        <v>1337159</v>
      </c>
      <c r="P61" s="144"/>
      <c r="Q61" s="143" t="s">
        <v>238</v>
      </c>
    </row>
    <row r="62" spans="1:17" ht="12.75" customHeight="1" x14ac:dyDescent="0.2">
      <c r="A62" s="99"/>
      <c r="B62" s="120" t="s">
        <v>1121</v>
      </c>
      <c r="C62" s="125">
        <v>87234815</v>
      </c>
      <c r="D62" s="104">
        <v>4717224</v>
      </c>
      <c r="E62" s="104">
        <v>80296</v>
      </c>
      <c r="F62" s="104">
        <v>1588400</v>
      </c>
      <c r="G62" s="104">
        <v>2201412</v>
      </c>
      <c r="H62" s="104">
        <v>847117</v>
      </c>
      <c r="I62" s="104">
        <v>81227935</v>
      </c>
      <c r="J62" s="104">
        <v>1060158</v>
      </c>
      <c r="K62" s="104">
        <v>4118067</v>
      </c>
      <c r="L62" s="104">
        <v>76049710</v>
      </c>
      <c r="M62" s="104">
        <v>10049148</v>
      </c>
      <c r="N62" s="104">
        <v>66000562</v>
      </c>
      <c r="O62" s="141">
        <v>1289656</v>
      </c>
      <c r="P62" s="144"/>
      <c r="Q62" s="143" t="s">
        <v>1121</v>
      </c>
    </row>
    <row r="63" spans="1:17" ht="12.75" customHeight="1" x14ac:dyDescent="0.2">
      <c r="A63" s="99"/>
      <c r="B63" s="120" t="s">
        <v>473</v>
      </c>
      <c r="C63" s="125">
        <v>88572863</v>
      </c>
      <c r="D63" s="104">
        <v>4633125</v>
      </c>
      <c r="E63" s="104">
        <v>101905</v>
      </c>
      <c r="F63" s="104">
        <v>1598793</v>
      </c>
      <c r="G63" s="104">
        <v>2094688</v>
      </c>
      <c r="H63" s="104">
        <v>837739</v>
      </c>
      <c r="I63" s="104">
        <v>82560272</v>
      </c>
      <c r="J63" s="104">
        <v>1060550</v>
      </c>
      <c r="K63" s="104">
        <v>4321250</v>
      </c>
      <c r="L63" s="104">
        <v>77178472</v>
      </c>
      <c r="M63" s="104">
        <v>9865009</v>
      </c>
      <c r="N63" s="104">
        <v>67313463</v>
      </c>
      <c r="O63" s="141">
        <v>1379466</v>
      </c>
      <c r="P63" s="144"/>
      <c r="Q63" s="143" t="s">
        <v>473</v>
      </c>
    </row>
    <row r="64" spans="1:17" ht="12.75" customHeight="1" x14ac:dyDescent="0.2">
      <c r="A64" s="99"/>
      <c r="B64" s="120" t="s">
        <v>474</v>
      </c>
      <c r="C64" s="125">
        <v>87138762</v>
      </c>
      <c r="D64" s="104">
        <v>4622575</v>
      </c>
      <c r="E64" s="104">
        <v>96415</v>
      </c>
      <c r="F64" s="104">
        <v>1590252</v>
      </c>
      <c r="G64" s="104">
        <v>2089553</v>
      </c>
      <c r="H64" s="104">
        <v>846355</v>
      </c>
      <c r="I64" s="104">
        <v>81181579</v>
      </c>
      <c r="J64" s="104">
        <v>1048678</v>
      </c>
      <c r="K64" s="104">
        <v>4086664</v>
      </c>
      <c r="L64" s="104">
        <v>76046238</v>
      </c>
      <c r="M64" s="104">
        <v>9873071</v>
      </c>
      <c r="N64" s="104">
        <v>66173167</v>
      </c>
      <c r="O64" s="141">
        <v>1334608</v>
      </c>
      <c r="P64" s="144"/>
      <c r="Q64" s="143" t="s">
        <v>474</v>
      </c>
    </row>
    <row r="65" spans="1:17" ht="12.75" customHeight="1" x14ac:dyDescent="0.2">
      <c r="A65" s="99"/>
      <c r="B65" s="120" t="s">
        <v>475</v>
      </c>
      <c r="C65" s="125">
        <v>82940423</v>
      </c>
      <c r="D65" s="104">
        <v>4677718</v>
      </c>
      <c r="E65" s="104">
        <v>100595</v>
      </c>
      <c r="F65" s="104">
        <v>1632550</v>
      </c>
      <c r="G65" s="104">
        <v>2135803</v>
      </c>
      <c r="H65" s="104">
        <v>808770</v>
      </c>
      <c r="I65" s="104">
        <v>77065681</v>
      </c>
      <c r="J65" s="104">
        <v>1070155</v>
      </c>
      <c r="K65" s="104">
        <v>4265606</v>
      </c>
      <c r="L65" s="104">
        <v>71729920</v>
      </c>
      <c r="M65" s="104">
        <v>9613982</v>
      </c>
      <c r="N65" s="104">
        <v>62115938</v>
      </c>
      <c r="O65" s="141">
        <v>1197024</v>
      </c>
      <c r="P65" s="144"/>
      <c r="Q65" s="143" t="s">
        <v>475</v>
      </c>
    </row>
    <row r="66" spans="1:17" ht="12.75" customHeight="1" x14ac:dyDescent="0.2">
      <c r="A66" s="99"/>
      <c r="B66" s="120" t="s">
        <v>476</v>
      </c>
      <c r="C66" s="125">
        <v>84586765</v>
      </c>
      <c r="D66" s="104">
        <v>4541811</v>
      </c>
      <c r="E66" s="104">
        <v>101787</v>
      </c>
      <c r="F66" s="104">
        <v>1443759</v>
      </c>
      <c r="G66" s="104">
        <v>2238239</v>
      </c>
      <c r="H66" s="104">
        <v>758025</v>
      </c>
      <c r="I66" s="104">
        <v>78689103</v>
      </c>
      <c r="J66" s="104">
        <v>1059748</v>
      </c>
      <c r="K66" s="104">
        <v>4207507</v>
      </c>
      <c r="L66" s="104">
        <v>73421848</v>
      </c>
      <c r="M66" s="104">
        <v>9520161</v>
      </c>
      <c r="N66" s="104">
        <v>63901687</v>
      </c>
      <c r="O66" s="141">
        <v>1355851</v>
      </c>
      <c r="P66" s="144"/>
      <c r="Q66" s="143" t="s">
        <v>476</v>
      </c>
    </row>
    <row r="67" spans="1:17" ht="12.75" customHeight="1" x14ac:dyDescent="0.2">
      <c r="A67" s="99"/>
      <c r="B67" s="120" t="s">
        <v>477</v>
      </c>
      <c r="C67" s="125">
        <v>92697542</v>
      </c>
      <c r="D67" s="104">
        <v>5230129</v>
      </c>
      <c r="E67" s="104">
        <v>111382</v>
      </c>
      <c r="F67" s="104">
        <v>1711150</v>
      </c>
      <c r="G67" s="104">
        <v>2566517</v>
      </c>
      <c r="H67" s="104">
        <v>841080</v>
      </c>
      <c r="I67" s="104">
        <v>85988536</v>
      </c>
      <c r="J67" s="104">
        <v>1211372</v>
      </c>
      <c r="K67" s="104">
        <v>4500853</v>
      </c>
      <c r="L67" s="104">
        <v>80276310</v>
      </c>
      <c r="M67" s="104">
        <v>10437098</v>
      </c>
      <c r="N67" s="104">
        <v>69839213</v>
      </c>
      <c r="O67" s="141">
        <v>1478878</v>
      </c>
      <c r="P67" s="144"/>
      <c r="Q67" s="143" t="s">
        <v>477</v>
      </c>
    </row>
    <row r="68" spans="1:17" ht="12.75" customHeight="1" x14ac:dyDescent="0.2">
      <c r="A68" s="99"/>
      <c r="B68" s="120" t="s">
        <v>289</v>
      </c>
      <c r="C68" s="125">
        <v>88173864</v>
      </c>
      <c r="D68" s="104">
        <v>4869449</v>
      </c>
      <c r="E68" s="104">
        <v>83887</v>
      </c>
      <c r="F68" s="104">
        <v>1536144</v>
      </c>
      <c r="G68" s="104">
        <v>2406813</v>
      </c>
      <c r="H68" s="104">
        <v>842605</v>
      </c>
      <c r="I68" s="104">
        <v>81843590</v>
      </c>
      <c r="J68" s="104">
        <v>1143673</v>
      </c>
      <c r="K68" s="104">
        <v>3984740</v>
      </c>
      <c r="L68" s="104">
        <v>76715177</v>
      </c>
      <c r="M68" s="104">
        <v>9618377</v>
      </c>
      <c r="N68" s="104">
        <v>67096800</v>
      </c>
      <c r="O68" s="141">
        <v>1460826</v>
      </c>
      <c r="P68" s="144"/>
      <c r="Q68" s="143" t="s">
        <v>289</v>
      </c>
    </row>
    <row r="69" spans="1:17" ht="12.75" customHeight="1" x14ac:dyDescent="0.2">
      <c r="A69" s="99"/>
      <c r="B69" s="120" t="s">
        <v>290</v>
      </c>
      <c r="C69" s="125">
        <v>71885903</v>
      </c>
      <c r="D69" s="104">
        <v>4305356</v>
      </c>
      <c r="E69" s="104">
        <v>94930</v>
      </c>
      <c r="F69" s="104">
        <v>1440150</v>
      </c>
      <c r="G69" s="104">
        <v>2037812</v>
      </c>
      <c r="H69" s="104">
        <v>732464</v>
      </c>
      <c r="I69" s="104">
        <v>66463567</v>
      </c>
      <c r="J69" s="104">
        <v>1113434</v>
      </c>
      <c r="K69" s="104">
        <v>3919138</v>
      </c>
      <c r="L69" s="104">
        <v>61430995</v>
      </c>
      <c r="M69" s="104">
        <v>7617219</v>
      </c>
      <c r="N69" s="104">
        <v>53813776</v>
      </c>
      <c r="O69" s="141">
        <v>1116980</v>
      </c>
      <c r="P69" s="144"/>
      <c r="Q69" s="143" t="s">
        <v>290</v>
      </c>
    </row>
    <row r="70" spans="1:17" ht="12.75" customHeight="1" x14ac:dyDescent="0.2">
      <c r="A70" s="47" t="s">
        <v>1336</v>
      </c>
      <c r="B70" s="120" t="s">
        <v>1042</v>
      </c>
      <c r="C70" s="125">
        <v>83641260</v>
      </c>
      <c r="D70" s="104">
        <v>4721109</v>
      </c>
      <c r="E70" s="104">
        <v>101887</v>
      </c>
      <c r="F70" s="104">
        <v>1634329</v>
      </c>
      <c r="G70" s="104">
        <v>2231720</v>
      </c>
      <c r="H70" s="104">
        <v>753173</v>
      </c>
      <c r="I70" s="104">
        <v>77642434</v>
      </c>
      <c r="J70" s="104">
        <v>1284313</v>
      </c>
      <c r="K70" s="104">
        <v>4040739</v>
      </c>
      <c r="L70" s="104">
        <v>72317381</v>
      </c>
      <c r="M70" s="104">
        <v>10117088</v>
      </c>
      <c r="N70" s="104">
        <v>62200293</v>
      </c>
      <c r="O70" s="141">
        <v>1277717</v>
      </c>
      <c r="P70" s="142" t="s">
        <v>1336</v>
      </c>
      <c r="Q70" s="143" t="s">
        <v>1042</v>
      </c>
    </row>
    <row r="71" spans="1:17" ht="12.75" customHeight="1" x14ac:dyDescent="0.2">
      <c r="A71" s="99"/>
      <c r="B71" s="120" t="s">
        <v>1119</v>
      </c>
      <c r="C71" s="125">
        <v>82095521</v>
      </c>
      <c r="D71" s="104">
        <v>4397336</v>
      </c>
      <c r="E71" s="104">
        <v>76627</v>
      </c>
      <c r="F71" s="104">
        <v>1475947</v>
      </c>
      <c r="G71" s="104">
        <v>2113709</v>
      </c>
      <c r="H71" s="104">
        <v>731053</v>
      </c>
      <c r="I71" s="104">
        <v>76195731</v>
      </c>
      <c r="J71" s="104">
        <v>1310133</v>
      </c>
      <c r="K71" s="104">
        <v>3954658</v>
      </c>
      <c r="L71" s="104">
        <v>70930940</v>
      </c>
      <c r="M71" s="104">
        <v>9513787</v>
      </c>
      <c r="N71" s="104">
        <v>61417153</v>
      </c>
      <c r="O71" s="141">
        <v>1502454</v>
      </c>
      <c r="P71" s="144"/>
      <c r="Q71" s="143" t="s">
        <v>1119</v>
      </c>
    </row>
    <row r="72" spans="1:17" ht="12.75" customHeight="1" x14ac:dyDescent="0.2">
      <c r="A72" s="99"/>
      <c r="B72" s="120" t="s">
        <v>1120</v>
      </c>
      <c r="C72" s="125">
        <v>88748331</v>
      </c>
      <c r="D72" s="104">
        <v>4869615</v>
      </c>
      <c r="E72" s="104">
        <v>95196</v>
      </c>
      <c r="F72" s="104">
        <v>1601005</v>
      </c>
      <c r="G72" s="104">
        <v>2405950</v>
      </c>
      <c r="H72" s="104">
        <v>767464</v>
      </c>
      <c r="I72" s="104">
        <v>82383531</v>
      </c>
      <c r="J72" s="104">
        <v>1438697</v>
      </c>
      <c r="K72" s="104">
        <v>4258307</v>
      </c>
      <c r="L72" s="104">
        <v>76686526</v>
      </c>
      <c r="M72" s="104">
        <v>9994359</v>
      </c>
      <c r="N72" s="104">
        <v>66692167</v>
      </c>
      <c r="O72" s="141">
        <v>1495186</v>
      </c>
      <c r="P72" s="144"/>
      <c r="Q72" s="143" t="s">
        <v>1120</v>
      </c>
    </row>
    <row r="73" spans="1:17" ht="12.75" customHeight="1" x14ac:dyDescent="0.2">
      <c r="A73" s="99"/>
      <c r="B73" s="120" t="s">
        <v>238</v>
      </c>
      <c r="C73" s="125">
        <v>88932651</v>
      </c>
      <c r="D73" s="104">
        <v>4561280</v>
      </c>
      <c r="E73" s="104">
        <v>81618</v>
      </c>
      <c r="F73" s="104">
        <v>1556569</v>
      </c>
      <c r="G73" s="104">
        <v>2161587</v>
      </c>
      <c r="H73" s="104">
        <v>761507</v>
      </c>
      <c r="I73" s="104">
        <v>83005071</v>
      </c>
      <c r="J73" s="104">
        <v>1214663</v>
      </c>
      <c r="K73" s="104">
        <v>4074680</v>
      </c>
      <c r="L73" s="104">
        <v>77715728</v>
      </c>
      <c r="M73" s="104">
        <v>10082621</v>
      </c>
      <c r="N73" s="104">
        <v>67633107</v>
      </c>
      <c r="O73" s="141">
        <v>1366299</v>
      </c>
      <c r="P73" s="144"/>
      <c r="Q73" s="143" t="s">
        <v>238</v>
      </c>
    </row>
    <row r="74" spans="1:17" ht="12.75" customHeight="1" x14ac:dyDescent="0.2">
      <c r="A74" s="99"/>
      <c r="B74" s="120" t="s">
        <v>1121</v>
      </c>
      <c r="C74" s="125">
        <v>83448500</v>
      </c>
      <c r="D74" s="104">
        <v>4750235</v>
      </c>
      <c r="E74" s="104">
        <v>99290</v>
      </c>
      <c r="F74" s="104">
        <v>1612042</v>
      </c>
      <c r="G74" s="104">
        <v>2286496</v>
      </c>
      <c r="H74" s="104">
        <v>752406</v>
      </c>
      <c r="I74" s="104">
        <v>77246379</v>
      </c>
      <c r="J74" s="104">
        <v>1171773</v>
      </c>
      <c r="K74" s="104">
        <v>3875089</v>
      </c>
      <c r="L74" s="104">
        <v>72199517</v>
      </c>
      <c r="M74" s="104">
        <v>10074823</v>
      </c>
      <c r="N74" s="104">
        <v>62124695</v>
      </c>
      <c r="O74" s="141">
        <v>1451886</v>
      </c>
      <c r="P74" s="144"/>
      <c r="Q74" s="143" t="s">
        <v>1121</v>
      </c>
    </row>
    <row r="75" spans="1:17" ht="12.75" customHeight="1" x14ac:dyDescent="0.2">
      <c r="A75" s="99"/>
      <c r="B75" s="120" t="s">
        <v>473</v>
      </c>
      <c r="C75" s="125">
        <v>85968818</v>
      </c>
      <c r="D75" s="104">
        <v>4591160</v>
      </c>
      <c r="E75" s="104">
        <v>91286</v>
      </c>
      <c r="F75" s="104">
        <v>1538094</v>
      </c>
      <c r="G75" s="104">
        <v>2181261</v>
      </c>
      <c r="H75" s="104">
        <v>780520</v>
      </c>
      <c r="I75" s="104">
        <v>79682218</v>
      </c>
      <c r="J75" s="104">
        <v>1080386</v>
      </c>
      <c r="K75" s="104">
        <v>3970360</v>
      </c>
      <c r="L75" s="104">
        <v>74631472</v>
      </c>
      <c r="M75" s="104">
        <v>9868054</v>
      </c>
      <c r="N75" s="104">
        <v>64763418</v>
      </c>
      <c r="O75" s="141">
        <v>1695439</v>
      </c>
      <c r="P75" s="144"/>
      <c r="Q75" s="143" t="s">
        <v>473</v>
      </c>
    </row>
    <row r="76" spans="1:17" ht="12.75" customHeight="1" x14ac:dyDescent="0.2">
      <c r="A76" s="99"/>
      <c r="B76" s="120" t="s">
        <v>474</v>
      </c>
      <c r="C76" s="125">
        <v>87294795</v>
      </c>
      <c r="D76" s="104">
        <v>4771995</v>
      </c>
      <c r="E76" s="104">
        <v>96335</v>
      </c>
      <c r="F76" s="104">
        <v>1633648</v>
      </c>
      <c r="G76" s="104">
        <v>2239325</v>
      </c>
      <c r="H76" s="104">
        <v>802687</v>
      </c>
      <c r="I76" s="104">
        <v>80768117</v>
      </c>
      <c r="J76" s="104">
        <v>1023705</v>
      </c>
      <c r="K76" s="104">
        <v>4029799</v>
      </c>
      <c r="L76" s="104">
        <v>75714613</v>
      </c>
      <c r="M76" s="104">
        <v>10096371</v>
      </c>
      <c r="N76" s="104">
        <v>65618242</v>
      </c>
      <c r="O76" s="141">
        <v>1754683</v>
      </c>
      <c r="P76" s="144"/>
      <c r="Q76" s="143" t="s">
        <v>474</v>
      </c>
    </row>
    <row r="77" spans="1:17" ht="12.75" customHeight="1" x14ac:dyDescent="0.2">
      <c r="A77" s="99"/>
      <c r="B77" s="120" t="s">
        <v>475</v>
      </c>
      <c r="C77" s="125">
        <v>80072082</v>
      </c>
      <c r="D77" s="104">
        <v>4623541</v>
      </c>
      <c r="E77" s="104">
        <v>93128</v>
      </c>
      <c r="F77" s="104">
        <v>1530112</v>
      </c>
      <c r="G77" s="104">
        <v>2252786</v>
      </c>
      <c r="H77" s="104">
        <v>747516</v>
      </c>
      <c r="I77" s="104">
        <v>73301452</v>
      </c>
      <c r="J77" s="104">
        <v>1123517</v>
      </c>
      <c r="K77" s="104">
        <v>3709762</v>
      </c>
      <c r="L77" s="104">
        <v>68468172</v>
      </c>
      <c r="M77" s="104">
        <v>9091271</v>
      </c>
      <c r="N77" s="104">
        <v>59376901</v>
      </c>
      <c r="O77" s="141">
        <v>2147089</v>
      </c>
      <c r="P77" s="144"/>
      <c r="Q77" s="143" t="s">
        <v>475</v>
      </c>
    </row>
    <row r="78" spans="1:17" ht="12.75" customHeight="1" x14ac:dyDescent="0.2">
      <c r="A78" s="99"/>
      <c r="B78" s="120" t="s">
        <v>476</v>
      </c>
      <c r="C78" s="125">
        <v>89144979</v>
      </c>
      <c r="D78" s="104">
        <v>4779986</v>
      </c>
      <c r="E78" s="104">
        <v>106760</v>
      </c>
      <c r="F78" s="104">
        <v>1559803</v>
      </c>
      <c r="G78" s="104">
        <v>2334418</v>
      </c>
      <c r="H78" s="104">
        <v>779005</v>
      </c>
      <c r="I78" s="104">
        <v>82294802</v>
      </c>
      <c r="J78" s="104">
        <v>1124196</v>
      </c>
      <c r="K78" s="104">
        <v>3892588</v>
      </c>
      <c r="L78" s="104">
        <v>77278018</v>
      </c>
      <c r="M78" s="104">
        <v>9691808</v>
      </c>
      <c r="N78" s="104">
        <v>67586210</v>
      </c>
      <c r="O78" s="141">
        <v>2070190</v>
      </c>
      <c r="P78" s="144"/>
      <c r="Q78" s="143" t="s">
        <v>476</v>
      </c>
    </row>
    <row r="79" spans="1:17" ht="12.75" customHeight="1" x14ac:dyDescent="0.2">
      <c r="B79" s="120" t="s">
        <v>477</v>
      </c>
      <c r="C79" s="125">
        <v>92804588</v>
      </c>
      <c r="D79" s="104">
        <v>5113467</v>
      </c>
      <c r="E79" s="104">
        <v>101692</v>
      </c>
      <c r="F79" s="104">
        <v>1642852</v>
      </c>
      <c r="G79" s="104">
        <v>2572607</v>
      </c>
      <c r="H79" s="104">
        <v>796317</v>
      </c>
      <c r="I79" s="104">
        <v>85634617</v>
      </c>
      <c r="J79" s="104">
        <v>1338707</v>
      </c>
      <c r="K79" s="104">
        <v>4348845</v>
      </c>
      <c r="L79" s="104">
        <v>79947065</v>
      </c>
      <c r="M79" s="104">
        <v>10500174</v>
      </c>
      <c r="N79" s="104">
        <v>69446891</v>
      </c>
      <c r="O79" s="141">
        <v>2056503</v>
      </c>
      <c r="P79" s="144"/>
      <c r="Q79" s="143" t="s">
        <v>477</v>
      </c>
    </row>
    <row r="80" spans="1:17" ht="12.75" customHeight="1" x14ac:dyDescent="0.2">
      <c r="B80" s="120" t="s">
        <v>289</v>
      </c>
      <c r="C80" s="125">
        <v>88576569</v>
      </c>
      <c r="D80" s="104">
        <v>4723793</v>
      </c>
      <c r="E80" s="104">
        <v>92396</v>
      </c>
      <c r="F80" s="104">
        <v>1534510</v>
      </c>
      <c r="G80" s="104">
        <v>2313328</v>
      </c>
      <c r="H80" s="104">
        <v>783558</v>
      </c>
      <c r="I80" s="104">
        <v>81774759</v>
      </c>
      <c r="J80" s="104">
        <v>1301871</v>
      </c>
      <c r="K80" s="104">
        <v>3677651</v>
      </c>
      <c r="L80" s="104">
        <v>76795236</v>
      </c>
      <c r="M80" s="104">
        <v>9638122</v>
      </c>
      <c r="N80" s="104">
        <v>67157114</v>
      </c>
      <c r="O80" s="141">
        <v>2078017</v>
      </c>
      <c r="P80" s="144"/>
      <c r="Q80" s="143" t="s">
        <v>289</v>
      </c>
    </row>
    <row r="81" spans="1:17" ht="12.75" customHeight="1" x14ac:dyDescent="0.2">
      <c r="B81" s="120" t="s">
        <v>290</v>
      </c>
      <c r="C81" s="125">
        <v>75186134</v>
      </c>
      <c r="D81" s="104">
        <v>4458790</v>
      </c>
      <c r="E81" s="104">
        <v>99303</v>
      </c>
      <c r="F81" s="104">
        <v>1481156</v>
      </c>
      <c r="G81" s="104">
        <v>2199606</v>
      </c>
      <c r="H81" s="104">
        <v>678726</v>
      </c>
      <c r="I81" s="104">
        <v>68742397</v>
      </c>
      <c r="J81" s="104">
        <v>1289239</v>
      </c>
      <c r="K81" s="104">
        <v>3716281</v>
      </c>
      <c r="L81" s="104">
        <v>63736877</v>
      </c>
      <c r="M81" s="104">
        <v>7861442</v>
      </c>
      <c r="N81" s="104">
        <v>55875435</v>
      </c>
      <c r="O81" s="141">
        <v>1984947</v>
      </c>
      <c r="P81" s="144"/>
      <c r="Q81" s="143" t="s">
        <v>290</v>
      </c>
    </row>
    <row r="82" spans="1:17" ht="15" customHeight="1" x14ac:dyDescent="0.2">
      <c r="A82" s="53" t="s">
        <v>576</v>
      </c>
      <c r="C82" s="145"/>
      <c r="I82" s="53" t="s">
        <v>576</v>
      </c>
    </row>
    <row r="83" spans="1:17" ht="25.5" customHeight="1" x14ac:dyDescent="0.2">
      <c r="A83" s="608" t="s">
        <v>796</v>
      </c>
      <c r="B83" s="608"/>
      <c r="C83" s="608"/>
      <c r="D83" s="608"/>
      <c r="E83" s="608"/>
      <c r="F83" s="608"/>
      <c r="G83" s="608"/>
      <c r="H83" s="608"/>
      <c r="I83" s="608" t="s">
        <v>796</v>
      </c>
      <c r="J83" s="608"/>
      <c r="K83" s="608"/>
      <c r="L83" s="608"/>
      <c r="M83" s="608"/>
      <c r="N83" s="608"/>
      <c r="O83" s="608"/>
      <c r="P83" s="608"/>
      <c r="Q83" s="608"/>
    </row>
  </sheetData>
  <mergeCells count="16">
    <mergeCell ref="A83:H83"/>
    <mergeCell ref="I83:Q83"/>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5" fitToWidth="2" orientation="portrait" r:id="rId1"/>
  <headerFooter alignWithMargins="0">
    <oddFooter>&amp;L&amp;"MetaNormalLF-Roman,Standard"&amp;8Statistisches Bundesamt, Fachserie 7, Reihe 1, 2013&amp;R&amp;"MetaNormalLF-Roman,Standard"&amp;8&amp;P</oddFooter>
  </headerFooter>
  <rowBreaks count="1" manualBreakCount="1">
    <brk id="83" max="16383" man="1"/>
  </rowBreaks>
  <colBreaks count="1" manualBreakCount="1">
    <brk id="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140625" style="95" customWidth="1"/>
    <col min="17" max="17" width="10.42578125" style="95" customWidth="1"/>
    <col min="18" max="16384" width="9.140625" style="95"/>
  </cols>
  <sheetData>
    <row r="1" spans="1:17" ht="20.100000000000001" customHeight="1" x14ac:dyDescent="0.2">
      <c r="A1" s="594" t="s">
        <v>2139</v>
      </c>
      <c r="B1" s="594"/>
      <c r="C1" s="594"/>
      <c r="D1" s="594"/>
      <c r="E1" s="594"/>
      <c r="F1" s="594"/>
      <c r="G1" s="594"/>
      <c r="H1" s="594"/>
      <c r="I1" s="594" t="s">
        <v>2139</v>
      </c>
      <c r="J1" s="594"/>
      <c r="K1" s="594"/>
      <c r="L1" s="594"/>
      <c r="M1" s="594"/>
      <c r="N1" s="594"/>
      <c r="O1" s="594"/>
      <c r="P1" s="594"/>
      <c r="Q1" s="594"/>
    </row>
    <row r="2" spans="1:17" ht="20.100000000000001" customHeight="1" x14ac:dyDescent="0.2">
      <c r="A2" s="594" t="s">
        <v>2140</v>
      </c>
      <c r="B2" s="594"/>
      <c r="C2" s="594"/>
      <c r="D2" s="594"/>
      <c r="E2" s="594"/>
      <c r="F2" s="594"/>
      <c r="G2" s="594"/>
      <c r="H2" s="594"/>
      <c r="I2" s="594" t="s">
        <v>1259</v>
      </c>
      <c r="J2" s="594"/>
      <c r="K2" s="594"/>
      <c r="L2" s="594"/>
      <c r="M2" s="594"/>
      <c r="N2" s="594"/>
      <c r="O2" s="594"/>
      <c r="P2" s="594"/>
      <c r="Q2" s="594"/>
    </row>
    <row r="3" spans="1:17" ht="20.100000000000001" customHeight="1" x14ac:dyDescent="0.25">
      <c r="A3" s="764" t="s">
        <v>2142</v>
      </c>
      <c r="B3" s="764"/>
      <c r="C3" s="764"/>
      <c r="D3" s="764"/>
      <c r="E3" s="764"/>
      <c r="F3" s="764"/>
      <c r="G3" s="764"/>
      <c r="H3" s="764"/>
      <c r="I3" s="764" t="s">
        <v>2142</v>
      </c>
      <c r="J3" s="764"/>
      <c r="K3" s="764"/>
      <c r="L3" s="764"/>
      <c r="M3" s="764"/>
      <c r="N3" s="764"/>
      <c r="O3" s="764"/>
      <c r="P3" s="764"/>
      <c r="Q3" s="764"/>
    </row>
    <row r="4" spans="1:17" ht="20.100000000000001" customHeight="1" x14ac:dyDescent="0.25">
      <c r="A4" s="765" t="s">
        <v>1269</v>
      </c>
      <c r="B4" s="765"/>
      <c r="C4" s="765"/>
      <c r="D4" s="765"/>
      <c r="E4" s="765"/>
      <c r="F4" s="765"/>
      <c r="G4" s="765"/>
      <c r="H4" s="765"/>
      <c r="I4" s="765" t="s">
        <v>1269</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68"/>
      <c r="B7" s="769"/>
      <c r="C7" s="135" t="s">
        <v>197</v>
      </c>
      <c r="D7" s="135" t="s">
        <v>198</v>
      </c>
      <c r="E7" s="136" t="s">
        <v>199</v>
      </c>
      <c r="F7" s="135" t="s">
        <v>200</v>
      </c>
      <c r="G7" s="135" t="s">
        <v>201</v>
      </c>
      <c r="H7" s="135" t="s">
        <v>202</v>
      </c>
      <c r="I7" s="135" t="s">
        <v>203</v>
      </c>
      <c r="J7" s="135" t="s">
        <v>204</v>
      </c>
      <c r="K7" s="135" t="s">
        <v>205</v>
      </c>
      <c r="L7" s="135" t="s">
        <v>206</v>
      </c>
      <c r="M7" s="137" t="s">
        <v>207</v>
      </c>
      <c r="N7" s="137" t="s">
        <v>208</v>
      </c>
      <c r="O7" s="207" t="s">
        <v>209</v>
      </c>
      <c r="P7" s="773"/>
      <c r="Q7" s="768"/>
    </row>
    <row r="8" spans="1:17" ht="12.75" customHeight="1" x14ac:dyDescent="0.2">
      <c r="A8" s="770"/>
      <c r="B8" s="771"/>
      <c r="C8" s="775" t="s">
        <v>527</v>
      </c>
      <c r="D8" s="776"/>
      <c r="E8" s="776"/>
      <c r="F8" s="776"/>
      <c r="G8" s="776"/>
      <c r="H8" s="777"/>
      <c r="I8" s="775" t="s">
        <v>527</v>
      </c>
      <c r="J8" s="776"/>
      <c r="K8" s="776"/>
      <c r="L8" s="776"/>
      <c r="M8" s="776"/>
      <c r="N8" s="776"/>
      <c r="O8" s="776"/>
      <c r="P8" s="774"/>
      <c r="Q8" s="770"/>
    </row>
    <row r="9" spans="1:17" ht="12.75" customHeight="1" x14ac:dyDescent="0.2">
      <c r="A9" s="138"/>
      <c r="B9" s="203"/>
      <c r="C9" s="138"/>
      <c r="D9" s="138"/>
      <c r="E9" s="138"/>
      <c r="F9" s="138"/>
      <c r="G9" s="138"/>
      <c r="H9" s="138"/>
      <c r="I9" s="138"/>
      <c r="J9" s="138"/>
      <c r="K9" s="138"/>
      <c r="L9" s="138"/>
      <c r="M9" s="138"/>
      <c r="N9" s="138"/>
      <c r="O9" s="138"/>
      <c r="P9" s="146"/>
      <c r="Q9" s="140"/>
    </row>
    <row r="10" spans="1:17" x14ac:dyDescent="0.2">
      <c r="A10" s="47" t="s">
        <v>983</v>
      </c>
      <c r="B10" s="120" t="s">
        <v>1042</v>
      </c>
      <c r="C10" s="125">
        <v>65695211</v>
      </c>
      <c r="D10" s="104">
        <v>5219959</v>
      </c>
      <c r="E10" s="104">
        <v>117307</v>
      </c>
      <c r="F10" s="104">
        <v>1355995</v>
      </c>
      <c r="G10" s="104">
        <v>3131608</v>
      </c>
      <c r="H10" s="104">
        <v>615048</v>
      </c>
      <c r="I10" s="104">
        <v>58898536</v>
      </c>
      <c r="J10" s="104">
        <v>8034953</v>
      </c>
      <c r="K10" s="104">
        <v>5524338</v>
      </c>
      <c r="L10" s="104">
        <v>45339244</v>
      </c>
      <c r="M10" s="104">
        <v>6839301</v>
      </c>
      <c r="N10" s="104">
        <v>38499943</v>
      </c>
      <c r="O10" s="104">
        <v>1576716</v>
      </c>
      <c r="P10" s="142" t="s">
        <v>983</v>
      </c>
      <c r="Q10" s="147" t="s">
        <v>1042</v>
      </c>
    </row>
    <row r="11" spans="1:17" x14ac:dyDescent="0.2">
      <c r="A11" s="99"/>
      <c r="B11" s="120" t="s">
        <v>1119</v>
      </c>
      <c r="C11" s="125">
        <v>64425381</v>
      </c>
      <c r="D11" s="104">
        <v>4899093</v>
      </c>
      <c r="E11" s="104">
        <v>103999</v>
      </c>
      <c r="F11" s="104">
        <v>1299091</v>
      </c>
      <c r="G11" s="104">
        <v>2930457</v>
      </c>
      <c r="H11" s="104">
        <v>565546</v>
      </c>
      <c r="I11" s="104">
        <v>57845839</v>
      </c>
      <c r="J11" s="104">
        <v>7379456</v>
      </c>
      <c r="K11" s="104">
        <v>5952007</v>
      </c>
      <c r="L11" s="104">
        <v>44514376</v>
      </c>
      <c r="M11" s="104">
        <v>6712584</v>
      </c>
      <c r="N11" s="104">
        <v>37801792</v>
      </c>
      <c r="O11" s="104">
        <v>1680449</v>
      </c>
      <c r="P11" s="144"/>
      <c r="Q11" s="147" t="s">
        <v>1119</v>
      </c>
    </row>
    <row r="12" spans="1:17" x14ac:dyDescent="0.2">
      <c r="A12" s="99"/>
      <c r="B12" s="120" t="s">
        <v>1120</v>
      </c>
      <c r="C12" s="125">
        <v>64502554</v>
      </c>
      <c r="D12" s="104">
        <v>4957848</v>
      </c>
      <c r="E12" s="104">
        <v>85525</v>
      </c>
      <c r="F12" s="104">
        <v>1337099</v>
      </c>
      <c r="G12" s="104">
        <v>3003463</v>
      </c>
      <c r="H12" s="104">
        <v>531762</v>
      </c>
      <c r="I12" s="104">
        <v>57291868</v>
      </c>
      <c r="J12" s="104">
        <v>7396018</v>
      </c>
      <c r="K12" s="104">
        <v>5532936</v>
      </c>
      <c r="L12" s="104">
        <v>44362914</v>
      </c>
      <c r="M12" s="104">
        <v>7053317</v>
      </c>
      <c r="N12" s="104">
        <v>37309597</v>
      </c>
      <c r="O12" s="104">
        <v>2252837</v>
      </c>
      <c r="P12" s="144"/>
      <c r="Q12" s="147" t="s">
        <v>1120</v>
      </c>
    </row>
    <row r="13" spans="1:17" x14ac:dyDescent="0.2">
      <c r="A13" s="99"/>
      <c r="B13" s="120" t="s">
        <v>238</v>
      </c>
      <c r="C13" s="125">
        <v>67341805</v>
      </c>
      <c r="D13" s="104">
        <v>5192664</v>
      </c>
      <c r="E13" s="104">
        <v>119905</v>
      </c>
      <c r="F13" s="104">
        <v>1257976</v>
      </c>
      <c r="G13" s="104">
        <v>3177236</v>
      </c>
      <c r="H13" s="104">
        <v>637548</v>
      </c>
      <c r="I13" s="104">
        <v>60121814</v>
      </c>
      <c r="J13" s="104">
        <v>7656234</v>
      </c>
      <c r="K13" s="104">
        <v>5568033</v>
      </c>
      <c r="L13" s="104">
        <v>46897547</v>
      </c>
      <c r="M13" s="104">
        <v>7258607</v>
      </c>
      <c r="N13" s="104">
        <v>39638941</v>
      </c>
      <c r="O13" s="104">
        <v>2027327</v>
      </c>
      <c r="P13" s="144"/>
      <c r="Q13" s="147" t="s">
        <v>238</v>
      </c>
    </row>
    <row r="14" spans="1:17" x14ac:dyDescent="0.2">
      <c r="A14" s="99"/>
      <c r="B14" s="120" t="s">
        <v>1121</v>
      </c>
      <c r="C14" s="125">
        <v>63732070</v>
      </c>
      <c r="D14" s="104">
        <v>5222734</v>
      </c>
      <c r="E14" s="104">
        <v>87612</v>
      </c>
      <c r="F14" s="104">
        <v>1442364</v>
      </c>
      <c r="G14" s="104">
        <v>3098892</v>
      </c>
      <c r="H14" s="104">
        <v>593866</v>
      </c>
      <c r="I14" s="104">
        <v>56341793</v>
      </c>
      <c r="J14" s="104">
        <v>6930161</v>
      </c>
      <c r="K14" s="104">
        <v>5576557</v>
      </c>
      <c r="L14" s="104">
        <v>43835075</v>
      </c>
      <c r="M14" s="104">
        <v>7002875</v>
      </c>
      <c r="N14" s="104">
        <v>36832200</v>
      </c>
      <c r="O14" s="104">
        <v>2167543</v>
      </c>
      <c r="P14" s="144"/>
      <c r="Q14" s="147" t="s">
        <v>1121</v>
      </c>
    </row>
    <row r="15" spans="1:17" x14ac:dyDescent="0.2">
      <c r="A15" s="99"/>
      <c r="B15" s="120" t="s">
        <v>473</v>
      </c>
      <c r="C15" s="125">
        <v>63325869</v>
      </c>
      <c r="D15" s="104">
        <v>4956807</v>
      </c>
      <c r="E15" s="104">
        <v>108188</v>
      </c>
      <c r="F15" s="104">
        <v>1227505</v>
      </c>
      <c r="G15" s="104">
        <v>2943317</v>
      </c>
      <c r="H15" s="104">
        <v>677796</v>
      </c>
      <c r="I15" s="104">
        <v>56274324</v>
      </c>
      <c r="J15" s="104">
        <v>6423714</v>
      </c>
      <c r="K15" s="104">
        <v>6181450</v>
      </c>
      <c r="L15" s="104">
        <v>43669160</v>
      </c>
      <c r="M15" s="104">
        <v>7154955</v>
      </c>
      <c r="N15" s="104">
        <v>36514206</v>
      </c>
      <c r="O15" s="104">
        <v>2094738</v>
      </c>
      <c r="P15" s="144"/>
      <c r="Q15" s="147" t="s">
        <v>473</v>
      </c>
    </row>
    <row r="16" spans="1:17" x14ac:dyDescent="0.2">
      <c r="A16" s="99"/>
      <c r="B16" s="120" t="s">
        <v>474</v>
      </c>
      <c r="C16" s="125">
        <v>67130795</v>
      </c>
      <c r="D16" s="104">
        <v>5055539</v>
      </c>
      <c r="E16" s="104">
        <v>97690</v>
      </c>
      <c r="F16" s="104">
        <v>1317476</v>
      </c>
      <c r="G16" s="104">
        <v>3002003</v>
      </c>
      <c r="H16" s="104">
        <v>638369</v>
      </c>
      <c r="I16" s="104">
        <v>60036125</v>
      </c>
      <c r="J16" s="104">
        <v>7412775</v>
      </c>
      <c r="K16" s="104">
        <v>6231380</v>
      </c>
      <c r="L16" s="104">
        <v>46391970</v>
      </c>
      <c r="M16" s="104">
        <v>7252586</v>
      </c>
      <c r="N16" s="104">
        <v>39139384</v>
      </c>
      <c r="O16" s="104">
        <v>2039132</v>
      </c>
      <c r="P16" s="144"/>
      <c r="Q16" s="147" t="s">
        <v>474</v>
      </c>
    </row>
    <row r="17" spans="1:17" x14ac:dyDescent="0.2">
      <c r="A17" s="99"/>
      <c r="B17" s="120" t="s">
        <v>475</v>
      </c>
      <c r="C17" s="125">
        <v>59845768</v>
      </c>
      <c r="D17" s="104">
        <v>4687478</v>
      </c>
      <c r="E17" s="104">
        <v>124116</v>
      </c>
      <c r="F17" s="104">
        <v>1237888</v>
      </c>
      <c r="G17" s="104">
        <v>2767498</v>
      </c>
      <c r="H17" s="104">
        <v>557976</v>
      </c>
      <c r="I17" s="104">
        <v>52873014</v>
      </c>
      <c r="J17" s="104">
        <v>6271645</v>
      </c>
      <c r="K17" s="104">
        <v>6012754</v>
      </c>
      <c r="L17" s="104">
        <v>40588615</v>
      </c>
      <c r="M17" s="104">
        <v>6412128</v>
      </c>
      <c r="N17" s="104">
        <v>34176487</v>
      </c>
      <c r="O17" s="104">
        <v>2285277</v>
      </c>
      <c r="P17" s="144"/>
      <c r="Q17" s="147" t="s">
        <v>475</v>
      </c>
    </row>
    <row r="18" spans="1:17" x14ac:dyDescent="0.2">
      <c r="A18" s="99"/>
      <c r="B18" s="120" t="s">
        <v>476</v>
      </c>
      <c r="C18" s="125">
        <v>66252670</v>
      </c>
      <c r="D18" s="104">
        <v>4959172</v>
      </c>
      <c r="E18" s="104">
        <v>99411</v>
      </c>
      <c r="F18" s="104">
        <v>1327537</v>
      </c>
      <c r="G18" s="104">
        <v>2871926</v>
      </c>
      <c r="H18" s="104">
        <v>660298</v>
      </c>
      <c r="I18" s="104">
        <v>58885648</v>
      </c>
      <c r="J18" s="104">
        <v>6955558</v>
      </c>
      <c r="K18" s="104">
        <v>5919160</v>
      </c>
      <c r="L18" s="104">
        <v>46010931</v>
      </c>
      <c r="M18" s="104">
        <v>6805885</v>
      </c>
      <c r="N18" s="104">
        <v>39205046</v>
      </c>
      <c r="O18" s="104">
        <v>2407849</v>
      </c>
      <c r="P18" s="144"/>
      <c r="Q18" s="147" t="s">
        <v>476</v>
      </c>
    </row>
    <row r="19" spans="1:17" x14ac:dyDescent="0.2">
      <c r="A19" s="99"/>
      <c r="B19" s="120" t="s">
        <v>477</v>
      </c>
      <c r="C19" s="125">
        <v>67794947</v>
      </c>
      <c r="D19" s="104">
        <v>5249321</v>
      </c>
      <c r="E19" s="104">
        <v>104629</v>
      </c>
      <c r="F19" s="104">
        <v>1399109</v>
      </c>
      <c r="G19" s="104">
        <v>3011365</v>
      </c>
      <c r="H19" s="104">
        <v>734218</v>
      </c>
      <c r="I19" s="104">
        <v>59719122</v>
      </c>
      <c r="J19" s="104">
        <v>6706729</v>
      </c>
      <c r="K19" s="104">
        <v>6824037</v>
      </c>
      <c r="L19" s="104">
        <v>46188355</v>
      </c>
      <c r="M19" s="104">
        <v>6877953</v>
      </c>
      <c r="N19" s="104">
        <v>39310402</v>
      </c>
      <c r="O19" s="104">
        <v>2826504</v>
      </c>
      <c r="P19" s="144"/>
      <c r="Q19" s="147" t="s">
        <v>477</v>
      </c>
    </row>
    <row r="20" spans="1:17" x14ac:dyDescent="0.2">
      <c r="A20" s="99"/>
      <c r="B20" s="120" t="s">
        <v>289</v>
      </c>
      <c r="C20" s="125">
        <v>61739399</v>
      </c>
      <c r="D20" s="104">
        <v>4929686</v>
      </c>
      <c r="E20" s="104">
        <v>109822</v>
      </c>
      <c r="F20" s="104">
        <v>1310338</v>
      </c>
      <c r="G20" s="104">
        <v>2841570</v>
      </c>
      <c r="H20" s="104">
        <v>667955</v>
      </c>
      <c r="I20" s="104">
        <v>54077774</v>
      </c>
      <c r="J20" s="104">
        <v>7235566</v>
      </c>
      <c r="K20" s="104">
        <v>5369573</v>
      </c>
      <c r="L20" s="104">
        <v>41472635</v>
      </c>
      <c r="M20" s="104">
        <v>5886526</v>
      </c>
      <c r="N20" s="104">
        <v>35586109</v>
      </c>
      <c r="O20" s="104">
        <v>2731940</v>
      </c>
      <c r="P20" s="144"/>
      <c r="Q20" s="147" t="s">
        <v>289</v>
      </c>
    </row>
    <row r="21" spans="1:17" x14ac:dyDescent="0.2">
      <c r="A21" s="99"/>
      <c r="B21" s="120" t="s">
        <v>290</v>
      </c>
      <c r="C21" s="125">
        <v>55621902</v>
      </c>
      <c r="D21" s="104">
        <v>5064300</v>
      </c>
      <c r="E21" s="104">
        <v>104539</v>
      </c>
      <c r="F21" s="104">
        <v>1335721</v>
      </c>
      <c r="G21" s="104">
        <v>2900966</v>
      </c>
      <c r="H21" s="104">
        <v>723073</v>
      </c>
      <c r="I21" s="104">
        <v>48257455</v>
      </c>
      <c r="J21" s="104">
        <v>7148141</v>
      </c>
      <c r="K21" s="104">
        <v>5080924</v>
      </c>
      <c r="L21" s="104">
        <v>36028390</v>
      </c>
      <c r="M21" s="104">
        <v>4726772</v>
      </c>
      <c r="N21" s="104">
        <v>31301618</v>
      </c>
      <c r="O21" s="104">
        <v>2300147</v>
      </c>
      <c r="P21" s="144"/>
      <c r="Q21" s="147" t="s">
        <v>290</v>
      </c>
    </row>
    <row r="22" spans="1:17" x14ac:dyDescent="0.2">
      <c r="A22" s="47" t="s">
        <v>984</v>
      </c>
      <c r="B22" s="120" t="s">
        <v>1042</v>
      </c>
      <c r="C22" s="125">
        <v>55834533</v>
      </c>
      <c r="D22" s="104">
        <v>5159980</v>
      </c>
      <c r="E22" s="104">
        <v>137075</v>
      </c>
      <c r="F22" s="104">
        <v>1371796</v>
      </c>
      <c r="G22" s="104">
        <v>2949384</v>
      </c>
      <c r="H22" s="104">
        <v>701726</v>
      </c>
      <c r="I22" s="104">
        <v>49004883</v>
      </c>
      <c r="J22" s="104">
        <v>7496154</v>
      </c>
      <c r="K22" s="104">
        <v>4874876</v>
      </c>
      <c r="L22" s="104">
        <v>36633852</v>
      </c>
      <c r="M22" s="104">
        <v>5658844</v>
      </c>
      <c r="N22" s="104">
        <v>30975008</v>
      </c>
      <c r="O22" s="104">
        <v>1669670</v>
      </c>
      <c r="P22" s="142" t="s">
        <v>984</v>
      </c>
      <c r="Q22" s="147" t="s">
        <v>1042</v>
      </c>
    </row>
    <row r="23" spans="1:17" x14ac:dyDescent="0.2">
      <c r="A23" s="99"/>
      <c r="B23" s="120" t="s">
        <v>1119</v>
      </c>
      <c r="C23" s="125">
        <v>54377136</v>
      </c>
      <c r="D23" s="104">
        <v>4816973</v>
      </c>
      <c r="E23" s="104">
        <v>124788</v>
      </c>
      <c r="F23" s="104">
        <v>1201218</v>
      </c>
      <c r="G23" s="104">
        <v>2869734</v>
      </c>
      <c r="H23" s="104">
        <v>621233</v>
      </c>
      <c r="I23" s="104">
        <v>47908880</v>
      </c>
      <c r="J23" s="104">
        <v>6371138</v>
      </c>
      <c r="K23" s="104">
        <v>5419693</v>
      </c>
      <c r="L23" s="104">
        <v>36118049</v>
      </c>
      <c r="M23" s="104">
        <v>5397764</v>
      </c>
      <c r="N23" s="104">
        <v>30720285</v>
      </c>
      <c r="O23" s="141">
        <v>1651283</v>
      </c>
      <c r="Q23" s="147" t="s">
        <v>1119</v>
      </c>
    </row>
    <row r="24" spans="1:17" x14ac:dyDescent="0.2">
      <c r="A24" s="99"/>
      <c r="B24" s="120" t="s">
        <v>1120</v>
      </c>
      <c r="C24" s="125">
        <v>57878066</v>
      </c>
      <c r="D24" s="104">
        <v>5361872</v>
      </c>
      <c r="E24" s="104">
        <v>120110</v>
      </c>
      <c r="F24" s="104">
        <v>1290237</v>
      </c>
      <c r="G24" s="104">
        <v>3212478</v>
      </c>
      <c r="H24" s="104">
        <v>739047</v>
      </c>
      <c r="I24" s="104">
        <v>50823201</v>
      </c>
      <c r="J24" s="104">
        <v>6471583</v>
      </c>
      <c r="K24" s="104">
        <v>5623758</v>
      </c>
      <c r="L24" s="104">
        <v>38727860</v>
      </c>
      <c r="M24" s="125">
        <v>5818065</v>
      </c>
      <c r="N24" s="104">
        <v>32909796</v>
      </c>
      <c r="O24" s="141">
        <v>1692993</v>
      </c>
      <c r="Q24" s="147" t="s">
        <v>1120</v>
      </c>
    </row>
    <row r="25" spans="1:17" x14ac:dyDescent="0.2">
      <c r="A25" s="99"/>
      <c r="B25" s="120" t="s">
        <v>238</v>
      </c>
      <c r="C25" s="125">
        <v>55682392</v>
      </c>
      <c r="D25" s="104">
        <v>5419532</v>
      </c>
      <c r="E25" s="104">
        <v>119913</v>
      </c>
      <c r="F25" s="104">
        <v>1355737</v>
      </c>
      <c r="G25" s="104">
        <v>3270561</v>
      </c>
      <c r="H25" s="104">
        <v>673323</v>
      </c>
      <c r="I25" s="104">
        <v>48519073</v>
      </c>
      <c r="J25" s="104">
        <v>6040800</v>
      </c>
      <c r="K25" s="104">
        <v>5259695</v>
      </c>
      <c r="L25" s="104">
        <v>37218578</v>
      </c>
      <c r="M25" s="104">
        <v>5337751</v>
      </c>
      <c r="N25" s="104">
        <v>31880828</v>
      </c>
      <c r="O25" s="104">
        <v>1743787</v>
      </c>
      <c r="P25" s="144"/>
      <c r="Q25" s="147" t="s">
        <v>238</v>
      </c>
    </row>
    <row r="26" spans="1:17" x14ac:dyDescent="0.2">
      <c r="A26" s="99"/>
      <c r="B26" s="120" t="s">
        <v>1121</v>
      </c>
      <c r="C26" s="125">
        <v>51225420</v>
      </c>
      <c r="D26" s="104">
        <v>4976081</v>
      </c>
      <c r="E26" s="104">
        <v>146557</v>
      </c>
      <c r="F26" s="104">
        <v>1258241</v>
      </c>
      <c r="G26" s="104">
        <v>2960598</v>
      </c>
      <c r="H26" s="104">
        <v>610684</v>
      </c>
      <c r="I26" s="104">
        <v>44620528</v>
      </c>
      <c r="J26" s="104">
        <v>6336446</v>
      </c>
      <c r="K26" s="104">
        <v>4535843</v>
      </c>
      <c r="L26" s="104">
        <v>33748239</v>
      </c>
      <c r="M26" s="104">
        <v>5314069</v>
      </c>
      <c r="N26" s="104">
        <v>28434170</v>
      </c>
      <c r="O26" s="104">
        <v>1628812</v>
      </c>
      <c r="P26" s="144"/>
      <c r="Q26" s="147" t="s">
        <v>1121</v>
      </c>
    </row>
    <row r="27" spans="1:17" x14ac:dyDescent="0.2">
      <c r="A27" s="99"/>
      <c r="B27" s="120" t="s">
        <v>473</v>
      </c>
      <c r="C27" s="125">
        <v>54415433</v>
      </c>
      <c r="D27" s="104">
        <v>4879465</v>
      </c>
      <c r="E27" s="104">
        <v>88271</v>
      </c>
      <c r="F27" s="104">
        <v>1283291</v>
      </c>
      <c r="G27" s="104">
        <v>2825764</v>
      </c>
      <c r="H27" s="104">
        <v>682138</v>
      </c>
      <c r="I27" s="104">
        <v>47691580</v>
      </c>
      <c r="J27" s="104">
        <v>5939152</v>
      </c>
      <c r="K27" s="104">
        <v>5129500</v>
      </c>
      <c r="L27" s="104">
        <v>36622928</v>
      </c>
      <c r="M27" s="104">
        <v>5678018</v>
      </c>
      <c r="N27" s="104">
        <v>30944909</v>
      </c>
      <c r="O27" s="125">
        <v>1844389</v>
      </c>
      <c r="P27" s="144"/>
      <c r="Q27" s="147" t="s">
        <v>473</v>
      </c>
    </row>
    <row r="28" spans="1:17" x14ac:dyDescent="0.2">
      <c r="A28" s="99"/>
      <c r="B28" s="120" t="s">
        <v>474</v>
      </c>
      <c r="C28" s="125">
        <v>55784904</v>
      </c>
      <c r="D28" s="104">
        <v>5068380</v>
      </c>
      <c r="E28" s="104">
        <v>119743</v>
      </c>
      <c r="F28" s="104">
        <v>1255067</v>
      </c>
      <c r="G28" s="104">
        <v>2960111</v>
      </c>
      <c r="H28" s="104">
        <v>733459</v>
      </c>
      <c r="I28" s="104">
        <v>48801589</v>
      </c>
      <c r="J28" s="104">
        <v>6146483</v>
      </c>
      <c r="K28" s="104">
        <v>5042708</v>
      </c>
      <c r="L28" s="104">
        <v>37612398</v>
      </c>
      <c r="M28" s="104">
        <v>6035044</v>
      </c>
      <c r="N28" s="104">
        <v>31577354</v>
      </c>
      <c r="O28" s="125">
        <v>1914934</v>
      </c>
      <c r="P28" s="144"/>
      <c r="Q28" s="143" t="s">
        <v>474</v>
      </c>
    </row>
    <row r="29" spans="1:17" x14ac:dyDescent="0.2">
      <c r="A29" s="99"/>
      <c r="B29" s="120" t="s">
        <v>475</v>
      </c>
      <c r="C29" s="125">
        <v>52659407</v>
      </c>
      <c r="D29" s="104">
        <v>4968481</v>
      </c>
      <c r="E29" s="104">
        <v>118183</v>
      </c>
      <c r="F29" s="104">
        <v>1310532</v>
      </c>
      <c r="G29" s="104">
        <v>2916383</v>
      </c>
      <c r="H29" s="104">
        <v>623383</v>
      </c>
      <c r="I29" s="104">
        <v>45821445</v>
      </c>
      <c r="J29" s="104">
        <v>6832331</v>
      </c>
      <c r="K29" s="104">
        <v>4902993</v>
      </c>
      <c r="L29" s="104">
        <v>34086120</v>
      </c>
      <c r="M29" s="104">
        <v>5253970</v>
      </c>
      <c r="N29" s="104">
        <v>28832150</v>
      </c>
      <c r="O29" s="125">
        <v>1869481</v>
      </c>
      <c r="P29" s="144"/>
      <c r="Q29" s="147" t="s">
        <v>475</v>
      </c>
    </row>
    <row r="30" spans="1:17" x14ac:dyDescent="0.2">
      <c r="A30" s="99"/>
      <c r="B30" s="120" t="s">
        <v>476</v>
      </c>
      <c r="C30" s="125">
        <v>61122162</v>
      </c>
      <c r="D30" s="125">
        <v>5150168</v>
      </c>
      <c r="E30" s="125">
        <v>106654</v>
      </c>
      <c r="F30" s="125">
        <v>1401094</v>
      </c>
      <c r="G30" s="125">
        <v>2897866</v>
      </c>
      <c r="H30" s="125">
        <v>744555</v>
      </c>
      <c r="I30" s="125">
        <v>54061152</v>
      </c>
      <c r="J30" s="125">
        <v>7560787</v>
      </c>
      <c r="K30" s="125">
        <v>5164594</v>
      </c>
      <c r="L30" s="125">
        <v>41335771</v>
      </c>
      <c r="M30" s="125">
        <v>6120220</v>
      </c>
      <c r="N30" s="125">
        <v>35215551</v>
      </c>
      <c r="O30" s="125">
        <v>1910842</v>
      </c>
      <c r="P30" s="144"/>
      <c r="Q30" s="143" t="s">
        <v>476</v>
      </c>
    </row>
    <row r="31" spans="1:17" x14ac:dyDescent="0.2">
      <c r="A31" s="99"/>
      <c r="B31" s="120" t="s">
        <v>477</v>
      </c>
      <c r="C31" s="125">
        <v>62141491</v>
      </c>
      <c r="D31" s="125">
        <v>5200378</v>
      </c>
      <c r="E31" s="125">
        <v>110986</v>
      </c>
      <c r="F31" s="125">
        <v>1438434</v>
      </c>
      <c r="G31" s="125">
        <v>2915425</v>
      </c>
      <c r="H31" s="125">
        <v>735534</v>
      </c>
      <c r="I31" s="125">
        <v>54470939</v>
      </c>
      <c r="J31" s="125">
        <v>6794430</v>
      </c>
      <c r="K31" s="125">
        <v>5555701</v>
      </c>
      <c r="L31" s="125">
        <v>42120808</v>
      </c>
      <c r="M31" s="125">
        <v>6415068</v>
      </c>
      <c r="N31" s="125">
        <v>35705740</v>
      </c>
      <c r="O31" s="125">
        <v>2470174</v>
      </c>
      <c r="P31" s="144"/>
      <c r="Q31" s="147" t="s">
        <v>477</v>
      </c>
    </row>
    <row r="32" spans="1:17" x14ac:dyDescent="0.2">
      <c r="A32" s="99"/>
      <c r="B32" s="120" t="s">
        <v>289</v>
      </c>
      <c r="C32" s="125">
        <v>58367066</v>
      </c>
      <c r="D32" s="125">
        <v>4933438</v>
      </c>
      <c r="E32" s="125">
        <v>111030</v>
      </c>
      <c r="F32" s="125">
        <v>1301675</v>
      </c>
      <c r="G32" s="125">
        <v>2801467</v>
      </c>
      <c r="H32" s="125">
        <v>719265</v>
      </c>
      <c r="I32" s="125">
        <v>51062639</v>
      </c>
      <c r="J32" s="125">
        <v>6180700</v>
      </c>
      <c r="K32" s="125">
        <v>5270091</v>
      </c>
      <c r="L32" s="125">
        <v>39611847</v>
      </c>
      <c r="M32" s="125">
        <v>6080129</v>
      </c>
      <c r="N32" s="125">
        <v>33531718</v>
      </c>
      <c r="O32" s="125">
        <v>2370989</v>
      </c>
      <c r="P32" s="144"/>
      <c r="Q32" s="143" t="s">
        <v>289</v>
      </c>
    </row>
    <row r="33" spans="1:17" x14ac:dyDescent="0.2">
      <c r="A33" s="99"/>
      <c r="B33" s="120" t="s">
        <v>290</v>
      </c>
      <c r="C33" s="125">
        <v>55769363</v>
      </c>
      <c r="D33" s="125">
        <v>5186072</v>
      </c>
      <c r="E33" s="125">
        <v>130124</v>
      </c>
      <c r="F33" s="125">
        <v>1458694</v>
      </c>
      <c r="G33" s="125">
        <v>2898754</v>
      </c>
      <c r="H33" s="125">
        <v>698499</v>
      </c>
      <c r="I33" s="125">
        <v>48250180</v>
      </c>
      <c r="J33" s="125">
        <v>6929228</v>
      </c>
      <c r="K33" s="125">
        <v>5122037</v>
      </c>
      <c r="L33" s="125">
        <v>36198916</v>
      </c>
      <c r="M33" s="125">
        <v>5485111</v>
      </c>
      <c r="N33" s="125">
        <v>30713804</v>
      </c>
      <c r="O33" s="125">
        <v>2333110</v>
      </c>
      <c r="P33" s="144"/>
      <c r="Q33" s="147" t="s">
        <v>290</v>
      </c>
    </row>
    <row r="34" spans="1:17" x14ac:dyDescent="0.2">
      <c r="A34" s="47" t="s">
        <v>985</v>
      </c>
      <c r="B34" s="120" t="s">
        <v>1042</v>
      </c>
      <c r="C34" s="125">
        <v>59323600</v>
      </c>
      <c r="D34" s="125">
        <v>4967559</v>
      </c>
      <c r="E34" s="125">
        <v>118137</v>
      </c>
      <c r="F34" s="125">
        <v>1313715</v>
      </c>
      <c r="G34" s="125">
        <v>2813085</v>
      </c>
      <c r="H34" s="125">
        <v>722622</v>
      </c>
      <c r="I34" s="125">
        <v>52544067</v>
      </c>
      <c r="J34" s="125">
        <v>6584146</v>
      </c>
      <c r="K34" s="125">
        <v>5498187</v>
      </c>
      <c r="L34" s="125">
        <v>40461734</v>
      </c>
      <c r="M34" s="125">
        <v>6082716</v>
      </c>
      <c r="N34" s="125">
        <v>34379017</v>
      </c>
      <c r="O34" s="125">
        <v>1811973</v>
      </c>
      <c r="P34" s="142" t="s">
        <v>985</v>
      </c>
      <c r="Q34" s="147" t="s">
        <v>1042</v>
      </c>
    </row>
    <row r="35" spans="1:17" x14ac:dyDescent="0.2">
      <c r="A35" s="47"/>
      <c r="B35" s="120" t="s">
        <v>1119</v>
      </c>
      <c r="C35" s="125">
        <v>58719640</v>
      </c>
      <c r="D35" s="125">
        <v>4906866</v>
      </c>
      <c r="E35" s="125">
        <v>124095</v>
      </c>
      <c r="F35" s="125">
        <v>1265723</v>
      </c>
      <c r="G35" s="125">
        <v>2835527</v>
      </c>
      <c r="H35" s="125">
        <v>681521</v>
      </c>
      <c r="I35" s="125">
        <v>51979647</v>
      </c>
      <c r="J35" s="125">
        <v>6485443</v>
      </c>
      <c r="K35" s="125">
        <v>5345603</v>
      </c>
      <c r="L35" s="125">
        <v>40148602</v>
      </c>
      <c r="M35" s="125">
        <v>6247380</v>
      </c>
      <c r="N35" s="125">
        <v>33901222</v>
      </c>
      <c r="O35" s="125">
        <v>1833127</v>
      </c>
      <c r="P35" s="142"/>
      <c r="Q35" s="147" t="s">
        <v>1119</v>
      </c>
    </row>
    <row r="36" spans="1:17" x14ac:dyDescent="0.2">
      <c r="A36" s="47"/>
      <c r="B36" s="120" t="s">
        <v>1120</v>
      </c>
      <c r="C36" s="125">
        <v>72115051</v>
      </c>
      <c r="D36" s="125">
        <v>5666205</v>
      </c>
      <c r="E36" s="125">
        <v>107832</v>
      </c>
      <c r="F36" s="125">
        <v>1523375</v>
      </c>
      <c r="G36" s="125">
        <v>3241820</v>
      </c>
      <c r="H36" s="125">
        <v>793177</v>
      </c>
      <c r="I36" s="125">
        <v>64361594</v>
      </c>
      <c r="J36" s="125">
        <v>7153653</v>
      </c>
      <c r="K36" s="125">
        <v>6459468</v>
      </c>
      <c r="L36" s="125">
        <v>50748474</v>
      </c>
      <c r="M36" s="125">
        <v>7605834</v>
      </c>
      <c r="N36" s="125">
        <v>43142639</v>
      </c>
      <c r="O36" s="125">
        <v>2087252</v>
      </c>
      <c r="P36" s="142"/>
      <c r="Q36" s="147" t="s">
        <v>1120</v>
      </c>
    </row>
    <row r="37" spans="1:17" x14ac:dyDescent="0.2">
      <c r="A37" s="99"/>
      <c r="B37" s="120" t="s">
        <v>238</v>
      </c>
      <c r="C37" s="125">
        <v>63272924</v>
      </c>
      <c r="D37" s="125">
        <v>5118213</v>
      </c>
      <c r="E37" s="125">
        <v>126217</v>
      </c>
      <c r="F37" s="125">
        <v>1271726</v>
      </c>
      <c r="G37" s="125">
        <v>3002366</v>
      </c>
      <c r="H37" s="125">
        <v>717904</v>
      </c>
      <c r="I37" s="125">
        <v>56247652</v>
      </c>
      <c r="J37" s="125">
        <v>7101314</v>
      </c>
      <c r="K37" s="125">
        <v>5800435</v>
      </c>
      <c r="L37" s="125">
        <v>43345902</v>
      </c>
      <c r="M37" s="125">
        <v>6873227</v>
      </c>
      <c r="N37" s="125">
        <v>36472676</v>
      </c>
      <c r="O37" s="125">
        <v>1907060</v>
      </c>
      <c r="P37" s="142"/>
      <c r="Q37" s="147" t="s">
        <v>238</v>
      </c>
    </row>
    <row r="38" spans="1:17" x14ac:dyDescent="0.2">
      <c r="A38" s="99"/>
      <c r="B38" s="120" t="s">
        <v>1121</v>
      </c>
      <c r="C38" s="125">
        <v>65847119</v>
      </c>
      <c r="D38" s="125">
        <v>5357473</v>
      </c>
      <c r="E38" s="125">
        <v>126901</v>
      </c>
      <c r="F38" s="125">
        <v>1412382</v>
      </c>
      <c r="G38" s="125">
        <v>3067232</v>
      </c>
      <c r="H38" s="125">
        <v>750957</v>
      </c>
      <c r="I38" s="125">
        <v>58523007</v>
      </c>
      <c r="J38" s="125">
        <v>7069184</v>
      </c>
      <c r="K38" s="125">
        <v>6102811</v>
      </c>
      <c r="L38" s="125">
        <v>45351013</v>
      </c>
      <c r="M38" s="125">
        <v>7258179</v>
      </c>
      <c r="N38" s="125">
        <v>38092834</v>
      </c>
      <c r="O38" s="125">
        <v>1966639</v>
      </c>
      <c r="P38" s="142"/>
      <c r="Q38" s="147" t="s">
        <v>1121</v>
      </c>
    </row>
    <row r="39" spans="1:17" x14ac:dyDescent="0.2">
      <c r="A39" s="99"/>
      <c r="B39" s="120" t="s">
        <v>473</v>
      </c>
      <c r="C39" s="125">
        <v>70607691</v>
      </c>
      <c r="D39" s="125">
        <v>5225629</v>
      </c>
      <c r="E39" s="125">
        <v>110077</v>
      </c>
      <c r="F39" s="125">
        <v>1322211</v>
      </c>
      <c r="G39" s="125">
        <v>3009632</v>
      </c>
      <c r="H39" s="125">
        <v>783709</v>
      </c>
      <c r="I39" s="125">
        <v>63323106</v>
      </c>
      <c r="J39" s="125">
        <v>6858180</v>
      </c>
      <c r="K39" s="125">
        <v>6582415</v>
      </c>
      <c r="L39" s="125">
        <v>49882511</v>
      </c>
      <c r="M39" s="125">
        <v>7417243</v>
      </c>
      <c r="N39" s="125">
        <v>42465268</v>
      </c>
      <c r="O39" s="125">
        <v>2058957</v>
      </c>
      <c r="P39" s="142"/>
      <c r="Q39" s="147" t="s">
        <v>473</v>
      </c>
    </row>
    <row r="40" spans="1:17" x14ac:dyDescent="0.2">
      <c r="A40" s="99"/>
      <c r="B40" s="120" t="s">
        <v>474</v>
      </c>
      <c r="C40" s="125">
        <v>66308516</v>
      </c>
      <c r="D40" s="125">
        <v>5201279</v>
      </c>
      <c r="E40" s="125">
        <v>119247</v>
      </c>
      <c r="F40" s="125">
        <v>1267507</v>
      </c>
      <c r="G40" s="125">
        <v>3001586</v>
      </c>
      <c r="H40" s="125">
        <v>812939</v>
      </c>
      <c r="I40" s="125">
        <v>59099516</v>
      </c>
      <c r="J40" s="125">
        <v>6584042</v>
      </c>
      <c r="K40" s="125">
        <v>5967891</v>
      </c>
      <c r="L40" s="125">
        <v>46547582</v>
      </c>
      <c r="M40" s="125">
        <v>7304977</v>
      </c>
      <c r="N40" s="125">
        <v>39242605</v>
      </c>
      <c r="O40" s="125">
        <v>2007721</v>
      </c>
      <c r="P40" s="142"/>
      <c r="Q40" s="147" t="s">
        <v>474</v>
      </c>
    </row>
    <row r="41" spans="1:17" x14ac:dyDescent="0.2">
      <c r="A41" s="99"/>
      <c r="B41" s="120" t="s">
        <v>475</v>
      </c>
      <c r="C41" s="125">
        <v>64420105</v>
      </c>
      <c r="D41" s="125">
        <v>5264078</v>
      </c>
      <c r="E41" s="125">
        <v>123827</v>
      </c>
      <c r="F41" s="125">
        <v>1348026</v>
      </c>
      <c r="G41" s="125">
        <v>3064833</v>
      </c>
      <c r="H41" s="125">
        <v>727392</v>
      </c>
      <c r="I41" s="125">
        <v>57191007</v>
      </c>
      <c r="J41" s="125">
        <v>6727455</v>
      </c>
      <c r="K41" s="125">
        <v>6285596</v>
      </c>
      <c r="L41" s="125">
        <v>44177957</v>
      </c>
      <c r="M41" s="125">
        <v>6890785</v>
      </c>
      <c r="N41" s="125">
        <v>37287172</v>
      </c>
      <c r="O41" s="125">
        <v>1965020</v>
      </c>
      <c r="P41" s="142"/>
      <c r="Q41" s="147" t="s">
        <v>475</v>
      </c>
    </row>
    <row r="42" spans="1:17" x14ac:dyDescent="0.2">
      <c r="A42" s="99"/>
      <c r="B42" s="120" t="s">
        <v>476</v>
      </c>
      <c r="C42" s="125">
        <v>68246887</v>
      </c>
      <c r="D42" s="125">
        <v>5288877</v>
      </c>
      <c r="E42" s="125">
        <v>107517</v>
      </c>
      <c r="F42" s="125">
        <v>1399418</v>
      </c>
      <c r="G42" s="125">
        <v>2988204</v>
      </c>
      <c r="H42" s="125">
        <v>793738</v>
      </c>
      <c r="I42" s="125">
        <v>60991739</v>
      </c>
      <c r="J42" s="125">
        <v>5477570</v>
      </c>
      <c r="K42" s="125">
        <v>6350050</v>
      </c>
      <c r="L42" s="125">
        <v>49164119</v>
      </c>
      <c r="M42" s="125">
        <v>7386008</v>
      </c>
      <c r="N42" s="125">
        <v>41778111</v>
      </c>
      <c r="O42" s="125">
        <v>1966272</v>
      </c>
      <c r="P42" s="142"/>
      <c r="Q42" s="147" t="s">
        <v>476</v>
      </c>
    </row>
    <row r="43" spans="1:17" x14ac:dyDescent="0.2">
      <c r="A43" s="99"/>
      <c r="B43" s="120" t="s">
        <v>477</v>
      </c>
      <c r="C43" s="125">
        <v>70670300</v>
      </c>
      <c r="D43" s="125">
        <v>5482224</v>
      </c>
      <c r="E43" s="125">
        <v>134564</v>
      </c>
      <c r="F43" s="125">
        <v>1435098</v>
      </c>
      <c r="G43" s="125">
        <v>3109589</v>
      </c>
      <c r="H43" s="125">
        <v>802973</v>
      </c>
      <c r="I43" s="125">
        <v>63020988</v>
      </c>
      <c r="J43" s="125">
        <v>6751399</v>
      </c>
      <c r="K43" s="125">
        <v>6612352</v>
      </c>
      <c r="L43" s="125">
        <v>49657238</v>
      </c>
      <c r="M43" s="125">
        <v>7344290</v>
      </c>
      <c r="N43" s="125">
        <v>42312948</v>
      </c>
      <c r="O43" s="125">
        <v>2167088</v>
      </c>
      <c r="P43" s="142"/>
      <c r="Q43" s="147" t="s">
        <v>477</v>
      </c>
    </row>
    <row r="44" spans="1:17" x14ac:dyDescent="0.2">
      <c r="A44" s="99"/>
      <c r="B44" s="120" t="s">
        <v>289</v>
      </c>
      <c r="C44" s="125">
        <v>71938201</v>
      </c>
      <c r="D44" s="125">
        <v>5521194</v>
      </c>
      <c r="E44" s="125">
        <v>108754</v>
      </c>
      <c r="F44" s="125">
        <v>1472618</v>
      </c>
      <c r="G44" s="125">
        <v>3108646</v>
      </c>
      <c r="H44" s="125">
        <v>831176</v>
      </c>
      <c r="I44" s="125">
        <v>64474282</v>
      </c>
      <c r="J44" s="125">
        <v>7026850</v>
      </c>
      <c r="K44" s="125">
        <v>6261236</v>
      </c>
      <c r="L44" s="125">
        <v>51186195</v>
      </c>
      <c r="M44" s="125">
        <v>7305016</v>
      </c>
      <c r="N44" s="125">
        <v>43881179</v>
      </c>
      <c r="O44" s="125">
        <v>1942726</v>
      </c>
      <c r="P44" s="142"/>
      <c r="Q44" s="147" t="s">
        <v>289</v>
      </c>
    </row>
    <row r="45" spans="1:17" x14ac:dyDescent="0.2">
      <c r="A45" s="99"/>
      <c r="B45" s="120" t="s">
        <v>290</v>
      </c>
      <c r="C45" s="125">
        <v>66035723</v>
      </c>
      <c r="D45" s="125">
        <v>5332794</v>
      </c>
      <c r="E45" s="125">
        <v>128520</v>
      </c>
      <c r="F45" s="125">
        <v>1477773</v>
      </c>
      <c r="G45" s="125">
        <v>2967467</v>
      </c>
      <c r="H45" s="125">
        <v>759034</v>
      </c>
      <c r="I45" s="125">
        <v>58541711</v>
      </c>
      <c r="J45" s="125">
        <v>7032722</v>
      </c>
      <c r="K45" s="125">
        <v>5773409</v>
      </c>
      <c r="L45" s="125">
        <v>45735580</v>
      </c>
      <c r="M45" s="125">
        <v>6474619</v>
      </c>
      <c r="N45" s="125">
        <v>39260962</v>
      </c>
      <c r="O45" s="125">
        <v>2161218</v>
      </c>
      <c r="P45" s="142"/>
      <c r="Q45" s="147" t="s">
        <v>290</v>
      </c>
    </row>
    <row r="46" spans="1:17" x14ac:dyDescent="0.2">
      <c r="A46" s="47" t="s">
        <v>855</v>
      </c>
      <c r="B46" s="120" t="s">
        <v>1042</v>
      </c>
      <c r="C46" s="125">
        <v>66762875</v>
      </c>
      <c r="D46" s="125">
        <v>5287083</v>
      </c>
      <c r="E46" s="125">
        <v>108947</v>
      </c>
      <c r="F46" s="125">
        <v>1370619</v>
      </c>
      <c r="G46" s="125">
        <v>3035912</v>
      </c>
      <c r="H46" s="125">
        <v>771604</v>
      </c>
      <c r="I46" s="125">
        <v>59567684</v>
      </c>
      <c r="J46" s="125">
        <v>7355070</v>
      </c>
      <c r="K46" s="125">
        <v>5695479</v>
      </c>
      <c r="L46" s="125">
        <v>46517134</v>
      </c>
      <c r="M46" s="125">
        <v>7192038</v>
      </c>
      <c r="N46" s="125">
        <v>39325096</v>
      </c>
      <c r="O46" s="125">
        <v>1908108</v>
      </c>
      <c r="P46" s="142" t="s">
        <v>855</v>
      </c>
      <c r="Q46" s="147" t="s">
        <v>1042</v>
      </c>
    </row>
    <row r="47" spans="1:17" x14ac:dyDescent="0.2">
      <c r="A47" s="47"/>
      <c r="B47" s="120" t="s">
        <v>1119</v>
      </c>
      <c r="C47" s="125">
        <v>68885748</v>
      </c>
      <c r="D47" s="125">
        <v>5126874</v>
      </c>
      <c r="E47" s="125">
        <v>114236</v>
      </c>
      <c r="F47" s="125">
        <v>1301944</v>
      </c>
      <c r="G47" s="125">
        <v>3002444</v>
      </c>
      <c r="H47" s="125">
        <v>708251</v>
      </c>
      <c r="I47" s="125">
        <v>61857519</v>
      </c>
      <c r="J47" s="125">
        <v>7298737</v>
      </c>
      <c r="K47" s="125">
        <v>5872105</v>
      </c>
      <c r="L47" s="125">
        <v>48686677</v>
      </c>
      <c r="M47" s="125">
        <v>7508492</v>
      </c>
      <c r="N47" s="125">
        <v>41178185</v>
      </c>
      <c r="O47" s="125">
        <v>1901354</v>
      </c>
      <c r="P47" s="142"/>
      <c r="Q47" s="147" t="s">
        <v>1119</v>
      </c>
    </row>
    <row r="48" spans="1:17" x14ac:dyDescent="0.2">
      <c r="A48" s="47"/>
      <c r="B48" s="120" t="s">
        <v>1120</v>
      </c>
      <c r="C48" s="125">
        <v>76074773</v>
      </c>
      <c r="D48" s="125">
        <v>5748935</v>
      </c>
      <c r="E48" s="125">
        <v>116213</v>
      </c>
      <c r="F48" s="125">
        <v>1492716</v>
      </c>
      <c r="G48" s="125">
        <v>3294138</v>
      </c>
      <c r="H48" s="125">
        <v>845868</v>
      </c>
      <c r="I48" s="125">
        <v>68121347</v>
      </c>
      <c r="J48" s="125">
        <v>6963282</v>
      </c>
      <c r="K48" s="125">
        <v>6539487</v>
      </c>
      <c r="L48" s="125">
        <v>54618579</v>
      </c>
      <c r="M48" s="125">
        <v>8470996</v>
      </c>
      <c r="N48" s="125">
        <v>46147582</v>
      </c>
      <c r="O48" s="125">
        <v>2204491</v>
      </c>
      <c r="P48" s="142"/>
      <c r="Q48" s="147" t="s">
        <v>1120</v>
      </c>
    </row>
    <row r="49" spans="1:17" x14ac:dyDescent="0.2">
      <c r="A49" s="47"/>
      <c r="B49" s="120" t="s">
        <v>238</v>
      </c>
      <c r="C49" s="125">
        <v>69270392</v>
      </c>
      <c r="D49" s="125">
        <v>5459292</v>
      </c>
      <c r="E49" s="125">
        <v>120030</v>
      </c>
      <c r="F49" s="125">
        <v>1369270</v>
      </c>
      <c r="G49" s="125">
        <v>3211452</v>
      </c>
      <c r="H49" s="125">
        <v>758540</v>
      </c>
      <c r="I49" s="125">
        <v>61722234</v>
      </c>
      <c r="J49" s="125">
        <v>7203459</v>
      </c>
      <c r="K49" s="125">
        <v>6302824</v>
      </c>
      <c r="L49" s="125">
        <v>48215951</v>
      </c>
      <c r="M49" s="125">
        <v>7806132</v>
      </c>
      <c r="N49" s="125">
        <v>40409819</v>
      </c>
      <c r="O49" s="125">
        <v>2088866</v>
      </c>
      <c r="P49" s="142"/>
      <c r="Q49" s="147" t="s">
        <v>238</v>
      </c>
    </row>
    <row r="50" spans="1:17" x14ac:dyDescent="0.2">
      <c r="A50" s="47"/>
      <c r="B50" s="120" t="s">
        <v>1121</v>
      </c>
      <c r="C50" s="125">
        <v>73982361</v>
      </c>
      <c r="D50" s="125">
        <v>5640291</v>
      </c>
      <c r="E50" s="125">
        <v>117521</v>
      </c>
      <c r="F50" s="125">
        <v>1404665</v>
      </c>
      <c r="G50" s="125">
        <v>3302113</v>
      </c>
      <c r="H50" s="125">
        <v>815993</v>
      </c>
      <c r="I50" s="125">
        <v>66172473</v>
      </c>
      <c r="J50" s="125">
        <v>6277367</v>
      </c>
      <c r="K50" s="125">
        <v>6526887</v>
      </c>
      <c r="L50" s="125">
        <v>53368219</v>
      </c>
      <c r="M50" s="125">
        <v>8057385</v>
      </c>
      <c r="N50" s="125">
        <v>45310834</v>
      </c>
      <c r="O50" s="125">
        <v>2169596</v>
      </c>
      <c r="P50" s="142"/>
      <c r="Q50" s="147" t="s">
        <v>1121</v>
      </c>
    </row>
    <row r="51" spans="1:17" x14ac:dyDescent="0.2">
      <c r="A51" s="47"/>
      <c r="B51" s="120" t="s">
        <v>473</v>
      </c>
      <c r="C51" s="125">
        <v>70643076</v>
      </c>
      <c r="D51" s="125">
        <v>5442013</v>
      </c>
      <c r="E51" s="125">
        <v>122574</v>
      </c>
      <c r="F51" s="125">
        <v>1423210</v>
      </c>
      <c r="G51" s="125">
        <v>3094291</v>
      </c>
      <c r="H51" s="125">
        <v>801938</v>
      </c>
      <c r="I51" s="125">
        <v>62980361</v>
      </c>
      <c r="J51" s="125">
        <v>5874445</v>
      </c>
      <c r="K51" s="125">
        <v>6236716</v>
      </c>
      <c r="L51" s="125">
        <v>50869199</v>
      </c>
      <c r="M51" s="125">
        <v>7932937</v>
      </c>
      <c r="N51" s="125">
        <v>42936262</v>
      </c>
      <c r="O51" s="125">
        <v>2220702</v>
      </c>
      <c r="P51" s="142"/>
      <c r="Q51" s="147" t="s">
        <v>473</v>
      </c>
    </row>
    <row r="52" spans="1:17" x14ac:dyDescent="0.2">
      <c r="A52" s="47"/>
      <c r="B52" s="120" t="s">
        <v>474</v>
      </c>
      <c r="C52" s="125">
        <v>70539267</v>
      </c>
      <c r="D52" s="125">
        <v>5074364</v>
      </c>
      <c r="E52" s="125">
        <v>114227</v>
      </c>
      <c r="F52" s="125">
        <v>1291344</v>
      </c>
      <c r="G52" s="125">
        <v>2866749</v>
      </c>
      <c r="H52" s="125">
        <v>802044</v>
      </c>
      <c r="I52" s="125">
        <v>63298544</v>
      </c>
      <c r="J52" s="125">
        <v>7407445</v>
      </c>
      <c r="K52" s="125">
        <v>6442160</v>
      </c>
      <c r="L52" s="125">
        <v>49448940</v>
      </c>
      <c r="M52" s="125">
        <v>7664661</v>
      </c>
      <c r="N52" s="125">
        <v>41784279</v>
      </c>
      <c r="O52" s="125">
        <v>2166359</v>
      </c>
      <c r="P52" s="142"/>
      <c r="Q52" s="147" t="s">
        <v>474</v>
      </c>
    </row>
    <row r="53" spans="1:17" x14ac:dyDescent="0.2">
      <c r="A53" s="47"/>
      <c r="B53" s="120" t="s">
        <v>475</v>
      </c>
      <c r="C53" s="125">
        <v>68471595</v>
      </c>
      <c r="D53" s="125">
        <v>5491740</v>
      </c>
      <c r="E53" s="125">
        <v>113705</v>
      </c>
      <c r="F53" s="125">
        <v>1381517</v>
      </c>
      <c r="G53" s="125">
        <v>3180547</v>
      </c>
      <c r="H53" s="125">
        <v>815971</v>
      </c>
      <c r="I53" s="125">
        <v>60884965</v>
      </c>
      <c r="J53" s="125">
        <v>6119837</v>
      </c>
      <c r="K53" s="125">
        <v>6557870</v>
      </c>
      <c r="L53" s="125">
        <v>48207259</v>
      </c>
      <c r="M53" s="125">
        <v>7111652</v>
      </c>
      <c r="N53" s="125">
        <v>41095607</v>
      </c>
      <c r="O53" s="125">
        <v>2094889</v>
      </c>
      <c r="P53" s="142"/>
      <c r="Q53" s="147" t="s">
        <v>475</v>
      </c>
    </row>
    <row r="54" spans="1:17" x14ac:dyDescent="0.2">
      <c r="A54" s="47"/>
      <c r="B54" s="120" t="s">
        <v>476</v>
      </c>
      <c r="C54" s="125">
        <v>72562070</v>
      </c>
      <c r="D54" s="125">
        <v>5454773</v>
      </c>
      <c r="E54" s="125">
        <v>119811</v>
      </c>
      <c r="F54" s="125">
        <v>1379524</v>
      </c>
      <c r="G54" s="125">
        <v>3121548</v>
      </c>
      <c r="H54" s="125">
        <v>833889</v>
      </c>
      <c r="I54" s="125">
        <v>64883492</v>
      </c>
      <c r="J54" s="125">
        <v>6504136</v>
      </c>
      <c r="K54" s="125">
        <v>6131073</v>
      </c>
      <c r="L54" s="125">
        <v>52248283</v>
      </c>
      <c r="M54" s="125">
        <v>7438131</v>
      </c>
      <c r="N54" s="125">
        <v>44810152</v>
      </c>
      <c r="O54" s="125">
        <v>2223805</v>
      </c>
      <c r="P54" s="142"/>
      <c r="Q54" s="147" t="s">
        <v>476</v>
      </c>
    </row>
    <row r="55" spans="1:17" x14ac:dyDescent="0.2">
      <c r="A55" s="47"/>
      <c r="B55" s="120" t="s">
        <v>477</v>
      </c>
      <c r="C55" s="125">
        <v>71590604</v>
      </c>
      <c r="D55" s="125">
        <v>5538966</v>
      </c>
      <c r="E55" s="125">
        <v>111955</v>
      </c>
      <c r="F55" s="125">
        <v>1470635</v>
      </c>
      <c r="G55" s="125">
        <v>3122476</v>
      </c>
      <c r="H55" s="125">
        <v>833899</v>
      </c>
      <c r="I55" s="125">
        <v>63604377</v>
      </c>
      <c r="J55" s="125">
        <v>7026671</v>
      </c>
      <c r="K55" s="125">
        <v>5777850</v>
      </c>
      <c r="L55" s="125">
        <v>50799855</v>
      </c>
      <c r="M55" s="125">
        <v>7294996</v>
      </c>
      <c r="N55" s="125">
        <v>43504859</v>
      </c>
      <c r="O55" s="125">
        <v>2447262</v>
      </c>
      <c r="P55" s="142"/>
      <c r="Q55" s="147" t="s">
        <v>477</v>
      </c>
    </row>
    <row r="56" spans="1:17" x14ac:dyDescent="0.2">
      <c r="A56" s="47"/>
      <c r="B56" s="120" t="s">
        <v>289</v>
      </c>
      <c r="C56" s="125">
        <v>72257675</v>
      </c>
      <c r="D56" s="125">
        <v>5489135</v>
      </c>
      <c r="E56" s="125">
        <v>109020</v>
      </c>
      <c r="F56" s="125">
        <v>1460299</v>
      </c>
      <c r="G56" s="125">
        <v>3011061</v>
      </c>
      <c r="H56" s="125">
        <v>908756</v>
      </c>
      <c r="I56" s="125">
        <v>64426617</v>
      </c>
      <c r="J56" s="125">
        <v>7194269</v>
      </c>
      <c r="K56" s="125">
        <v>5980902</v>
      </c>
      <c r="L56" s="125">
        <v>51251447</v>
      </c>
      <c r="M56" s="125">
        <v>6958085</v>
      </c>
      <c r="N56" s="125">
        <v>44293362</v>
      </c>
      <c r="O56" s="125">
        <v>2341922</v>
      </c>
      <c r="P56" s="142"/>
      <c r="Q56" s="147" t="s">
        <v>289</v>
      </c>
    </row>
    <row r="57" spans="1:17" x14ac:dyDescent="0.2">
      <c r="A57" s="47"/>
      <c r="B57" s="120" t="s">
        <v>290</v>
      </c>
      <c r="C57" s="125">
        <v>65966353</v>
      </c>
      <c r="D57" s="125">
        <v>5628766</v>
      </c>
      <c r="E57" s="125">
        <v>111837</v>
      </c>
      <c r="F57" s="125">
        <v>1525155</v>
      </c>
      <c r="G57" s="125">
        <v>3124563</v>
      </c>
      <c r="H57" s="125">
        <v>867211</v>
      </c>
      <c r="I57" s="125">
        <v>58039670</v>
      </c>
      <c r="J57" s="125">
        <v>7064917</v>
      </c>
      <c r="K57" s="125">
        <v>5570620</v>
      </c>
      <c r="L57" s="125">
        <v>45404132</v>
      </c>
      <c r="M57" s="125">
        <v>6331412</v>
      </c>
      <c r="N57" s="125">
        <v>39072720</v>
      </c>
      <c r="O57" s="125">
        <v>2297916</v>
      </c>
      <c r="P57" s="142"/>
      <c r="Q57" s="147" t="s">
        <v>290</v>
      </c>
    </row>
    <row r="58" spans="1:17" x14ac:dyDescent="0.2">
      <c r="A58" s="47" t="s">
        <v>232</v>
      </c>
      <c r="B58" s="120" t="s">
        <v>1042</v>
      </c>
      <c r="C58" s="125">
        <v>65822705</v>
      </c>
      <c r="D58" s="104">
        <v>5175585</v>
      </c>
      <c r="E58" s="104">
        <v>107701</v>
      </c>
      <c r="F58" s="104">
        <v>1265995</v>
      </c>
      <c r="G58" s="104">
        <v>3072036</v>
      </c>
      <c r="H58" s="104">
        <v>729853</v>
      </c>
      <c r="I58" s="104">
        <v>58602478</v>
      </c>
      <c r="J58" s="104">
        <v>7010271</v>
      </c>
      <c r="K58" s="104">
        <v>4689546</v>
      </c>
      <c r="L58" s="104">
        <v>46902661</v>
      </c>
      <c r="M58" s="104">
        <v>7273053</v>
      </c>
      <c r="N58" s="104">
        <v>39629608</v>
      </c>
      <c r="O58" s="104">
        <v>2044641</v>
      </c>
      <c r="P58" s="142" t="s">
        <v>232</v>
      </c>
      <c r="Q58" s="147" t="s">
        <v>1042</v>
      </c>
    </row>
    <row r="59" spans="1:17" x14ac:dyDescent="0.2">
      <c r="A59" s="99"/>
      <c r="B59" s="120" t="s">
        <v>1119</v>
      </c>
      <c r="C59" s="125">
        <v>68619977</v>
      </c>
      <c r="D59" s="104">
        <v>5377455</v>
      </c>
      <c r="E59" s="104">
        <v>141336</v>
      </c>
      <c r="F59" s="104">
        <v>1366250</v>
      </c>
      <c r="G59" s="104">
        <v>3111858</v>
      </c>
      <c r="H59" s="104">
        <v>758011</v>
      </c>
      <c r="I59" s="104">
        <v>61400566</v>
      </c>
      <c r="J59" s="104">
        <v>7219210</v>
      </c>
      <c r="K59" s="104">
        <v>5006559</v>
      </c>
      <c r="L59" s="104">
        <v>49174797</v>
      </c>
      <c r="M59" s="104">
        <v>7329558</v>
      </c>
      <c r="N59" s="104">
        <v>41845239</v>
      </c>
      <c r="O59" s="104">
        <v>1841956</v>
      </c>
      <c r="P59" s="144"/>
      <c r="Q59" s="147" t="s">
        <v>1119</v>
      </c>
    </row>
    <row r="60" spans="1:17" x14ac:dyDescent="0.2">
      <c r="A60" s="99"/>
      <c r="B60" s="120" t="s">
        <v>1120</v>
      </c>
      <c r="C60" s="125">
        <v>72904691</v>
      </c>
      <c r="D60" s="104">
        <v>5779061</v>
      </c>
      <c r="E60" s="104">
        <v>120521</v>
      </c>
      <c r="F60" s="104">
        <v>1458169</v>
      </c>
      <c r="G60" s="104">
        <v>3379188</v>
      </c>
      <c r="H60" s="104">
        <v>821183</v>
      </c>
      <c r="I60" s="104">
        <v>65248376</v>
      </c>
      <c r="J60" s="104">
        <v>7970227</v>
      </c>
      <c r="K60" s="104">
        <v>5410802</v>
      </c>
      <c r="L60" s="104">
        <v>51867347</v>
      </c>
      <c r="M60" s="104">
        <v>7761271</v>
      </c>
      <c r="N60" s="104">
        <v>44106077</v>
      </c>
      <c r="O60" s="104">
        <v>1877255</v>
      </c>
      <c r="P60" s="144"/>
      <c r="Q60" s="147" t="s">
        <v>1120</v>
      </c>
    </row>
    <row r="61" spans="1:17" x14ac:dyDescent="0.2">
      <c r="A61" s="99"/>
      <c r="B61" s="120" t="s">
        <v>238</v>
      </c>
      <c r="C61" s="125">
        <v>65693587</v>
      </c>
      <c r="D61" s="104">
        <v>5134101</v>
      </c>
      <c r="E61" s="104">
        <v>113424</v>
      </c>
      <c r="F61" s="104">
        <v>1216321</v>
      </c>
      <c r="G61" s="104">
        <v>3083421</v>
      </c>
      <c r="H61" s="104">
        <v>720935</v>
      </c>
      <c r="I61" s="104">
        <v>58625476</v>
      </c>
      <c r="J61" s="104">
        <v>6509490</v>
      </c>
      <c r="K61" s="104">
        <v>4842124</v>
      </c>
      <c r="L61" s="104">
        <v>47273863</v>
      </c>
      <c r="M61" s="104">
        <v>7163050</v>
      </c>
      <c r="N61" s="104">
        <v>40110812</v>
      </c>
      <c r="O61" s="104">
        <v>1934010</v>
      </c>
      <c r="P61" s="144"/>
      <c r="Q61" s="147" t="s">
        <v>238</v>
      </c>
    </row>
    <row r="62" spans="1:17" x14ac:dyDescent="0.2">
      <c r="A62" s="99"/>
      <c r="B62" s="120" t="s">
        <v>1121</v>
      </c>
      <c r="C62" s="125">
        <v>69908429</v>
      </c>
      <c r="D62" s="104">
        <v>5665536</v>
      </c>
      <c r="E62" s="104">
        <v>134939</v>
      </c>
      <c r="F62" s="104">
        <v>1386828</v>
      </c>
      <c r="G62" s="104">
        <v>3365823</v>
      </c>
      <c r="H62" s="104">
        <v>777946</v>
      </c>
      <c r="I62" s="104">
        <v>61936105</v>
      </c>
      <c r="J62" s="104">
        <v>6653981</v>
      </c>
      <c r="K62" s="104">
        <v>5240109</v>
      </c>
      <c r="L62" s="104">
        <v>50042014</v>
      </c>
      <c r="M62" s="104">
        <v>7558247</v>
      </c>
      <c r="N62" s="104">
        <v>42483767</v>
      </c>
      <c r="O62" s="104">
        <v>2306788</v>
      </c>
      <c r="P62" s="144"/>
      <c r="Q62" s="147" t="s">
        <v>1121</v>
      </c>
    </row>
    <row r="63" spans="1:17" x14ac:dyDescent="0.2">
      <c r="A63" s="99"/>
      <c r="B63" s="120" t="s">
        <v>473</v>
      </c>
      <c r="C63" s="125">
        <v>69311390</v>
      </c>
      <c r="D63" s="104">
        <v>5271997</v>
      </c>
      <c r="E63" s="104">
        <v>114257</v>
      </c>
      <c r="F63" s="104">
        <v>1366941</v>
      </c>
      <c r="G63" s="104">
        <v>3011498</v>
      </c>
      <c r="H63" s="104">
        <v>779301</v>
      </c>
      <c r="I63" s="104">
        <v>61929262</v>
      </c>
      <c r="J63" s="104">
        <v>6662544</v>
      </c>
      <c r="K63" s="104">
        <v>4985126</v>
      </c>
      <c r="L63" s="104">
        <v>50281592</v>
      </c>
      <c r="M63" s="104">
        <v>7627554</v>
      </c>
      <c r="N63" s="104">
        <v>42654038</v>
      </c>
      <c r="O63" s="104">
        <v>2110131</v>
      </c>
      <c r="P63" s="144"/>
      <c r="Q63" s="147" t="s">
        <v>473</v>
      </c>
    </row>
    <row r="64" spans="1:17" x14ac:dyDescent="0.2">
      <c r="A64" s="99"/>
      <c r="B64" s="120" t="s">
        <v>474</v>
      </c>
      <c r="C64" s="125">
        <v>67963620</v>
      </c>
      <c r="D64" s="104">
        <v>5346928</v>
      </c>
      <c r="E64" s="104">
        <v>115720</v>
      </c>
      <c r="F64" s="104">
        <v>1365923</v>
      </c>
      <c r="G64" s="104">
        <v>3012294</v>
      </c>
      <c r="H64" s="104">
        <v>852990</v>
      </c>
      <c r="I64" s="104">
        <v>60154963</v>
      </c>
      <c r="J64" s="104">
        <v>6697188</v>
      </c>
      <c r="K64" s="104">
        <v>5195695</v>
      </c>
      <c r="L64" s="104">
        <v>48262080</v>
      </c>
      <c r="M64" s="104">
        <v>7511026</v>
      </c>
      <c r="N64" s="104">
        <v>40751054</v>
      </c>
      <c r="O64" s="104">
        <v>2461729</v>
      </c>
      <c r="P64" s="144"/>
      <c r="Q64" s="147" t="s">
        <v>474</v>
      </c>
    </row>
    <row r="65" spans="1:17" x14ac:dyDescent="0.2">
      <c r="A65" s="99"/>
      <c r="B65" s="120" t="s">
        <v>475</v>
      </c>
      <c r="C65" s="125">
        <v>65247760</v>
      </c>
      <c r="D65" s="104">
        <v>5210230</v>
      </c>
      <c r="E65" s="104">
        <v>127777</v>
      </c>
      <c r="F65" s="104">
        <v>1356679</v>
      </c>
      <c r="G65" s="104">
        <v>2963898</v>
      </c>
      <c r="H65" s="104">
        <v>761875</v>
      </c>
      <c r="I65" s="104">
        <v>57865198</v>
      </c>
      <c r="J65" s="104">
        <v>6509405</v>
      </c>
      <c r="K65" s="104">
        <v>4694358</v>
      </c>
      <c r="L65" s="104">
        <v>46661435</v>
      </c>
      <c r="M65" s="104">
        <v>6866500</v>
      </c>
      <c r="N65" s="104">
        <v>39794934</v>
      </c>
      <c r="O65" s="104">
        <v>2172332</v>
      </c>
      <c r="P65" s="144"/>
      <c r="Q65" s="147" t="s">
        <v>475</v>
      </c>
    </row>
    <row r="66" spans="1:17" x14ac:dyDescent="0.2">
      <c r="A66" s="99"/>
      <c r="B66" s="120" t="s">
        <v>476</v>
      </c>
      <c r="C66" s="125">
        <v>66111347</v>
      </c>
      <c r="D66" s="104">
        <v>5131994</v>
      </c>
      <c r="E66" s="104">
        <v>110475</v>
      </c>
      <c r="F66" s="104">
        <v>1303090</v>
      </c>
      <c r="G66" s="104">
        <v>2985645</v>
      </c>
      <c r="H66" s="104">
        <v>732784</v>
      </c>
      <c r="I66" s="104">
        <v>58872785</v>
      </c>
      <c r="J66" s="104">
        <v>6697701</v>
      </c>
      <c r="K66" s="104">
        <v>4668223</v>
      </c>
      <c r="L66" s="104">
        <v>47506860</v>
      </c>
      <c r="M66" s="104">
        <v>6911663</v>
      </c>
      <c r="N66" s="104">
        <v>40595197</v>
      </c>
      <c r="O66" s="104">
        <v>2106568</v>
      </c>
      <c r="P66" s="144"/>
      <c r="Q66" s="147" t="s">
        <v>476</v>
      </c>
    </row>
    <row r="67" spans="1:17" x14ac:dyDescent="0.2">
      <c r="A67" s="99"/>
      <c r="B67" s="120" t="s">
        <v>477</v>
      </c>
      <c r="C67" s="125">
        <v>74041950</v>
      </c>
      <c r="D67" s="104">
        <v>5876569</v>
      </c>
      <c r="E67" s="104">
        <v>128749</v>
      </c>
      <c r="F67" s="104">
        <v>1595956</v>
      </c>
      <c r="G67" s="104">
        <v>3272509</v>
      </c>
      <c r="H67" s="104">
        <v>879355</v>
      </c>
      <c r="I67" s="104">
        <v>65587478</v>
      </c>
      <c r="J67" s="104">
        <v>8007555</v>
      </c>
      <c r="K67" s="104">
        <v>5162749</v>
      </c>
      <c r="L67" s="104">
        <v>52417174</v>
      </c>
      <c r="M67" s="104">
        <v>7492611</v>
      </c>
      <c r="N67" s="104">
        <v>44924563</v>
      </c>
      <c r="O67" s="104">
        <v>2577903</v>
      </c>
      <c r="P67" s="144"/>
      <c r="Q67" s="147" t="s">
        <v>477</v>
      </c>
    </row>
    <row r="68" spans="1:17" x14ac:dyDescent="0.2">
      <c r="A68" s="99"/>
      <c r="B68" s="120" t="s">
        <v>289</v>
      </c>
      <c r="C68" s="125">
        <v>66618982</v>
      </c>
      <c r="D68" s="104">
        <v>5430113</v>
      </c>
      <c r="E68" s="104">
        <v>115287</v>
      </c>
      <c r="F68" s="104">
        <v>1363681</v>
      </c>
      <c r="G68" s="104">
        <v>3093122</v>
      </c>
      <c r="H68" s="104">
        <v>858022</v>
      </c>
      <c r="I68" s="104">
        <v>58922515</v>
      </c>
      <c r="J68" s="104">
        <v>6471316</v>
      </c>
      <c r="K68" s="104">
        <v>4639755</v>
      </c>
      <c r="L68" s="104">
        <v>47811443</v>
      </c>
      <c r="M68" s="104">
        <v>6609209</v>
      </c>
      <c r="N68" s="104">
        <v>41202234</v>
      </c>
      <c r="O68" s="104">
        <v>2266354</v>
      </c>
      <c r="P68" s="144"/>
      <c r="Q68" s="147" t="s">
        <v>289</v>
      </c>
    </row>
    <row r="69" spans="1:17" x14ac:dyDescent="0.2">
      <c r="A69" s="99"/>
      <c r="B69" s="120" t="s">
        <v>290</v>
      </c>
      <c r="C69" s="125">
        <v>59153474</v>
      </c>
      <c r="D69" s="104">
        <v>5053133</v>
      </c>
      <c r="E69" s="104">
        <v>113180</v>
      </c>
      <c r="F69" s="104">
        <v>1413204</v>
      </c>
      <c r="G69" s="104">
        <v>2814138</v>
      </c>
      <c r="H69" s="104">
        <v>712611</v>
      </c>
      <c r="I69" s="104">
        <v>51732221</v>
      </c>
      <c r="J69" s="104">
        <v>7868161</v>
      </c>
      <c r="K69" s="104">
        <v>3959808</v>
      </c>
      <c r="L69" s="104">
        <v>39904251</v>
      </c>
      <c r="M69" s="104">
        <v>5447840</v>
      </c>
      <c r="N69" s="104">
        <v>34456411</v>
      </c>
      <c r="O69" s="104">
        <v>2368120</v>
      </c>
      <c r="P69" s="144"/>
      <c r="Q69" s="147" t="s">
        <v>290</v>
      </c>
    </row>
    <row r="70" spans="1:17" x14ac:dyDescent="0.2">
      <c r="A70" s="47" t="s">
        <v>1336</v>
      </c>
      <c r="B70" s="120" t="s">
        <v>1042</v>
      </c>
      <c r="C70" s="125">
        <v>67524661</v>
      </c>
      <c r="D70" s="104">
        <v>5510598</v>
      </c>
      <c r="E70" s="104">
        <v>143469</v>
      </c>
      <c r="F70" s="104">
        <v>1462323</v>
      </c>
      <c r="G70" s="104">
        <v>3095717</v>
      </c>
      <c r="H70" s="104">
        <v>809088</v>
      </c>
      <c r="I70" s="104">
        <v>60305550</v>
      </c>
      <c r="J70" s="104">
        <v>7430142</v>
      </c>
      <c r="K70" s="104">
        <v>4563638</v>
      </c>
      <c r="L70" s="104">
        <v>48311770</v>
      </c>
      <c r="M70" s="104">
        <v>7479742</v>
      </c>
      <c r="N70" s="104">
        <v>40832028</v>
      </c>
      <c r="O70" s="104">
        <v>1708513</v>
      </c>
      <c r="P70" s="142" t="s">
        <v>1336</v>
      </c>
      <c r="Q70" s="147" t="s">
        <v>1042</v>
      </c>
    </row>
    <row r="71" spans="1:17" x14ac:dyDescent="0.2">
      <c r="A71" s="99"/>
      <c r="B71" s="120" t="s">
        <v>1119</v>
      </c>
      <c r="C71" s="125">
        <v>65307160</v>
      </c>
      <c r="D71" s="104">
        <v>5134147</v>
      </c>
      <c r="E71" s="104">
        <v>109686</v>
      </c>
      <c r="F71" s="104">
        <v>1279510</v>
      </c>
      <c r="G71" s="104">
        <v>3014655</v>
      </c>
      <c r="H71" s="104">
        <v>730297</v>
      </c>
      <c r="I71" s="104">
        <v>58156879</v>
      </c>
      <c r="J71" s="104">
        <v>7458469</v>
      </c>
      <c r="K71" s="104">
        <v>4534889</v>
      </c>
      <c r="L71" s="104">
        <v>46163521</v>
      </c>
      <c r="M71" s="104">
        <v>6860775</v>
      </c>
      <c r="N71" s="104">
        <v>39302746</v>
      </c>
      <c r="O71" s="104">
        <v>2016134</v>
      </c>
      <c r="P71" s="144"/>
      <c r="Q71" s="147" t="s">
        <v>1119</v>
      </c>
    </row>
    <row r="72" spans="1:17" x14ac:dyDescent="0.2">
      <c r="A72" s="99"/>
      <c r="B72" s="120" t="s">
        <v>1120</v>
      </c>
      <c r="C72" s="125">
        <v>67812153</v>
      </c>
      <c r="D72" s="104">
        <v>5527816</v>
      </c>
      <c r="E72" s="104">
        <v>125152</v>
      </c>
      <c r="F72" s="104">
        <v>1426169</v>
      </c>
      <c r="G72" s="104">
        <v>3230945</v>
      </c>
      <c r="H72" s="104">
        <v>745549</v>
      </c>
      <c r="I72" s="104">
        <v>59878039</v>
      </c>
      <c r="J72" s="104">
        <v>7155030</v>
      </c>
      <c r="K72" s="104">
        <v>4805840</v>
      </c>
      <c r="L72" s="104">
        <v>47917169</v>
      </c>
      <c r="M72" s="104">
        <v>7165200</v>
      </c>
      <c r="N72" s="104">
        <v>40751969</v>
      </c>
      <c r="O72" s="104">
        <v>2406299</v>
      </c>
      <c r="P72" s="144"/>
      <c r="Q72" s="147" t="s">
        <v>1120</v>
      </c>
    </row>
    <row r="73" spans="1:17" x14ac:dyDescent="0.2">
      <c r="A73" s="99"/>
      <c r="B73" s="120" t="s">
        <v>238</v>
      </c>
      <c r="C73" s="125">
        <v>67606127</v>
      </c>
      <c r="D73" s="104">
        <v>5561680</v>
      </c>
      <c r="E73" s="104">
        <v>135751</v>
      </c>
      <c r="F73" s="104">
        <v>1359159</v>
      </c>
      <c r="G73" s="104">
        <v>3280329</v>
      </c>
      <c r="H73" s="104">
        <v>786441</v>
      </c>
      <c r="I73" s="104">
        <v>59921102</v>
      </c>
      <c r="J73" s="104">
        <v>6757714</v>
      </c>
      <c r="K73" s="104">
        <v>4606179</v>
      </c>
      <c r="L73" s="104">
        <v>48557210</v>
      </c>
      <c r="M73" s="104">
        <v>7518960</v>
      </c>
      <c r="N73" s="104">
        <v>41038250</v>
      </c>
      <c r="O73" s="104">
        <v>2123344</v>
      </c>
      <c r="P73" s="144"/>
      <c r="Q73" s="147" t="s">
        <v>238</v>
      </c>
    </row>
    <row r="74" spans="1:17" x14ac:dyDescent="0.2">
      <c r="A74" s="99"/>
      <c r="B74" s="120" t="s">
        <v>1121</v>
      </c>
      <c r="C74" s="125">
        <v>68402280</v>
      </c>
      <c r="D74" s="104">
        <v>5680148</v>
      </c>
      <c r="E74" s="104">
        <v>115675</v>
      </c>
      <c r="F74" s="104">
        <v>1354195</v>
      </c>
      <c r="G74" s="104">
        <v>3422049</v>
      </c>
      <c r="H74" s="104">
        <v>788229</v>
      </c>
      <c r="I74" s="104">
        <v>60184657</v>
      </c>
      <c r="J74" s="104">
        <v>6857769</v>
      </c>
      <c r="K74" s="104">
        <v>4672236</v>
      </c>
      <c r="L74" s="104">
        <v>48654652</v>
      </c>
      <c r="M74" s="104">
        <v>7399949</v>
      </c>
      <c r="N74" s="104">
        <v>41254702</v>
      </c>
      <c r="O74" s="104">
        <v>2537475</v>
      </c>
      <c r="P74" s="144"/>
      <c r="Q74" s="147" t="s">
        <v>1121</v>
      </c>
    </row>
    <row r="75" spans="1:17" x14ac:dyDescent="0.2">
      <c r="A75" s="99"/>
      <c r="B75" s="120" t="s">
        <v>473</v>
      </c>
      <c r="C75" s="125">
        <v>68570519</v>
      </c>
      <c r="D75" s="104">
        <v>5347890</v>
      </c>
      <c r="E75" s="104">
        <v>126556</v>
      </c>
      <c r="F75" s="104">
        <v>1371995</v>
      </c>
      <c r="G75" s="104">
        <v>3107041</v>
      </c>
      <c r="H75" s="104">
        <v>742298</v>
      </c>
      <c r="I75" s="104">
        <v>60532132</v>
      </c>
      <c r="J75" s="104">
        <v>7292740</v>
      </c>
      <c r="K75" s="104">
        <v>4798796</v>
      </c>
      <c r="L75" s="104">
        <v>48440595</v>
      </c>
      <c r="M75" s="104">
        <v>7294632</v>
      </c>
      <c r="N75" s="104">
        <v>41145963</v>
      </c>
      <c r="O75" s="104">
        <v>2690498</v>
      </c>
      <c r="P75" s="144"/>
      <c r="Q75" s="147" t="s">
        <v>473</v>
      </c>
    </row>
    <row r="76" spans="1:17" x14ac:dyDescent="0.2">
      <c r="A76" s="99"/>
      <c r="B76" s="120" t="s">
        <v>474</v>
      </c>
      <c r="C76" s="125">
        <v>70170105</v>
      </c>
      <c r="D76" s="104">
        <v>5458607</v>
      </c>
      <c r="E76" s="104">
        <v>106271</v>
      </c>
      <c r="F76" s="104">
        <v>1326889</v>
      </c>
      <c r="G76" s="104">
        <v>3182079</v>
      </c>
      <c r="H76" s="104">
        <v>843368</v>
      </c>
      <c r="I76" s="104">
        <v>62297460</v>
      </c>
      <c r="J76" s="104">
        <v>7150386</v>
      </c>
      <c r="K76" s="104">
        <v>4769801</v>
      </c>
      <c r="L76" s="104">
        <v>50377274</v>
      </c>
      <c r="M76" s="104">
        <v>7853729</v>
      </c>
      <c r="N76" s="104">
        <v>42523545</v>
      </c>
      <c r="O76" s="104">
        <v>2414038</v>
      </c>
      <c r="P76" s="144"/>
      <c r="Q76" s="147" t="s">
        <v>474</v>
      </c>
    </row>
    <row r="77" spans="1:17" x14ac:dyDescent="0.2">
      <c r="A77" s="99"/>
      <c r="B77" s="120" t="s">
        <v>475</v>
      </c>
      <c r="C77" s="125">
        <v>65047402</v>
      </c>
      <c r="D77" s="104">
        <v>5317112</v>
      </c>
      <c r="E77" s="104">
        <v>122034</v>
      </c>
      <c r="F77" s="104">
        <v>1337573</v>
      </c>
      <c r="G77" s="104">
        <v>3134212</v>
      </c>
      <c r="H77" s="104">
        <v>723293</v>
      </c>
      <c r="I77" s="104">
        <v>56941767</v>
      </c>
      <c r="J77" s="104">
        <v>7615654</v>
      </c>
      <c r="K77" s="104">
        <v>4457078</v>
      </c>
      <c r="L77" s="104">
        <v>44869036</v>
      </c>
      <c r="M77" s="104">
        <v>6875107</v>
      </c>
      <c r="N77" s="104">
        <v>37993928</v>
      </c>
      <c r="O77" s="104">
        <v>2788522</v>
      </c>
      <c r="P77" s="144"/>
      <c r="Q77" s="147" t="s">
        <v>475</v>
      </c>
    </row>
    <row r="78" spans="1:17" x14ac:dyDescent="0.2">
      <c r="A78" s="99"/>
      <c r="B78" s="120" t="s">
        <v>476</v>
      </c>
      <c r="C78" s="125">
        <v>67919502</v>
      </c>
      <c r="D78" s="104">
        <v>5473088</v>
      </c>
      <c r="E78" s="104">
        <v>124649</v>
      </c>
      <c r="F78" s="104">
        <v>1418701</v>
      </c>
      <c r="G78" s="104">
        <v>3170139</v>
      </c>
      <c r="H78" s="104">
        <v>759599</v>
      </c>
      <c r="I78" s="104">
        <v>59819626</v>
      </c>
      <c r="J78" s="104">
        <v>6605899</v>
      </c>
      <c r="K78" s="104">
        <v>4346269</v>
      </c>
      <c r="L78" s="104">
        <v>48867458</v>
      </c>
      <c r="M78" s="104">
        <v>7224835</v>
      </c>
      <c r="N78" s="104">
        <v>41642623</v>
      </c>
      <c r="O78" s="104">
        <v>2626788</v>
      </c>
      <c r="P78" s="144"/>
      <c r="Q78" s="147" t="s">
        <v>476</v>
      </c>
    </row>
    <row r="79" spans="1:17" x14ac:dyDescent="0.2">
      <c r="B79" s="120" t="s">
        <v>477</v>
      </c>
      <c r="C79" s="125">
        <v>73690634</v>
      </c>
      <c r="D79" s="104">
        <v>5953886</v>
      </c>
      <c r="E79" s="104">
        <v>128059</v>
      </c>
      <c r="F79" s="104">
        <v>1565012</v>
      </c>
      <c r="G79" s="104">
        <v>3402890</v>
      </c>
      <c r="H79" s="104">
        <v>857925</v>
      </c>
      <c r="I79" s="104">
        <v>64809029</v>
      </c>
      <c r="J79" s="104">
        <v>7228170</v>
      </c>
      <c r="K79" s="104">
        <v>4748305</v>
      </c>
      <c r="L79" s="104">
        <v>52832554</v>
      </c>
      <c r="M79" s="104">
        <v>7850216</v>
      </c>
      <c r="N79" s="104">
        <v>44982339</v>
      </c>
      <c r="O79" s="104">
        <v>2927719</v>
      </c>
      <c r="P79" s="144"/>
      <c r="Q79" s="147" t="s">
        <v>477</v>
      </c>
    </row>
    <row r="80" spans="1:17" x14ac:dyDescent="0.2">
      <c r="B80" s="120" t="s">
        <v>289</v>
      </c>
      <c r="C80" s="125">
        <v>69745493</v>
      </c>
      <c r="D80" s="104">
        <v>5347643</v>
      </c>
      <c r="E80" s="104">
        <v>117798</v>
      </c>
      <c r="F80" s="104">
        <v>1383019</v>
      </c>
      <c r="G80" s="104">
        <v>3028948</v>
      </c>
      <c r="H80" s="104">
        <v>817878</v>
      </c>
      <c r="I80" s="104">
        <v>61552898</v>
      </c>
      <c r="J80" s="104">
        <v>7451779</v>
      </c>
      <c r="K80" s="104">
        <v>4499510</v>
      </c>
      <c r="L80" s="104">
        <v>49601609</v>
      </c>
      <c r="M80" s="104">
        <v>7180963</v>
      </c>
      <c r="N80" s="104">
        <v>42420646</v>
      </c>
      <c r="O80" s="104">
        <v>2844952</v>
      </c>
      <c r="P80" s="144"/>
      <c r="Q80" s="147" t="s">
        <v>289</v>
      </c>
    </row>
    <row r="81" spans="1:17" x14ac:dyDescent="0.2">
      <c r="B81" s="120" t="s">
        <v>290</v>
      </c>
      <c r="C81" s="125">
        <v>62245423</v>
      </c>
      <c r="D81" s="104">
        <v>5622207</v>
      </c>
      <c r="E81" s="104">
        <v>118624</v>
      </c>
      <c r="F81" s="104">
        <v>1471987</v>
      </c>
      <c r="G81" s="104">
        <v>3322759</v>
      </c>
      <c r="H81" s="104">
        <v>708838</v>
      </c>
      <c r="I81" s="104">
        <v>53537825</v>
      </c>
      <c r="J81" s="104">
        <v>7406718</v>
      </c>
      <c r="K81" s="104">
        <v>3957437</v>
      </c>
      <c r="L81" s="104">
        <v>42173669</v>
      </c>
      <c r="M81" s="104">
        <v>5840679</v>
      </c>
      <c r="N81" s="104">
        <v>36332990</v>
      </c>
      <c r="O81" s="104">
        <v>3085392</v>
      </c>
      <c r="P81" s="144"/>
      <c r="Q81" s="147" t="s">
        <v>290</v>
      </c>
    </row>
    <row r="82" spans="1:17" ht="14.25" customHeight="1" x14ac:dyDescent="0.2">
      <c r="A82" s="53" t="s">
        <v>576</v>
      </c>
      <c r="C82" s="200"/>
      <c r="D82" s="200"/>
      <c r="E82" s="200"/>
      <c r="F82" s="200"/>
      <c r="G82" s="200"/>
      <c r="H82" s="200"/>
      <c r="I82" s="53" t="s">
        <v>576</v>
      </c>
      <c r="K82" s="200"/>
      <c r="L82" s="200"/>
      <c r="M82" s="200"/>
      <c r="N82" s="200"/>
      <c r="O82" s="200"/>
      <c r="P82" s="200"/>
      <c r="Q82" s="200"/>
    </row>
    <row r="83" spans="1:17" ht="25.5" customHeight="1" x14ac:dyDescent="0.2">
      <c r="A83" s="608" t="s">
        <v>796</v>
      </c>
      <c r="B83" s="608"/>
      <c r="C83" s="608"/>
      <c r="D83" s="608"/>
      <c r="E83" s="608"/>
      <c r="F83" s="608"/>
      <c r="G83" s="608"/>
      <c r="H83" s="608"/>
      <c r="I83" s="608" t="s">
        <v>796</v>
      </c>
      <c r="J83" s="608"/>
      <c r="K83" s="608"/>
      <c r="L83" s="608"/>
      <c r="M83" s="608"/>
      <c r="N83" s="608"/>
      <c r="O83" s="608"/>
      <c r="P83" s="608"/>
      <c r="Q83" s="608"/>
    </row>
  </sheetData>
  <mergeCells count="16">
    <mergeCell ref="A83:H83"/>
    <mergeCell ref="I83:Q83"/>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5" customWidth="1"/>
    <col min="2" max="2" width="10.42578125" style="95" customWidth="1"/>
    <col min="3" max="8" width="14.7109375" style="95" customWidth="1"/>
    <col min="9" max="15" width="13.28515625" style="95" customWidth="1"/>
    <col min="16" max="16" width="5.140625" style="95" customWidth="1"/>
    <col min="17" max="17" width="10.42578125" style="95" customWidth="1"/>
    <col min="18" max="16384" width="9.140625" style="95"/>
  </cols>
  <sheetData>
    <row r="1" spans="1:17" ht="20.100000000000001" customHeight="1" x14ac:dyDescent="0.2">
      <c r="A1" s="594" t="s">
        <v>2143</v>
      </c>
      <c r="B1" s="594"/>
      <c r="C1" s="594"/>
      <c r="D1" s="594"/>
      <c r="E1" s="594"/>
      <c r="F1" s="594"/>
      <c r="G1" s="594"/>
      <c r="H1" s="594"/>
      <c r="I1" s="196" t="s">
        <v>2143</v>
      </c>
      <c r="J1" s="196"/>
      <c r="K1" s="196"/>
      <c r="L1" s="196"/>
      <c r="M1" s="196"/>
      <c r="N1" s="196"/>
      <c r="O1" s="196"/>
      <c r="P1" s="196"/>
      <c r="Q1" s="99"/>
    </row>
    <row r="2" spans="1:17" ht="20.100000000000001" customHeight="1" x14ac:dyDescent="0.2">
      <c r="A2" s="594" t="s">
        <v>2140</v>
      </c>
      <c r="B2" s="594"/>
      <c r="C2" s="594"/>
      <c r="D2" s="594"/>
      <c r="E2" s="594"/>
      <c r="F2" s="594"/>
      <c r="G2" s="594"/>
      <c r="H2" s="594"/>
      <c r="I2" s="594" t="s">
        <v>795</v>
      </c>
      <c r="J2" s="594"/>
      <c r="K2" s="594"/>
      <c r="L2" s="594"/>
      <c r="M2" s="594"/>
      <c r="N2" s="594"/>
      <c r="O2" s="594"/>
      <c r="P2" s="594"/>
      <c r="Q2" s="594"/>
    </row>
    <row r="3" spans="1:17" ht="20.100000000000001" customHeight="1" x14ac:dyDescent="0.25">
      <c r="A3" s="764" t="s">
        <v>2144</v>
      </c>
      <c r="B3" s="764"/>
      <c r="C3" s="764"/>
      <c r="D3" s="764"/>
      <c r="E3" s="764"/>
      <c r="F3" s="764"/>
      <c r="G3" s="764"/>
      <c r="H3" s="764"/>
      <c r="I3" s="764" t="s">
        <v>2144</v>
      </c>
      <c r="J3" s="764"/>
      <c r="K3" s="764"/>
      <c r="L3" s="764"/>
      <c r="M3" s="764"/>
      <c r="N3" s="764"/>
      <c r="O3" s="764"/>
      <c r="P3" s="764"/>
      <c r="Q3" s="764"/>
    </row>
    <row r="4" spans="1:17" ht="20.100000000000001" customHeight="1" x14ac:dyDescent="0.25">
      <c r="A4" s="765" t="s">
        <v>1269</v>
      </c>
      <c r="B4" s="765"/>
      <c r="C4" s="765"/>
      <c r="D4" s="765"/>
      <c r="E4" s="765"/>
      <c r="F4" s="765"/>
      <c r="G4" s="765"/>
      <c r="H4" s="765"/>
      <c r="I4" s="765" t="s">
        <v>1269</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70"/>
      <c r="B7" s="771"/>
      <c r="C7" s="136" t="s">
        <v>197</v>
      </c>
      <c r="D7" s="136" t="s">
        <v>198</v>
      </c>
      <c r="E7" s="136" t="s">
        <v>199</v>
      </c>
      <c r="F7" s="136" t="s">
        <v>200</v>
      </c>
      <c r="G7" s="136" t="s">
        <v>201</v>
      </c>
      <c r="H7" s="136" t="s">
        <v>202</v>
      </c>
      <c r="I7" s="136" t="s">
        <v>203</v>
      </c>
      <c r="J7" s="136" t="s">
        <v>204</v>
      </c>
      <c r="K7" s="136" t="s">
        <v>205</v>
      </c>
      <c r="L7" s="136" t="s">
        <v>206</v>
      </c>
      <c r="M7" s="137" t="s">
        <v>207</v>
      </c>
      <c r="N7" s="137" t="s">
        <v>208</v>
      </c>
      <c r="O7" s="208" t="s">
        <v>209</v>
      </c>
      <c r="P7" s="774"/>
      <c r="Q7" s="770"/>
    </row>
    <row r="8" spans="1:17" ht="12.75" customHeight="1" x14ac:dyDescent="0.2">
      <c r="A8" s="148"/>
      <c r="B8" s="149"/>
      <c r="C8" s="148"/>
      <c r="D8" s="148"/>
      <c r="E8" s="148"/>
      <c r="F8" s="148"/>
      <c r="G8" s="148"/>
      <c r="H8" s="148"/>
      <c r="I8" s="148"/>
      <c r="J8" s="148"/>
      <c r="K8" s="148"/>
      <c r="L8" s="148"/>
      <c r="M8" s="148"/>
      <c r="N8" s="148"/>
      <c r="O8" s="148"/>
      <c r="P8" s="150"/>
      <c r="Q8" s="151"/>
    </row>
    <row r="9" spans="1:17" x14ac:dyDescent="0.2">
      <c r="A9" s="47" t="s">
        <v>983</v>
      </c>
      <c r="B9" s="120" t="s">
        <v>1042</v>
      </c>
      <c r="C9" s="152">
        <v>112.5</v>
      </c>
      <c r="D9" s="152">
        <v>95.2</v>
      </c>
      <c r="E9" s="152">
        <v>90.1</v>
      </c>
      <c r="F9" s="152">
        <v>97.4</v>
      </c>
      <c r="G9" s="152">
        <v>95.6</v>
      </c>
      <c r="H9" s="152">
        <v>89.7</v>
      </c>
      <c r="I9" s="152">
        <v>114.1</v>
      </c>
      <c r="J9" s="152">
        <v>107.4</v>
      </c>
      <c r="K9" s="152">
        <v>117.2</v>
      </c>
      <c r="L9" s="152">
        <v>114</v>
      </c>
      <c r="M9" s="152">
        <v>130.19999999999999</v>
      </c>
      <c r="N9" s="152">
        <v>111.4</v>
      </c>
      <c r="O9" s="153">
        <v>89</v>
      </c>
      <c r="P9" s="142" t="s">
        <v>983</v>
      </c>
      <c r="Q9" s="147" t="s">
        <v>1042</v>
      </c>
    </row>
    <row r="10" spans="1:17" x14ac:dyDescent="0.2">
      <c r="A10" s="99"/>
      <c r="B10" s="120" t="s">
        <v>1119</v>
      </c>
      <c r="C10" s="152">
        <v>113.1</v>
      </c>
      <c r="D10" s="152">
        <v>92.4</v>
      </c>
      <c r="E10" s="152">
        <v>75</v>
      </c>
      <c r="F10" s="152">
        <v>90.4</v>
      </c>
      <c r="G10" s="152">
        <v>94.8</v>
      </c>
      <c r="H10" s="152">
        <v>91.8</v>
      </c>
      <c r="I10" s="152">
        <v>114.8</v>
      </c>
      <c r="J10" s="152">
        <v>104.6</v>
      </c>
      <c r="K10" s="152">
        <v>108.8</v>
      </c>
      <c r="L10" s="152">
        <v>115.3</v>
      </c>
      <c r="M10" s="152">
        <v>121</v>
      </c>
      <c r="N10" s="152">
        <v>114.4</v>
      </c>
      <c r="O10" s="153">
        <v>93.4</v>
      </c>
      <c r="P10" s="144"/>
      <c r="Q10" s="147" t="s">
        <v>1119</v>
      </c>
    </row>
    <row r="11" spans="1:17" x14ac:dyDescent="0.2">
      <c r="A11" s="99"/>
      <c r="B11" s="120" t="s">
        <v>1120</v>
      </c>
      <c r="C11" s="152">
        <v>112.1</v>
      </c>
      <c r="D11" s="152">
        <v>91.5</v>
      </c>
      <c r="E11" s="152">
        <v>72.400000000000006</v>
      </c>
      <c r="F11" s="152">
        <v>90.4</v>
      </c>
      <c r="G11" s="152">
        <v>91.7</v>
      </c>
      <c r="H11" s="152">
        <v>95.8</v>
      </c>
      <c r="I11" s="152">
        <v>113.5</v>
      </c>
      <c r="J11" s="152">
        <v>102.9</v>
      </c>
      <c r="K11" s="152">
        <v>123.9</v>
      </c>
      <c r="L11" s="152">
        <v>112.9</v>
      </c>
      <c r="M11" s="152">
        <v>122.1</v>
      </c>
      <c r="N11" s="152">
        <v>111.5</v>
      </c>
      <c r="O11" s="153">
        <v>106.3</v>
      </c>
      <c r="P11" s="144"/>
      <c r="Q11" s="147" t="s">
        <v>1120</v>
      </c>
    </row>
    <row r="12" spans="1:17" x14ac:dyDescent="0.2">
      <c r="A12" s="99"/>
      <c r="B12" s="120" t="s">
        <v>238</v>
      </c>
      <c r="C12" s="152">
        <v>119.8</v>
      </c>
      <c r="D12" s="152">
        <v>99.5</v>
      </c>
      <c r="E12" s="152">
        <v>85.5</v>
      </c>
      <c r="F12" s="152">
        <v>93.6</v>
      </c>
      <c r="G12" s="152">
        <v>103</v>
      </c>
      <c r="H12" s="152">
        <v>103.4</v>
      </c>
      <c r="I12" s="152">
        <v>121.6</v>
      </c>
      <c r="J12" s="152">
        <v>100.1</v>
      </c>
      <c r="K12" s="152">
        <v>124.1</v>
      </c>
      <c r="L12" s="152">
        <v>121.7</v>
      </c>
      <c r="M12" s="152">
        <v>129.19999999999999</v>
      </c>
      <c r="N12" s="152">
        <v>120.5</v>
      </c>
      <c r="O12" s="153">
        <v>95.2</v>
      </c>
      <c r="P12" s="144"/>
      <c r="Q12" s="147" t="s">
        <v>238</v>
      </c>
    </row>
    <row r="13" spans="1:17" x14ac:dyDescent="0.2">
      <c r="A13" s="99"/>
      <c r="B13" s="120" t="s">
        <v>1121</v>
      </c>
      <c r="C13" s="152">
        <v>108</v>
      </c>
      <c r="D13" s="152">
        <v>100.6</v>
      </c>
      <c r="E13" s="152">
        <v>62.4</v>
      </c>
      <c r="F13" s="152">
        <v>104.1</v>
      </c>
      <c r="G13" s="152">
        <v>100.3</v>
      </c>
      <c r="H13" s="152">
        <v>98.8</v>
      </c>
      <c r="I13" s="152">
        <v>108.8</v>
      </c>
      <c r="J13" s="152">
        <v>91.7</v>
      </c>
      <c r="K13" s="152">
        <v>120</v>
      </c>
      <c r="L13" s="152">
        <v>108.3</v>
      </c>
      <c r="M13" s="152">
        <v>122.2</v>
      </c>
      <c r="N13" s="152">
        <v>106</v>
      </c>
      <c r="O13" s="153">
        <v>91.5</v>
      </c>
      <c r="P13" s="144"/>
      <c r="Q13" s="147" t="s">
        <v>1121</v>
      </c>
    </row>
    <row r="14" spans="1:17" x14ac:dyDescent="0.2">
      <c r="A14" s="99"/>
      <c r="B14" s="120" t="s">
        <v>473</v>
      </c>
      <c r="C14" s="152">
        <v>118</v>
      </c>
      <c r="D14" s="152">
        <v>102.7</v>
      </c>
      <c r="E14" s="152">
        <v>87.3</v>
      </c>
      <c r="F14" s="152">
        <v>101.5</v>
      </c>
      <c r="G14" s="152">
        <v>100</v>
      </c>
      <c r="H14" s="152">
        <v>115.3</v>
      </c>
      <c r="I14" s="152">
        <v>119.3</v>
      </c>
      <c r="J14" s="152">
        <v>111</v>
      </c>
      <c r="K14" s="152">
        <v>131.6</v>
      </c>
      <c r="L14" s="152">
        <v>118.6</v>
      </c>
      <c r="M14" s="152">
        <v>134.80000000000001</v>
      </c>
      <c r="N14" s="152">
        <v>115.9</v>
      </c>
      <c r="O14" s="153">
        <v>101.4</v>
      </c>
      <c r="P14" s="144"/>
      <c r="Q14" s="147" t="s">
        <v>473</v>
      </c>
    </row>
    <row r="15" spans="1:17" x14ac:dyDescent="0.2">
      <c r="A15" s="99"/>
      <c r="B15" s="120" t="s">
        <v>474</v>
      </c>
      <c r="C15" s="152">
        <v>116.1</v>
      </c>
      <c r="D15" s="152">
        <v>99.3</v>
      </c>
      <c r="E15" s="152">
        <v>84.2</v>
      </c>
      <c r="F15" s="152">
        <v>100.8</v>
      </c>
      <c r="G15" s="152">
        <v>94.1</v>
      </c>
      <c r="H15" s="152">
        <v>112.7</v>
      </c>
      <c r="I15" s="152">
        <v>117.5</v>
      </c>
      <c r="J15" s="152">
        <v>80.400000000000006</v>
      </c>
      <c r="K15" s="152">
        <v>132.1</v>
      </c>
      <c r="L15" s="152">
        <v>117</v>
      </c>
      <c r="M15" s="152">
        <v>127.9</v>
      </c>
      <c r="N15" s="152">
        <v>115.3</v>
      </c>
      <c r="O15" s="153">
        <v>100</v>
      </c>
      <c r="P15" s="144"/>
      <c r="Q15" s="147" t="s">
        <v>474</v>
      </c>
    </row>
    <row r="16" spans="1:17" x14ac:dyDescent="0.2">
      <c r="A16" s="99"/>
      <c r="B16" s="120" t="s">
        <v>475</v>
      </c>
      <c r="C16" s="152">
        <v>101.4</v>
      </c>
      <c r="D16" s="152">
        <v>97.6</v>
      </c>
      <c r="E16" s="152">
        <v>81.3</v>
      </c>
      <c r="F16" s="152">
        <v>100.7</v>
      </c>
      <c r="G16" s="152">
        <v>95.8</v>
      </c>
      <c r="H16" s="152">
        <v>98.2</v>
      </c>
      <c r="I16" s="152">
        <v>102</v>
      </c>
      <c r="J16" s="152">
        <v>76.599999999999994</v>
      </c>
      <c r="K16" s="152">
        <v>110.4</v>
      </c>
      <c r="L16" s="152">
        <v>101.8</v>
      </c>
      <c r="M16" s="152">
        <v>117.2</v>
      </c>
      <c r="N16" s="152">
        <v>99.3</v>
      </c>
      <c r="O16" s="153">
        <v>80.900000000000006</v>
      </c>
      <c r="P16" s="144"/>
      <c r="Q16" s="147" t="s">
        <v>475</v>
      </c>
    </row>
    <row r="17" spans="1:17" x14ac:dyDescent="0.2">
      <c r="A17" s="99"/>
      <c r="B17" s="120" t="s">
        <v>476</v>
      </c>
      <c r="C17" s="152">
        <v>116.5</v>
      </c>
      <c r="D17" s="152">
        <v>104.4</v>
      </c>
      <c r="E17" s="152">
        <v>88.9</v>
      </c>
      <c r="F17" s="152">
        <v>103.8</v>
      </c>
      <c r="G17" s="152">
        <v>105.9</v>
      </c>
      <c r="H17" s="152">
        <v>103.2</v>
      </c>
      <c r="I17" s="152">
        <v>117.6</v>
      </c>
      <c r="J17" s="152">
        <v>90.9</v>
      </c>
      <c r="K17" s="152">
        <v>115.4</v>
      </c>
      <c r="L17" s="152">
        <v>118.1</v>
      </c>
      <c r="M17" s="152">
        <v>126</v>
      </c>
      <c r="N17" s="152">
        <v>116.8</v>
      </c>
      <c r="O17" s="153">
        <v>101.3</v>
      </c>
      <c r="P17" s="144"/>
      <c r="Q17" s="147" t="s">
        <v>476</v>
      </c>
    </row>
    <row r="18" spans="1:17" x14ac:dyDescent="0.2">
      <c r="A18" s="99"/>
      <c r="B18" s="120" t="s">
        <v>477</v>
      </c>
      <c r="C18" s="152">
        <v>120.1</v>
      </c>
      <c r="D18" s="152">
        <v>111.9</v>
      </c>
      <c r="E18" s="152">
        <v>82.6</v>
      </c>
      <c r="F18" s="152">
        <v>105.6</v>
      </c>
      <c r="G18" s="152">
        <v>118.5</v>
      </c>
      <c r="H18" s="152">
        <v>109.5</v>
      </c>
      <c r="I18" s="152">
        <v>120.5</v>
      </c>
      <c r="J18" s="152">
        <v>109.8</v>
      </c>
      <c r="K18" s="152">
        <v>115.1</v>
      </c>
      <c r="L18" s="152">
        <v>121</v>
      </c>
      <c r="M18" s="152">
        <v>124</v>
      </c>
      <c r="N18" s="152">
        <v>120.5</v>
      </c>
      <c r="O18" s="153">
        <v>129</v>
      </c>
      <c r="P18" s="144"/>
      <c r="Q18" s="147" t="s">
        <v>477</v>
      </c>
    </row>
    <row r="19" spans="1:17" x14ac:dyDescent="0.2">
      <c r="A19" s="99"/>
      <c r="B19" s="120" t="s">
        <v>289</v>
      </c>
      <c r="C19" s="152">
        <v>103</v>
      </c>
      <c r="D19" s="152">
        <v>95.3</v>
      </c>
      <c r="E19" s="152">
        <v>83.9</v>
      </c>
      <c r="F19" s="152">
        <v>88.4</v>
      </c>
      <c r="G19" s="152">
        <v>100</v>
      </c>
      <c r="H19" s="152">
        <v>98.1</v>
      </c>
      <c r="I19" s="152">
        <v>103.4</v>
      </c>
      <c r="J19" s="152">
        <v>91.9</v>
      </c>
      <c r="K19" s="152">
        <v>96</v>
      </c>
      <c r="L19" s="152">
        <v>104.1</v>
      </c>
      <c r="M19" s="152">
        <v>99.9</v>
      </c>
      <c r="N19" s="152">
        <v>104.8</v>
      </c>
      <c r="O19" s="153">
        <v>107</v>
      </c>
      <c r="P19" s="144"/>
      <c r="Q19" s="147" t="s">
        <v>289</v>
      </c>
    </row>
    <row r="20" spans="1:17" x14ac:dyDescent="0.2">
      <c r="A20" s="99"/>
      <c r="B20" s="120" t="s">
        <v>290</v>
      </c>
      <c r="C20" s="152">
        <v>90.4</v>
      </c>
      <c r="D20" s="152">
        <v>93.4</v>
      </c>
      <c r="E20" s="152">
        <v>83.8</v>
      </c>
      <c r="F20" s="152">
        <v>97.2</v>
      </c>
      <c r="G20" s="152">
        <v>93.9</v>
      </c>
      <c r="H20" s="152">
        <v>85.1</v>
      </c>
      <c r="I20" s="152">
        <v>90.1</v>
      </c>
      <c r="J20" s="152">
        <v>86.6</v>
      </c>
      <c r="K20" s="152">
        <v>79.400000000000006</v>
      </c>
      <c r="L20" s="152">
        <v>90.9</v>
      </c>
      <c r="M20" s="152">
        <v>79.099999999999994</v>
      </c>
      <c r="N20" s="152">
        <v>92.8</v>
      </c>
      <c r="O20" s="153">
        <v>95.4</v>
      </c>
      <c r="P20" s="144"/>
      <c r="Q20" s="147" t="s">
        <v>290</v>
      </c>
    </row>
    <row r="21" spans="1:17" x14ac:dyDescent="0.2">
      <c r="A21" s="47" t="s">
        <v>984</v>
      </c>
      <c r="B21" s="120" t="s">
        <v>1042</v>
      </c>
      <c r="C21" s="152">
        <v>84.9</v>
      </c>
      <c r="D21" s="152">
        <v>92.1</v>
      </c>
      <c r="E21" s="152">
        <v>95.2</v>
      </c>
      <c r="F21" s="152">
        <v>94.2</v>
      </c>
      <c r="G21" s="152">
        <v>88.6</v>
      </c>
      <c r="H21" s="152">
        <v>97.5</v>
      </c>
      <c r="I21" s="152">
        <v>84.4</v>
      </c>
      <c r="J21" s="152">
        <v>101.5</v>
      </c>
      <c r="K21" s="152">
        <v>68.2</v>
      </c>
      <c r="L21" s="152">
        <v>85.3</v>
      </c>
      <c r="M21" s="152">
        <v>80.8</v>
      </c>
      <c r="N21" s="152">
        <v>86.1</v>
      </c>
      <c r="O21" s="152">
        <v>82.5</v>
      </c>
      <c r="P21" s="142" t="s">
        <v>984</v>
      </c>
      <c r="Q21" s="147" t="s">
        <v>1042</v>
      </c>
    </row>
    <row r="22" spans="1:17" x14ac:dyDescent="0.2">
      <c r="A22" s="99"/>
      <c r="B22" s="120" t="s">
        <v>1119</v>
      </c>
      <c r="C22" s="152">
        <v>85.4</v>
      </c>
      <c r="D22" s="152">
        <v>88.6</v>
      </c>
      <c r="E22" s="152">
        <v>86.1</v>
      </c>
      <c r="F22" s="152">
        <v>84.5</v>
      </c>
      <c r="G22" s="152">
        <v>93.7</v>
      </c>
      <c r="H22" s="152">
        <v>83.1</v>
      </c>
      <c r="I22" s="152">
        <v>85.2</v>
      </c>
      <c r="J22" s="152">
        <v>79.7</v>
      </c>
      <c r="K22" s="152">
        <v>70.599999999999994</v>
      </c>
      <c r="L22" s="152">
        <v>86.3</v>
      </c>
      <c r="M22" s="152">
        <v>82.1</v>
      </c>
      <c r="N22" s="152">
        <v>87</v>
      </c>
      <c r="O22" s="154">
        <v>81.5</v>
      </c>
      <c r="Q22" s="147" t="s">
        <v>1119</v>
      </c>
    </row>
    <row r="23" spans="1:17" x14ac:dyDescent="0.2">
      <c r="A23" s="99"/>
      <c r="B23" s="120" t="s">
        <v>1120</v>
      </c>
      <c r="C23" s="152">
        <v>93.6</v>
      </c>
      <c r="D23" s="152">
        <v>94.5</v>
      </c>
      <c r="E23" s="152">
        <v>87.1</v>
      </c>
      <c r="F23" s="152">
        <v>87.8</v>
      </c>
      <c r="G23" s="152">
        <v>98.4</v>
      </c>
      <c r="H23" s="152">
        <v>98.4</v>
      </c>
      <c r="I23" s="152">
        <v>93.5</v>
      </c>
      <c r="J23" s="152">
        <v>75</v>
      </c>
      <c r="K23" s="152">
        <v>79.599999999999994</v>
      </c>
      <c r="L23" s="152">
        <v>94.7</v>
      </c>
      <c r="M23" s="152">
        <v>89.2</v>
      </c>
      <c r="N23" s="152">
        <v>95.7</v>
      </c>
      <c r="O23" s="154">
        <v>91.5</v>
      </c>
      <c r="Q23" s="147" t="s">
        <v>1120</v>
      </c>
    </row>
    <row r="24" spans="1:17" x14ac:dyDescent="0.2">
      <c r="A24" s="99"/>
      <c r="B24" s="120" t="s">
        <v>238</v>
      </c>
      <c r="C24" s="152">
        <v>86.2</v>
      </c>
      <c r="D24" s="152">
        <v>91.6</v>
      </c>
      <c r="E24" s="152">
        <v>101.1</v>
      </c>
      <c r="F24" s="152">
        <v>89.4</v>
      </c>
      <c r="G24" s="152">
        <v>94.2</v>
      </c>
      <c r="H24" s="152">
        <v>87.6</v>
      </c>
      <c r="I24" s="152">
        <v>85.9</v>
      </c>
      <c r="J24" s="152">
        <v>72.3</v>
      </c>
      <c r="K24" s="152">
        <v>78</v>
      </c>
      <c r="L24" s="152">
        <v>86.6</v>
      </c>
      <c r="M24" s="152">
        <v>88.7</v>
      </c>
      <c r="N24" s="152">
        <v>86.2</v>
      </c>
      <c r="O24" s="152">
        <v>83.5</v>
      </c>
      <c r="P24" s="144"/>
      <c r="Q24" s="147" t="s">
        <v>238</v>
      </c>
    </row>
    <row r="25" spans="1:17" x14ac:dyDescent="0.2">
      <c r="A25" s="99"/>
      <c r="B25" s="120" t="s">
        <v>1121</v>
      </c>
      <c r="C25" s="152">
        <v>81.2</v>
      </c>
      <c r="D25" s="152">
        <v>90.9</v>
      </c>
      <c r="E25" s="152">
        <v>89.5</v>
      </c>
      <c r="F25" s="152">
        <v>90.1</v>
      </c>
      <c r="G25" s="152">
        <v>89.7</v>
      </c>
      <c r="H25" s="152">
        <v>96.4</v>
      </c>
      <c r="I25" s="152">
        <v>80.7</v>
      </c>
      <c r="J25" s="152">
        <v>66</v>
      </c>
      <c r="K25" s="152">
        <v>73.099999999999994</v>
      </c>
      <c r="L25" s="152">
        <v>81.5</v>
      </c>
      <c r="M25" s="152">
        <v>80.400000000000006</v>
      </c>
      <c r="N25" s="152">
        <v>81.599999999999994</v>
      </c>
      <c r="O25" s="152">
        <v>74.7</v>
      </c>
      <c r="P25" s="144"/>
      <c r="Q25" s="147" t="s">
        <v>1121</v>
      </c>
    </row>
    <row r="26" spans="1:17" x14ac:dyDescent="0.2">
      <c r="A26" s="99"/>
      <c r="B26" s="120" t="s">
        <v>473</v>
      </c>
      <c r="C26" s="152">
        <v>89.3</v>
      </c>
      <c r="D26" s="152">
        <v>92.6</v>
      </c>
      <c r="E26" s="152">
        <v>86.9</v>
      </c>
      <c r="F26" s="152">
        <v>89</v>
      </c>
      <c r="G26" s="152">
        <v>94.3</v>
      </c>
      <c r="H26" s="152">
        <v>96.1</v>
      </c>
      <c r="I26" s="152">
        <v>89.2</v>
      </c>
      <c r="J26" s="152">
        <v>61</v>
      </c>
      <c r="K26" s="152">
        <v>83.5</v>
      </c>
      <c r="L26" s="152">
        <v>89.9</v>
      </c>
      <c r="M26" s="152">
        <v>86.3</v>
      </c>
      <c r="N26" s="152">
        <v>90.5</v>
      </c>
      <c r="O26" s="152">
        <v>85.4</v>
      </c>
      <c r="P26" s="144"/>
      <c r="Q26" s="147" t="s">
        <v>473</v>
      </c>
    </row>
    <row r="27" spans="1:17" x14ac:dyDescent="0.2">
      <c r="A27" s="99"/>
      <c r="B27" s="120" t="s">
        <v>474</v>
      </c>
      <c r="C27" s="152">
        <v>94.4</v>
      </c>
      <c r="D27" s="152">
        <v>98.2</v>
      </c>
      <c r="E27" s="152">
        <v>89.3</v>
      </c>
      <c r="F27" s="152">
        <v>96.7</v>
      </c>
      <c r="G27" s="152">
        <v>98</v>
      </c>
      <c r="H27" s="152">
        <v>103</v>
      </c>
      <c r="I27" s="152">
        <v>94.2</v>
      </c>
      <c r="J27" s="152">
        <v>68.599999999999994</v>
      </c>
      <c r="K27" s="152">
        <v>83</v>
      </c>
      <c r="L27" s="152">
        <v>95.3</v>
      </c>
      <c r="M27" s="152">
        <v>90.9</v>
      </c>
      <c r="N27" s="152">
        <v>96</v>
      </c>
      <c r="O27" s="152">
        <v>93.5</v>
      </c>
      <c r="P27" s="144"/>
      <c r="Q27" s="147" t="s">
        <v>474</v>
      </c>
    </row>
    <row r="28" spans="1:17" x14ac:dyDescent="0.2">
      <c r="A28" s="99"/>
      <c r="B28" s="120" t="s">
        <v>475</v>
      </c>
      <c r="C28" s="152">
        <v>80.2</v>
      </c>
      <c r="D28" s="152">
        <v>91.8</v>
      </c>
      <c r="E28" s="152">
        <v>106.3</v>
      </c>
      <c r="F28" s="152">
        <v>92.8</v>
      </c>
      <c r="G28" s="152">
        <v>90</v>
      </c>
      <c r="H28" s="152">
        <v>92.8</v>
      </c>
      <c r="I28" s="152">
        <v>79.3</v>
      </c>
      <c r="J28" s="152">
        <v>55.9</v>
      </c>
      <c r="K28" s="152">
        <v>77</v>
      </c>
      <c r="L28" s="152">
        <v>79.8</v>
      </c>
      <c r="M28" s="152">
        <v>78.8</v>
      </c>
      <c r="N28" s="152">
        <v>80</v>
      </c>
      <c r="O28" s="152">
        <v>84.8</v>
      </c>
      <c r="P28" s="144"/>
      <c r="Q28" s="147" t="s">
        <v>475</v>
      </c>
    </row>
    <row r="29" spans="1:17" x14ac:dyDescent="0.2">
      <c r="A29" s="99"/>
      <c r="B29" s="120" t="s">
        <v>476</v>
      </c>
      <c r="C29" s="152">
        <v>94.9</v>
      </c>
      <c r="D29" s="152">
        <v>93.8</v>
      </c>
      <c r="E29" s="152">
        <v>99.3</v>
      </c>
      <c r="F29" s="152">
        <v>89.9</v>
      </c>
      <c r="G29" s="152">
        <v>97.3</v>
      </c>
      <c r="H29" s="152">
        <v>91.3</v>
      </c>
      <c r="I29" s="152">
        <v>94.8</v>
      </c>
      <c r="J29" s="152">
        <v>72.2</v>
      </c>
      <c r="K29" s="152">
        <v>80.2</v>
      </c>
      <c r="L29" s="152">
        <v>96.1</v>
      </c>
      <c r="M29" s="152">
        <v>90.6</v>
      </c>
      <c r="N29" s="152">
        <v>97</v>
      </c>
      <c r="O29" s="152">
        <v>106.6</v>
      </c>
      <c r="P29" s="144"/>
      <c r="Q29" s="147" t="s">
        <v>476</v>
      </c>
    </row>
    <row r="30" spans="1:17" x14ac:dyDescent="0.2">
      <c r="A30" s="99"/>
      <c r="B30" s="120" t="s">
        <v>477</v>
      </c>
      <c r="C30" s="152">
        <v>96.6</v>
      </c>
      <c r="D30" s="152">
        <v>96.3</v>
      </c>
      <c r="E30" s="152">
        <v>93.3</v>
      </c>
      <c r="F30" s="152">
        <v>93.4</v>
      </c>
      <c r="G30" s="152">
        <v>98.9</v>
      </c>
      <c r="H30" s="152">
        <v>94.9</v>
      </c>
      <c r="I30" s="152">
        <v>96.4</v>
      </c>
      <c r="J30" s="152">
        <v>66.7</v>
      </c>
      <c r="K30" s="152">
        <v>85.9</v>
      </c>
      <c r="L30" s="152">
        <v>97.5</v>
      </c>
      <c r="M30" s="152">
        <v>92.8</v>
      </c>
      <c r="N30" s="152">
        <v>98.3</v>
      </c>
      <c r="O30" s="152">
        <v>107.4</v>
      </c>
      <c r="P30" s="144"/>
      <c r="Q30" s="147" t="s">
        <v>477</v>
      </c>
    </row>
    <row r="31" spans="1:17" x14ac:dyDescent="0.2">
      <c r="A31" s="99"/>
      <c r="B31" s="120" t="s">
        <v>289</v>
      </c>
      <c r="C31" s="152">
        <v>96.7</v>
      </c>
      <c r="D31" s="152">
        <v>92.4</v>
      </c>
      <c r="E31" s="152">
        <v>92.4</v>
      </c>
      <c r="F31" s="152">
        <v>89.1</v>
      </c>
      <c r="G31" s="152">
        <v>93.5</v>
      </c>
      <c r="H31" s="152">
        <v>96.3</v>
      </c>
      <c r="I31" s="152">
        <v>96.7</v>
      </c>
      <c r="J31" s="152">
        <v>73.900000000000006</v>
      </c>
      <c r="K31" s="152">
        <v>79.900000000000006</v>
      </c>
      <c r="L31" s="152">
        <v>98.1</v>
      </c>
      <c r="M31" s="152">
        <v>91.3</v>
      </c>
      <c r="N31" s="152">
        <v>99.3</v>
      </c>
      <c r="O31" s="152">
        <v>111.8</v>
      </c>
      <c r="P31" s="144"/>
      <c r="Q31" s="147" t="s">
        <v>289</v>
      </c>
    </row>
    <row r="32" spans="1:17" x14ac:dyDescent="0.2">
      <c r="A32" s="99"/>
      <c r="B32" s="120" t="s">
        <v>290</v>
      </c>
      <c r="C32" s="152">
        <v>90.4</v>
      </c>
      <c r="D32" s="152">
        <v>93</v>
      </c>
      <c r="E32" s="152">
        <v>94.4</v>
      </c>
      <c r="F32" s="152">
        <v>96.1</v>
      </c>
      <c r="G32" s="152">
        <v>92.1</v>
      </c>
      <c r="H32" s="152">
        <v>88.9</v>
      </c>
      <c r="I32" s="152">
        <v>89.8</v>
      </c>
      <c r="J32" s="152">
        <v>82.5</v>
      </c>
      <c r="K32" s="152">
        <v>76.7</v>
      </c>
      <c r="L32" s="152">
        <v>90.8</v>
      </c>
      <c r="M32" s="152">
        <v>78.7</v>
      </c>
      <c r="N32" s="152">
        <v>92.8</v>
      </c>
      <c r="O32" s="152">
        <v>111.9</v>
      </c>
      <c r="P32" s="144"/>
      <c r="Q32" s="147" t="s">
        <v>290</v>
      </c>
    </row>
    <row r="33" spans="1:17" x14ac:dyDescent="0.2">
      <c r="A33" s="99" t="s">
        <v>985</v>
      </c>
      <c r="B33" s="120" t="s">
        <v>1042</v>
      </c>
      <c r="C33" s="152">
        <v>80.3</v>
      </c>
      <c r="D33" s="152">
        <v>85.4</v>
      </c>
      <c r="E33" s="152">
        <v>96.1</v>
      </c>
      <c r="F33" s="152">
        <v>87.7</v>
      </c>
      <c r="G33" s="152">
        <v>85.5</v>
      </c>
      <c r="H33" s="152">
        <v>79.2</v>
      </c>
      <c r="I33" s="152">
        <v>79.900000000000006</v>
      </c>
      <c r="J33" s="152">
        <v>90.3</v>
      </c>
      <c r="K33" s="152">
        <v>76.599999999999994</v>
      </c>
      <c r="L33" s="152">
        <v>79.900000000000006</v>
      </c>
      <c r="M33" s="152">
        <v>85.2</v>
      </c>
      <c r="N33" s="152">
        <v>79.099999999999994</v>
      </c>
      <c r="O33" s="152">
        <v>84.3</v>
      </c>
      <c r="P33" s="144" t="s">
        <v>985</v>
      </c>
      <c r="Q33" s="147" t="s">
        <v>1042</v>
      </c>
    </row>
    <row r="34" spans="1:17" x14ac:dyDescent="0.2">
      <c r="A34" s="99"/>
      <c r="B34" s="120" t="s">
        <v>1119</v>
      </c>
      <c r="C34" s="152">
        <v>88.4</v>
      </c>
      <c r="D34" s="152">
        <v>89</v>
      </c>
      <c r="E34" s="152">
        <v>79.7</v>
      </c>
      <c r="F34" s="152">
        <v>86.2</v>
      </c>
      <c r="G34" s="152">
        <v>92.7</v>
      </c>
      <c r="H34" s="152">
        <v>85.6</v>
      </c>
      <c r="I34" s="152">
        <v>88.2</v>
      </c>
      <c r="J34" s="152">
        <v>93.1</v>
      </c>
      <c r="K34" s="152">
        <v>88</v>
      </c>
      <c r="L34" s="152">
        <v>88.2</v>
      </c>
      <c r="M34" s="152">
        <v>86.7</v>
      </c>
      <c r="N34" s="152">
        <v>88.4</v>
      </c>
      <c r="O34" s="152">
        <v>92.9</v>
      </c>
      <c r="P34" s="144"/>
      <c r="Q34" s="147" t="s">
        <v>1119</v>
      </c>
    </row>
    <row r="35" spans="1:17" x14ac:dyDescent="0.2">
      <c r="A35" s="99"/>
      <c r="B35" s="120" t="s">
        <v>1120</v>
      </c>
      <c r="C35" s="152">
        <v>108</v>
      </c>
      <c r="D35" s="152">
        <v>105.1</v>
      </c>
      <c r="E35" s="152">
        <v>94.2</v>
      </c>
      <c r="F35" s="152">
        <v>102.7</v>
      </c>
      <c r="G35" s="152">
        <v>108.8</v>
      </c>
      <c r="H35" s="152">
        <v>101.1</v>
      </c>
      <c r="I35" s="152">
        <v>108.1</v>
      </c>
      <c r="J35" s="152">
        <v>104.5</v>
      </c>
      <c r="K35" s="152">
        <v>104</v>
      </c>
      <c r="L35" s="152">
        <v>108.4</v>
      </c>
      <c r="M35" s="152">
        <v>107.3</v>
      </c>
      <c r="N35" s="152">
        <v>108.6</v>
      </c>
      <c r="O35" s="152">
        <v>110.6</v>
      </c>
      <c r="P35" s="144"/>
      <c r="Q35" s="147" t="s">
        <v>1120</v>
      </c>
    </row>
    <row r="36" spans="1:17" x14ac:dyDescent="0.2">
      <c r="A36" s="99"/>
      <c r="B36" s="120" t="s">
        <v>238</v>
      </c>
      <c r="C36" s="152">
        <v>94.9</v>
      </c>
      <c r="D36" s="152">
        <v>93.9</v>
      </c>
      <c r="E36" s="152">
        <v>94.7</v>
      </c>
      <c r="F36" s="152">
        <v>94.2</v>
      </c>
      <c r="G36" s="152">
        <v>93</v>
      </c>
      <c r="H36" s="152">
        <v>96</v>
      </c>
      <c r="I36" s="152">
        <v>94.9</v>
      </c>
      <c r="J36" s="152">
        <v>90.1</v>
      </c>
      <c r="K36" s="152">
        <v>98.6</v>
      </c>
      <c r="L36" s="152">
        <v>94.8</v>
      </c>
      <c r="M36" s="152">
        <v>100.5</v>
      </c>
      <c r="N36" s="152">
        <v>93.8</v>
      </c>
      <c r="O36" s="152">
        <v>94.1</v>
      </c>
      <c r="P36" s="144"/>
      <c r="Q36" s="147" t="s">
        <v>238</v>
      </c>
    </row>
    <row r="37" spans="1:17" x14ac:dyDescent="0.2">
      <c r="A37" s="99"/>
      <c r="B37" s="120" t="s">
        <v>1121</v>
      </c>
      <c r="C37" s="152">
        <v>96.5</v>
      </c>
      <c r="D37" s="152">
        <v>96.7</v>
      </c>
      <c r="E37" s="152">
        <v>98</v>
      </c>
      <c r="F37" s="152">
        <v>97.2</v>
      </c>
      <c r="G37" s="152">
        <v>93.6</v>
      </c>
      <c r="H37" s="152">
        <v>103.8</v>
      </c>
      <c r="I37" s="152">
        <v>96.4</v>
      </c>
      <c r="J37" s="152">
        <v>95.9</v>
      </c>
      <c r="K37" s="152">
        <v>101.4</v>
      </c>
      <c r="L37" s="152">
        <v>96.1</v>
      </c>
      <c r="M37" s="152">
        <v>101.2</v>
      </c>
      <c r="N37" s="152">
        <v>95.3</v>
      </c>
      <c r="O37" s="152">
        <v>96.4</v>
      </c>
      <c r="P37" s="144"/>
      <c r="Q37" s="147" t="s">
        <v>1121</v>
      </c>
    </row>
    <row r="38" spans="1:17" x14ac:dyDescent="0.2">
      <c r="A38" s="99"/>
      <c r="B38" s="120" t="s">
        <v>473</v>
      </c>
      <c r="C38" s="152">
        <v>107.9</v>
      </c>
      <c r="D38" s="152">
        <v>101.8</v>
      </c>
      <c r="E38" s="152">
        <v>111.2</v>
      </c>
      <c r="F38" s="152">
        <v>104.5</v>
      </c>
      <c r="G38" s="152">
        <v>97.4</v>
      </c>
      <c r="H38" s="152">
        <v>107.1</v>
      </c>
      <c r="I38" s="152">
        <v>108.3</v>
      </c>
      <c r="J38" s="152">
        <v>93.9</v>
      </c>
      <c r="K38" s="152">
        <v>108.7</v>
      </c>
      <c r="L38" s="152">
        <v>108.5</v>
      </c>
      <c r="M38" s="152">
        <v>111</v>
      </c>
      <c r="N38" s="152">
        <v>108</v>
      </c>
      <c r="O38" s="152">
        <v>106.1</v>
      </c>
      <c r="P38" s="144"/>
      <c r="Q38" s="147" t="s">
        <v>473</v>
      </c>
    </row>
    <row r="39" spans="1:17" x14ac:dyDescent="0.2">
      <c r="A39" s="99"/>
      <c r="B39" s="120" t="s">
        <v>474</v>
      </c>
      <c r="C39" s="152">
        <v>102.6</v>
      </c>
      <c r="D39" s="152">
        <v>100.1</v>
      </c>
      <c r="E39" s="152">
        <v>100.2</v>
      </c>
      <c r="F39" s="152">
        <v>100.7</v>
      </c>
      <c r="G39" s="152">
        <v>95.7</v>
      </c>
      <c r="H39" s="152">
        <v>110.9</v>
      </c>
      <c r="I39" s="152">
        <v>102.8</v>
      </c>
      <c r="J39" s="152">
        <v>93.1</v>
      </c>
      <c r="K39" s="152">
        <v>98.8</v>
      </c>
      <c r="L39" s="152">
        <v>103.2</v>
      </c>
      <c r="M39" s="152">
        <v>105.1</v>
      </c>
      <c r="N39" s="152">
        <v>102.9</v>
      </c>
      <c r="O39" s="152">
        <v>100.5</v>
      </c>
      <c r="P39" s="144"/>
      <c r="Q39" s="147" t="s">
        <v>474</v>
      </c>
    </row>
    <row r="40" spans="1:17" x14ac:dyDescent="0.2">
      <c r="A40" s="99"/>
      <c r="B40" s="120" t="s">
        <v>475</v>
      </c>
      <c r="C40" s="152">
        <v>94.2</v>
      </c>
      <c r="D40" s="152">
        <v>100.5</v>
      </c>
      <c r="E40" s="152">
        <v>96.8</v>
      </c>
      <c r="F40" s="152">
        <v>100.3</v>
      </c>
      <c r="G40" s="152">
        <v>99.1</v>
      </c>
      <c r="H40" s="152">
        <v>105</v>
      </c>
      <c r="I40" s="152">
        <v>93.8</v>
      </c>
      <c r="J40" s="152">
        <v>84</v>
      </c>
      <c r="K40" s="152">
        <v>95.4</v>
      </c>
      <c r="L40" s="152">
        <v>93.9</v>
      </c>
      <c r="M40" s="152">
        <v>96.9</v>
      </c>
      <c r="N40" s="152">
        <v>93.4</v>
      </c>
      <c r="O40" s="152">
        <v>91</v>
      </c>
      <c r="P40" s="144"/>
      <c r="Q40" s="147" t="s">
        <v>475</v>
      </c>
    </row>
    <row r="41" spans="1:17" x14ac:dyDescent="0.2">
      <c r="A41" s="99"/>
      <c r="B41" s="120" t="s">
        <v>476</v>
      </c>
      <c r="C41" s="152">
        <v>108.7</v>
      </c>
      <c r="D41" s="152">
        <v>105.4</v>
      </c>
      <c r="E41" s="152">
        <v>104.9</v>
      </c>
      <c r="F41" s="152">
        <v>105</v>
      </c>
      <c r="G41" s="152">
        <v>107.9</v>
      </c>
      <c r="H41" s="152">
        <v>99.7</v>
      </c>
      <c r="I41" s="152">
        <v>109</v>
      </c>
      <c r="J41" s="152">
        <v>101.9</v>
      </c>
      <c r="K41" s="152">
        <v>102.9</v>
      </c>
      <c r="L41" s="152">
        <v>109.5</v>
      </c>
      <c r="M41" s="152">
        <v>106</v>
      </c>
      <c r="N41" s="152">
        <v>110</v>
      </c>
      <c r="O41" s="152">
        <v>105.5</v>
      </c>
      <c r="P41" s="144"/>
      <c r="Q41" s="147" t="s">
        <v>476</v>
      </c>
    </row>
    <row r="42" spans="1:17" x14ac:dyDescent="0.2">
      <c r="A42" s="99"/>
      <c r="B42" s="120" t="s">
        <v>477</v>
      </c>
      <c r="C42" s="152">
        <v>108.5</v>
      </c>
      <c r="D42" s="152">
        <v>110.5</v>
      </c>
      <c r="E42" s="152">
        <v>104.2</v>
      </c>
      <c r="F42" s="152">
        <v>111</v>
      </c>
      <c r="G42" s="152">
        <v>111.7</v>
      </c>
      <c r="H42" s="152">
        <v>106.7</v>
      </c>
      <c r="I42" s="152">
        <v>108.4</v>
      </c>
      <c r="J42" s="152">
        <v>111.2</v>
      </c>
      <c r="K42" s="152">
        <v>106.6</v>
      </c>
      <c r="L42" s="152">
        <v>108.5</v>
      </c>
      <c r="M42" s="152">
        <v>104.8</v>
      </c>
      <c r="N42" s="152">
        <v>109.1</v>
      </c>
      <c r="O42" s="152">
        <v>108.4</v>
      </c>
      <c r="P42" s="144"/>
      <c r="Q42" s="147" t="s">
        <v>477</v>
      </c>
    </row>
    <row r="43" spans="1:17" x14ac:dyDescent="0.2">
      <c r="A43" s="99"/>
      <c r="B43" s="120" t="s">
        <v>289</v>
      </c>
      <c r="C43" s="152">
        <v>110.5</v>
      </c>
      <c r="D43" s="152">
        <v>108</v>
      </c>
      <c r="E43" s="152">
        <v>96.1</v>
      </c>
      <c r="F43" s="152">
        <v>104.1</v>
      </c>
      <c r="G43" s="152">
        <v>111.6</v>
      </c>
      <c r="H43" s="152">
        <v>107</v>
      </c>
      <c r="I43" s="152">
        <v>110.7</v>
      </c>
      <c r="J43" s="152">
        <v>121.3</v>
      </c>
      <c r="K43" s="152">
        <v>111.2</v>
      </c>
      <c r="L43" s="152">
        <v>110.5</v>
      </c>
      <c r="M43" s="152">
        <v>105.2</v>
      </c>
      <c r="N43" s="152">
        <v>111.4</v>
      </c>
      <c r="O43" s="152">
        <v>109.4</v>
      </c>
      <c r="P43" s="144"/>
      <c r="Q43" s="147" t="s">
        <v>289</v>
      </c>
    </row>
    <row r="44" spans="1:17" x14ac:dyDescent="0.2">
      <c r="A44" s="99"/>
      <c r="B44" s="120" t="s">
        <v>290</v>
      </c>
      <c r="C44" s="152">
        <v>102.5</v>
      </c>
      <c r="D44" s="152">
        <v>104.5</v>
      </c>
      <c r="E44" s="152">
        <v>125.8</v>
      </c>
      <c r="F44" s="152">
        <v>107.1</v>
      </c>
      <c r="G44" s="152">
        <v>104</v>
      </c>
      <c r="H44" s="152">
        <v>98.3</v>
      </c>
      <c r="I44" s="152">
        <v>102.4</v>
      </c>
      <c r="J44" s="152">
        <v>124</v>
      </c>
      <c r="K44" s="152">
        <v>109.6</v>
      </c>
      <c r="L44" s="152">
        <v>101.7</v>
      </c>
      <c r="M44" s="152">
        <v>90.2</v>
      </c>
      <c r="N44" s="152">
        <v>103.5</v>
      </c>
      <c r="O44" s="152">
        <v>100.8</v>
      </c>
      <c r="P44" s="144"/>
      <c r="Q44" s="147" t="s">
        <v>290</v>
      </c>
    </row>
    <row r="45" spans="1:17" x14ac:dyDescent="0.2">
      <c r="A45" s="99">
        <v>2011</v>
      </c>
      <c r="B45" s="120" t="s">
        <v>1042</v>
      </c>
      <c r="C45" s="152">
        <v>100.5</v>
      </c>
      <c r="D45" s="152">
        <v>101.4</v>
      </c>
      <c r="E45" s="152">
        <v>117.1</v>
      </c>
      <c r="F45" s="152">
        <v>98.8</v>
      </c>
      <c r="G45" s="152">
        <v>104.9</v>
      </c>
      <c r="H45" s="152">
        <v>95.3</v>
      </c>
      <c r="I45" s="152">
        <v>100.5</v>
      </c>
      <c r="J45" s="152">
        <v>144.4</v>
      </c>
      <c r="K45" s="152">
        <v>112.7</v>
      </c>
      <c r="L45" s="152">
        <v>99.1</v>
      </c>
      <c r="M45" s="152">
        <v>107.8</v>
      </c>
      <c r="N45" s="152">
        <v>97.7</v>
      </c>
      <c r="O45" s="152">
        <v>98.5</v>
      </c>
      <c r="P45" s="144">
        <v>2011</v>
      </c>
      <c r="Q45" s="147" t="s">
        <v>1042</v>
      </c>
    </row>
    <row r="46" spans="1:17" x14ac:dyDescent="0.2">
      <c r="A46" s="99"/>
      <c r="B46" s="120" t="s">
        <v>1119</v>
      </c>
      <c r="C46" s="152">
        <v>107.1</v>
      </c>
      <c r="D46" s="152">
        <v>104.6</v>
      </c>
      <c r="E46" s="152">
        <v>96.5</v>
      </c>
      <c r="F46" s="152">
        <v>100</v>
      </c>
      <c r="G46" s="152">
        <v>110.6</v>
      </c>
      <c r="H46" s="152">
        <v>98.4</v>
      </c>
      <c r="I46" s="152">
        <v>107.3</v>
      </c>
      <c r="J46" s="152">
        <v>138.9</v>
      </c>
      <c r="K46" s="152">
        <v>112.9</v>
      </c>
      <c r="L46" s="152">
        <v>106.5</v>
      </c>
      <c r="M46" s="152">
        <v>113</v>
      </c>
      <c r="N46" s="152">
        <v>105.5</v>
      </c>
      <c r="O46" s="152">
        <v>101.3</v>
      </c>
      <c r="P46" s="144"/>
      <c r="Q46" s="147" t="s">
        <v>1119</v>
      </c>
    </row>
    <row r="47" spans="1:17" x14ac:dyDescent="0.2">
      <c r="A47" s="99"/>
      <c r="B47" s="120" t="s">
        <v>1120</v>
      </c>
      <c r="C47" s="152">
        <v>124.6</v>
      </c>
      <c r="D47" s="152">
        <v>119.6</v>
      </c>
      <c r="E47" s="152">
        <v>101.3</v>
      </c>
      <c r="F47" s="152">
        <v>114.9</v>
      </c>
      <c r="G47" s="152">
        <v>123.6</v>
      </c>
      <c r="H47" s="152">
        <v>120.3</v>
      </c>
      <c r="I47" s="152">
        <v>125.1</v>
      </c>
      <c r="J47" s="152">
        <v>156.4</v>
      </c>
      <c r="K47" s="152">
        <v>134.5</v>
      </c>
      <c r="L47" s="152">
        <v>124</v>
      </c>
      <c r="M47" s="152">
        <v>124.8</v>
      </c>
      <c r="N47" s="152">
        <v>123.9</v>
      </c>
      <c r="O47" s="152">
        <v>118.1</v>
      </c>
      <c r="P47" s="144"/>
      <c r="Q47" s="147" t="s">
        <v>1120</v>
      </c>
    </row>
    <row r="48" spans="1:17" x14ac:dyDescent="0.2">
      <c r="A48" s="99"/>
      <c r="B48" s="120" t="s">
        <v>238</v>
      </c>
      <c r="C48" s="152">
        <v>107.1</v>
      </c>
      <c r="D48" s="152">
        <v>111.3</v>
      </c>
      <c r="E48" s="152">
        <v>123.9</v>
      </c>
      <c r="F48" s="152">
        <v>110.9</v>
      </c>
      <c r="G48" s="152">
        <v>111.7</v>
      </c>
      <c r="H48" s="152">
        <v>109.7</v>
      </c>
      <c r="I48" s="152">
        <v>106.9</v>
      </c>
      <c r="J48" s="152">
        <v>125.2</v>
      </c>
      <c r="K48" s="152">
        <v>108.9</v>
      </c>
      <c r="L48" s="152">
        <v>106.5</v>
      </c>
      <c r="M48" s="152">
        <v>111.5</v>
      </c>
      <c r="N48" s="152">
        <v>105.7</v>
      </c>
      <c r="O48" s="152">
        <v>104.1</v>
      </c>
      <c r="P48" s="144"/>
      <c r="Q48" s="147" t="s">
        <v>238</v>
      </c>
    </row>
    <row r="49" spans="1:17" x14ac:dyDescent="0.2">
      <c r="A49" s="99"/>
      <c r="B49" s="120" t="s">
        <v>1121</v>
      </c>
      <c r="C49" s="152">
        <v>116.6</v>
      </c>
      <c r="D49" s="152">
        <v>111.7</v>
      </c>
      <c r="E49" s="152">
        <v>113.8</v>
      </c>
      <c r="F49" s="152">
        <v>112</v>
      </c>
      <c r="G49" s="152">
        <v>108.4</v>
      </c>
      <c r="H49" s="152">
        <v>119.8</v>
      </c>
      <c r="I49" s="152">
        <v>117</v>
      </c>
      <c r="J49" s="152">
        <v>131.5</v>
      </c>
      <c r="K49" s="152">
        <v>123.2</v>
      </c>
      <c r="L49" s="152">
        <v>116.4</v>
      </c>
      <c r="M49" s="152">
        <v>121.4</v>
      </c>
      <c r="N49" s="152">
        <v>115.6</v>
      </c>
      <c r="O49" s="152">
        <v>112.2</v>
      </c>
      <c r="P49" s="144"/>
      <c r="Q49" s="147" t="s">
        <v>1121</v>
      </c>
    </row>
    <row r="50" spans="1:17" x14ac:dyDescent="0.2">
      <c r="A50" s="99"/>
      <c r="B50" s="120" t="s">
        <v>473</v>
      </c>
      <c r="C50" s="152">
        <v>111.2</v>
      </c>
      <c r="D50" s="152">
        <v>114.3</v>
      </c>
      <c r="E50" s="152">
        <v>117.6</v>
      </c>
      <c r="F50" s="152">
        <v>118.3</v>
      </c>
      <c r="G50" s="152">
        <v>107.7</v>
      </c>
      <c r="H50" s="152">
        <v>123.9</v>
      </c>
      <c r="I50" s="152">
        <v>111.1</v>
      </c>
      <c r="J50" s="152">
        <v>131.6</v>
      </c>
      <c r="K50" s="152">
        <v>115.5</v>
      </c>
      <c r="L50" s="152">
        <v>110.6</v>
      </c>
      <c r="M50" s="152">
        <v>115.5</v>
      </c>
      <c r="N50" s="152">
        <v>109.8</v>
      </c>
      <c r="O50" s="152">
        <v>106.2</v>
      </c>
      <c r="P50" s="144"/>
      <c r="Q50" s="147" t="s">
        <v>473</v>
      </c>
    </row>
    <row r="51" spans="1:17" x14ac:dyDescent="0.2">
      <c r="A51" s="99"/>
      <c r="B51" s="120" t="s">
        <v>474</v>
      </c>
      <c r="C51" s="152">
        <v>108.4</v>
      </c>
      <c r="D51" s="152">
        <v>104.2</v>
      </c>
      <c r="E51" s="152">
        <v>106.2</v>
      </c>
      <c r="F51" s="152">
        <v>109.6</v>
      </c>
      <c r="G51" s="152">
        <v>97.2</v>
      </c>
      <c r="H51" s="152">
        <v>112.4</v>
      </c>
      <c r="I51" s="152">
        <v>108.8</v>
      </c>
      <c r="J51" s="152">
        <v>127.6</v>
      </c>
      <c r="K51" s="152">
        <v>116.7</v>
      </c>
      <c r="L51" s="152">
        <v>108</v>
      </c>
      <c r="M51" s="152">
        <v>109.8</v>
      </c>
      <c r="N51" s="152">
        <v>107.7</v>
      </c>
      <c r="O51" s="152">
        <v>99.2</v>
      </c>
      <c r="P51" s="144"/>
      <c r="Q51" s="147" t="s">
        <v>474</v>
      </c>
    </row>
    <row r="52" spans="1:17" x14ac:dyDescent="0.2">
      <c r="A52" s="99"/>
      <c r="B52" s="120" t="s">
        <v>475</v>
      </c>
      <c r="C52" s="152">
        <v>108</v>
      </c>
      <c r="D52" s="152">
        <v>112.2</v>
      </c>
      <c r="E52" s="152">
        <v>119.1</v>
      </c>
      <c r="F52" s="152">
        <v>117</v>
      </c>
      <c r="G52" s="152">
        <v>105.7</v>
      </c>
      <c r="H52" s="152">
        <v>119.6</v>
      </c>
      <c r="I52" s="152">
        <v>107.9</v>
      </c>
      <c r="J52" s="152">
        <v>114.1</v>
      </c>
      <c r="K52" s="152">
        <v>123.1</v>
      </c>
      <c r="L52" s="152">
        <v>106.8</v>
      </c>
      <c r="M52" s="152">
        <v>110</v>
      </c>
      <c r="N52" s="152">
        <v>106.3</v>
      </c>
      <c r="O52" s="152">
        <v>101</v>
      </c>
      <c r="P52" s="144"/>
      <c r="Q52" s="147" t="s">
        <v>475</v>
      </c>
    </row>
    <row r="53" spans="1:17" x14ac:dyDescent="0.2">
      <c r="A53" s="99"/>
      <c r="B53" s="120" t="s">
        <v>476</v>
      </c>
      <c r="C53" s="152">
        <v>120.3</v>
      </c>
      <c r="D53" s="152">
        <v>121.2</v>
      </c>
      <c r="E53" s="152">
        <v>126.9</v>
      </c>
      <c r="F53" s="152">
        <v>121.8</v>
      </c>
      <c r="G53" s="152">
        <v>120.8</v>
      </c>
      <c r="H53" s="152">
        <v>120.3</v>
      </c>
      <c r="I53" s="152">
        <v>120.3</v>
      </c>
      <c r="J53" s="152">
        <v>133.9</v>
      </c>
      <c r="K53" s="152">
        <v>141.4</v>
      </c>
      <c r="L53" s="152">
        <v>118.7</v>
      </c>
      <c r="M53" s="152">
        <v>115.5</v>
      </c>
      <c r="N53" s="152">
        <v>119.2</v>
      </c>
      <c r="O53" s="152">
        <v>118.6</v>
      </c>
      <c r="P53" s="144"/>
      <c r="Q53" s="147" t="s">
        <v>476</v>
      </c>
    </row>
    <row r="54" spans="1:17" x14ac:dyDescent="0.2">
      <c r="A54" s="99"/>
      <c r="B54" s="120" t="s">
        <v>477</v>
      </c>
      <c r="C54" s="152">
        <v>112.8</v>
      </c>
      <c r="D54" s="152">
        <v>116</v>
      </c>
      <c r="E54" s="152">
        <v>115.6</v>
      </c>
      <c r="F54" s="152">
        <v>115.6</v>
      </c>
      <c r="G54" s="152">
        <v>116.1</v>
      </c>
      <c r="H54" s="152">
        <v>116.7</v>
      </c>
      <c r="I54" s="152">
        <v>112.8</v>
      </c>
      <c r="J54" s="152">
        <v>157.6</v>
      </c>
      <c r="K54" s="152">
        <v>119.7</v>
      </c>
      <c r="L54" s="152">
        <v>111.7</v>
      </c>
      <c r="M54" s="152">
        <v>106</v>
      </c>
      <c r="N54" s="152">
        <v>112.7</v>
      </c>
      <c r="O54" s="152">
        <v>105.4</v>
      </c>
      <c r="P54" s="144"/>
      <c r="Q54" s="147" t="s">
        <v>477</v>
      </c>
    </row>
    <row r="55" spans="1:17" x14ac:dyDescent="0.2">
      <c r="A55" s="99"/>
      <c r="B55" s="120" t="s">
        <v>289</v>
      </c>
      <c r="C55" s="152">
        <v>119.2</v>
      </c>
      <c r="D55" s="152">
        <v>118.2</v>
      </c>
      <c r="E55" s="152">
        <v>132.69999999999999</v>
      </c>
      <c r="F55" s="152">
        <v>117.7</v>
      </c>
      <c r="G55" s="152">
        <v>115.8</v>
      </c>
      <c r="H55" s="152">
        <v>123.9</v>
      </c>
      <c r="I55" s="152">
        <v>119.4</v>
      </c>
      <c r="J55" s="152">
        <v>164</v>
      </c>
      <c r="K55" s="152">
        <v>118.8</v>
      </c>
      <c r="L55" s="152">
        <v>118.9</v>
      </c>
      <c r="M55" s="152">
        <v>107.6</v>
      </c>
      <c r="N55" s="152">
        <v>120.7</v>
      </c>
      <c r="O55" s="152">
        <v>112.3</v>
      </c>
      <c r="P55" s="144"/>
      <c r="Q55" s="147" t="s">
        <v>289</v>
      </c>
    </row>
    <row r="56" spans="1:17" x14ac:dyDescent="0.2">
      <c r="A56" s="99"/>
      <c r="B56" s="120" t="s">
        <v>290</v>
      </c>
      <c r="C56" s="152">
        <v>107.4</v>
      </c>
      <c r="D56" s="152">
        <v>110.9</v>
      </c>
      <c r="E56" s="152">
        <v>151.5</v>
      </c>
      <c r="F56" s="152">
        <v>110.8</v>
      </c>
      <c r="G56" s="152">
        <v>110.1</v>
      </c>
      <c r="H56" s="152">
        <v>108.9</v>
      </c>
      <c r="I56" s="152">
        <v>107.4</v>
      </c>
      <c r="J56" s="152">
        <v>161.80000000000001</v>
      </c>
      <c r="K56" s="152">
        <v>117.3</v>
      </c>
      <c r="L56" s="152">
        <v>106.1</v>
      </c>
      <c r="M56" s="152">
        <v>92.5</v>
      </c>
      <c r="N56" s="152">
        <v>108.3</v>
      </c>
      <c r="O56" s="152">
        <v>97.4</v>
      </c>
      <c r="P56" s="144"/>
      <c r="Q56" s="147" t="s">
        <v>290</v>
      </c>
    </row>
    <row r="57" spans="1:17" x14ac:dyDescent="0.2">
      <c r="A57" s="47" t="s">
        <v>232</v>
      </c>
      <c r="B57" s="120" t="s">
        <v>1042</v>
      </c>
      <c r="C57" s="152">
        <v>110.1</v>
      </c>
      <c r="D57" s="152">
        <v>109.7</v>
      </c>
      <c r="E57" s="152">
        <v>132.9</v>
      </c>
      <c r="F57" s="152">
        <v>116</v>
      </c>
      <c r="G57" s="152">
        <v>104.9</v>
      </c>
      <c r="H57" s="152">
        <v>108</v>
      </c>
      <c r="I57" s="152">
        <v>110.3</v>
      </c>
      <c r="J57" s="152">
        <v>161.19999999999999</v>
      </c>
      <c r="K57" s="152">
        <v>143</v>
      </c>
      <c r="L57" s="152">
        <v>107.8</v>
      </c>
      <c r="M57" s="152">
        <v>112.8</v>
      </c>
      <c r="N57" s="152">
        <v>107</v>
      </c>
      <c r="O57" s="152">
        <v>98.8</v>
      </c>
      <c r="P57" s="142" t="s">
        <v>232</v>
      </c>
      <c r="Q57" s="147" t="s">
        <v>1042</v>
      </c>
    </row>
    <row r="58" spans="1:17" x14ac:dyDescent="0.2">
      <c r="A58" s="99"/>
      <c r="B58" s="120" t="s">
        <v>1119</v>
      </c>
      <c r="C58" s="152">
        <v>116.5</v>
      </c>
      <c r="D58" s="152">
        <v>116.4</v>
      </c>
      <c r="E58" s="152">
        <v>111.3</v>
      </c>
      <c r="F58" s="152">
        <v>117</v>
      </c>
      <c r="G58" s="152">
        <v>116.2</v>
      </c>
      <c r="H58" s="152">
        <v>116.5</v>
      </c>
      <c r="I58" s="152">
        <v>116.9</v>
      </c>
      <c r="J58" s="152">
        <v>176.3</v>
      </c>
      <c r="K58" s="152">
        <v>151.9</v>
      </c>
      <c r="L58" s="152">
        <v>114.1</v>
      </c>
      <c r="M58" s="152">
        <v>112.5</v>
      </c>
      <c r="N58" s="152">
        <v>114.4</v>
      </c>
      <c r="O58" s="152">
        <v>96.4</v>
      </c>
      <c r="P58" s="144"/>
      <c r="Q58" s="147" t="s">
        <v>1119</v>
      </c>
    </row>
    <row r="59" spans="1:17" x14ac:dyDescent="0.2">
      <c r="A59" s="99"/>
      <c r="B59" s="120" t="s">
        <v>1120</v>
      </c>
      <c r="C59" s="152">
        <v>126.1</v>
      </c>
      <c r="D59" s="152">
        <v>122.5</v>
      </c>
      <c r="E59" s="152">
        <v>129.80000000000001</v>
      </c>
      <c r="F59" s="152">
        <v>126.3</v>
      </c>
      <c r="G59" s="152">
        <v>121.2</v>
      </c>
      <c r="H59" s="152">
        <v>117.6</v>
      </c>
      <c r="I59" s="152">
        <v>126.7</v>
      </c>
      <c r="J59" s="152">
        <v>178.8</v>
      </c>
      <c r="K59" s="152">
        <v>164.8</v>
      </c>
      <c r="L59" s="152">
        <v>123.9</v>
      </c>
      <c r="M59" s="152">
        <v>120.6</v>
      </c>
      <c r="N59" s="152">
        <v>124.4</v>
      </c>
      <c r="O59" s="152">
        <v>106.5</v>
      </c>
      <c r="P59" s="144"/>
      <c r="Q59" s="147" t="s">
        <v>1120</v>
      </c>
    </row>
    <row r="60" spans="1:17" x14ac:dyDescent="0.2">
      <c r="A60" s="99"/>
      <c r="B60" s="120" t="s">
        <v>238</v>
      </c>
      <c r="C60" s="152">
        <v>111.4</v>
      </c>
      <c r="D60" s="152">
        <v>109.2</v>
      </c>
      <c r="E60" s="152">
        <v>119.2</v>
      </c>
      <c r="F60" s="152">
        <v>111.3</v>
      </c>
      <c r="G60" s="152">
        <v>107.5</v>
      </c>
      <c r="H60" s="152">
        <v>108.5</v>
      </c>
      <c r="I60" s="152">
        <v>111.8</v>
      </c>
      <c r="J60" s="152">
        <v>144.69999999999999</v>
      </c>
      <c r="K60" s="152">
        <v>148.9</v>
      </c>
      <c r="L60" s="152">
        <v>109.2</v>
      </c>
      <c r="M60" s="152">
        <v>108.3</v>
      </c>
      <c r="N60" s="152">
        <v>109.4</v>
      </c>
      <c r="O60" s="152">
        <v>96.2</v>
      </c>
      <c r="P60" s="144"/>
      <c r="Q60" s="147" t="s">
        <v>238</v>
      </c>
    </row>
    <row r="61" spans="1:17" x14ac:dyDescent="0.2">
      <c r="A61" s="99"/>
      <c r="B61" s="120" t="s">
        <v>1121</v>
      </c>
      <c r="C61" s="152">
        <v>118.4</v>
      </c>
      <c r="D61" s="152">
        <v>122.6</v>
      </c>
      <c r="E61" s="152">
        <v>114.5</v>
      </c>
      <c r="F61" s="152">
        <v>123.7</v>
      </c>
      <c r="G61" s="152">
        <v>121</v>
      </c>
      <c r="H61" s="152">
        <v>125.8</v>
      </c>
      <c r="I61" s="152">
        <v>118.5</v>
      </c>
      <c r="J61" s="152">
        <v>143.69999999999999</v>
      </c>
      <c r="K61" s="152">
        <v>150.30000000000001</v>
      </c>
      <c r="L61" s="152">
        <v>116.4</v>
      </c>
      <c r="M61" s="152">
        <v>116.2</v>
      </c>
      <c r="N61" s="152">
        <v>116.4</v>
      </c>
      <c r="O61" s="152">
        <v>101.5</v>
      </c>
      <c r="P61" s="144"/>
      <c r="Q61" s="147" t="s">
        <v>1121</v>
      </c>
    </row>
    <row r="62" spans="1:17" x14ac:dyDescent="0.2">
      <c r="A62" s="99"/>
      <c r="B62" s="120" t="s">
        <v>473</v>
      </c>
      <c r="C62" s="152">
        <v>120.7</v>
      </c>
      <c r="D62" s="152">
        <v>120.5</v>
      </c>
      <c r="E62" s="152">
        <v>138.19999999999999</v>
      </c>
      <c r="F62" s="152">
        <v>122.5</v>
      </c>
      <c r="G62" s="152">
        <v>116.7</v>
      </c>
      <c r="H62" s="152">
        <v>125</v>
      </c>
      <c r="I62" s="152">
        <v>121.1</v>
      </c>
      <c r="J62" s="152">
        <v>142.6</v>
      </c>
      <c r="K62" s="152">
        <v>150.69999999999999</v>
      </c>
      <c r="L62" s="152">
        <v>119.2</v>
      </c>
      <c r="M62" s="152">
        <v>114.3</v>
      </c>
      <c r="N62" s="152">
        <v>120</v>
      </c>
      <c r="O62" s="152">
        <v>97.8</v>
      </c>
      <c r="P62" s="144"/>
      <c r="Q62" s="147" t="s">
        <v>473</v>
      </c>
    </row>
    <row r="63" spans="1:17" x14ac:dyDescent="0.2">
      <c r="A63" s="99"/>
      <c r="B63" s="120" t="s">
        <v>474</v>
      </c>
      <c r="C63" s="152">
        <v>119.5</v>
      </c>
      <c r="D63" s="152">
        <v>120.4</v>
      </c>
      <c r="E63" s="152">
        <v>131.6</v>
      </c>
      <c r="F63" s="152">
        <v>122.5</v>
      </c>
      <c r="G63" s="152">
        <v>116.2</v>
      </c>
      <c r="H63" s="152">
        <v>126.5</v>
      </c>
      <c r="I63" s="152">
        <v>119.9</v>
      </c>
      <c r="J63" s="152">
        <v>135.9</v>
      </c>
      <c r="K63" s="152">
        <v>144.69999999999999</v>
      </c>
      <c r="L63" s="152">
        <v>118.3</v>
      </c>
      <c r="M63" s="152">
        <v>111.5</v>
      </c>
      <c r="N63" s="152">
        <v>119.4</v>
      </c>
      <c r="O63" s="152">
        <v>95.2</v>
      </c>
      <c r="P63" s="144"/>
      <c r="Q63" s="147" t="s">
        <v>474</v>
      </c>
    </row>
    <row r="64" spans="1:17" x14ac:dyDescent="0.2">
      <c r="A64" s="99"/>
      <c r="B64" s="120" t="s">
        <v>475</v>
      </c>
      <c r="C64" s="152">
        <v>115.5</v>
      </c>
      <c r="D64" s="152">
        <v>124.5</v>
      </c>
      <c r="E64" s="152">
        <v>147.5</v>
      </c>
      <c r="F64" s="152">
        <v>128.1</v>
      </c>
      <c r="G64" s="152">
        <v>121.8</v>
      </c>
      <c r="H64" s="152">
        <v>122.3</v>
      </c>
      <c r="I64" s="152">
        <v>115.2</v>
      </c>
      <c r="J64" s="152">
        <v>143.6</v>
      </c>
      <c r="K64" s="152">
        <v>158.69999999999999</v>
      </c>
      <c r="L64" s="152">
        <v>112.4</v>
      </c>
      <c r="M64" s="152">
        <v>110.7</v>
      </c>
      <c r="N64" s="152">
        <v>112.7</v>
      </c>
      <c r="O64" s="152">
        <v>97.9</v>
      </c>
      <c r="P64" s="144"/>
      <c r="Q64" s="147" t="s">
        <v>475</v>
      </c>
    </row>
    <row r="65" spans="1:17" x14ac:dyDescent="0.2">
      <c r="A65" s="99"/>
      <c r="B65" s="120" t="s">
        <v>476</v>
      </c>
      <c r="C65" s="152">
        <v>116.7</v>
      </c>
      <c r="D65" s="152">
        <v>120.8</v>
      </c>
      <c r="E65" s="152">
        <v>146.19999999999999</v>
      </c>
      <c r="F65" s="152">
        <v>115.5</v>
      </c>
      <c r="G65" s="152">
        <v>126.3</v>
      </c>
      <c r="H65" s="152">
        <v>113.5</v>
      </c>
      <c r="I65" s="152">
        <v>116.7</v>
      </c>
      <c r="J65" s="152">
        <v>138.9</v>
      </c>
      <c r="K65" s="152">
        <v>155.19999999999999</v>
      </c>
      <c r="L65" s="152">
        <v>114.3</v>
      </c>
      <c r="M65" s="152">
        <v>107.9</v>
      </c>
      <c r="N65" s="152">
        <v>115.3</v>
      </c>
      <c r="O65" s="152">
        <v>100.1</v>
      </c>
      <c r="P65" s="144"/>
      <c r="Q65" s="147" t="s">
        <v>476</v>
      </c>
    </row>
    <row r="66" spans="1:17" x14ac:dyDescent="0.2">
      <c r="A66" s="99"/>
      <c r="B66" s="120" t="s">
        <v>477</v>
      </c>
      <c r="C66" s="152">
        <v>126.2</v>
      </c>
      <c r="D66" s="152">
        <v>141</v>
      </c>
      <c r="E66" s="152">
        <v>160.30000000000001</v>
      </c>
      <c r="F66" s="152">
        <v>138.1</v>
      </c>
      <c r="G66" s="152">
        <v>148.30000000000001</v>
      </c>
      <c r="H66" s="152">
        <v>124.5</v>
      </c>
      <c r="I66" s="152">
        <v>125.6</v>
      </c>
      <c r="J66" s="152">
        <v>163.1</v>
      </c>
      <c r="K66" s="152">
        <v>162.1</v>
      </c>
      <c r="L66" s="152">
        <v>123</v>
      </c>
      <c r="M66" s="152">
        <v>118.7</v>
      </c>
      <c r="N66" s="152">
        <v>123.8</v>
      </c>
      <c r="O66" s="152">
        <v>109.6</v>
      </c>
      <c r="P66" s="144"/>
      <c r="Q66" s="147" t="s">
        <v>477</v>
      </c>
    </row>
    <row r="67" spans="1:17" x14ac:dyDescent="0.2">
      <c r="A67" s="99"/>
      <c r="B67" s="120" t="s">
        <v>289</v>
      </c>
      <c r="C67" s="152">
        <v>119.6</v>
      </c>
      <c r="D67" s="152">
        <v>130.19999999999999</v>
      </c>
      <c r="E67" s="152">
        <v>119.2</v>
      </c>
      <c r="F67" s="152">
        <v>124.4</v>
      </c>
      <c r="G67" s="152">
        <v>137.69999999999999</v>
      </c>
      <c r="H67" s="152">
        <v>122.5</v>
      </c>
      <c r="I67" s="152">
        <v>119.3</v>
      </c>
      <c r="J67" s="152">
        <v>157.30000000000001</v>
      </c>
      <c r="K67" s="152">
        <v>143.1</v>
      </c>
      <c r="L67" s="152">
        <v>117.5</v>
      </c>
      <c r="M67" s="152">
        <v>108</v>
      </c>
      <c r="N67" s="152">
        <v>119</v>
      </c>
      <c r="O67" s="152">
        <v>102.8</v>
      </c>
      <c r="P67" s="144"/>
      <c r="Q67" s="147" t="s">
        <v>289</v>
      </c>
    </row>
    <row r="68" spans="1:17" x14ac:dyDescent="0.2">
      <c r="A68" s="99"/>
      <c r="B68" s="120" t="s">
        <v>290</v>
      </c>
      <c r="C68" s="152">
        <v>100.6</v>
      </c>
      <c r="D68" s="152">
        <v>115.1</v>
      </c>
      <c r="E68" s="152">
        <v>136.69999999999999</v>
      </c>
      <c r="F68" s="152">
        <v>116.4</v>
      </c>
      <c r="G68" s="152">
        <v>116.6</v>
      </c>
      <c r="H68" s="152">
        <v>106</v>
      </c>
      <c r="I68" s="152">
        <v>100</v>
      </c>
      <c r="J68" s="152">
        <v>155.30000000000001</v>
      </c>
      <c r="K68" s="152">
        <v>143.69999999999999</v>
      </c>
      <c r="L68" s="152">
        <v>96.8</v>
      </c>
      <c r="M68" s="152">
        <v>84.5</v>
      </c>
      <c r="N68" s="152">
        <v>98.8</v>
      </c>
      <c r="O68" s="152">
        <v>84.7</v>
      </c>
      <c r="P68" s="144"/>
      <c r="Q68" s="147" t="s">
        <v>290</v>
      </c>
    </row>
    <row r="69" spans="1:17" x14ac:dyDescent="0.2">
      <c r="A69" s="47" t="s">
        <v>1336</v>
      </c>
      <c r="B69" s="120" t="s">
        <v>1042</v>
      </c>
      <c r="C69" s="152">
        <v>112.9</v>
      </c>
      <c r="D69" s="152">
        <v>127.4</v>
      </c>
      <c r="E69" s="152">
        <v>150.30000000000001</v>
      </c>
      <c r="F69" s="152">
        <v>130.69999999999999</v>
      </c>
      <c r="G69" s="152">
        <v>130.5</v>
      </c>
      <c r="H69" s="152">
        <v>109.8</v>
      </c>
      <c r="I69" s="152">
        <v>112.5</v>
      </c>
      <c r="J69" s="152">
        <v>185.6</v>
      </c>
      <c r="K69" s="152">
        <v>148.19999999999999</v>
      </c>
      <c r="L69" s="152">
        <v>109.5</v>
      </c>
      <c r="M69" s="152">
        <v>117.4</v>
      </c>
      <c r="N69" s="152">
        <v>108.3</v>
      </c>
      <c r="O69" s="152">
        <v>89</v>
      </c>
      <c r="P69" s="142" t="s">
        <v>1336</v>
      </c>
      <c r="Q69" s="147" t="s">
        <v>1042</v>
      </c>
    </row>
    <row r="70" spans="1:17" x14ac:dyDescent="0.2">
      <c r="A70" s="99"/>
      <c r="B70" s="120" t="s">
        <v>1119</v>
      </c>
      <c r="C70" s="152">
        <v>112.8</v>
      </c>
      <c r="D70" s="152">
        <v>117.9</v>
      </c>
      <c r="E70" s="152">
        <v>110.3</v>
      </c>
      <c r="F70" s="152">
        <v>117.1</v>
      </c>
      <c r="G70" s="152">
        <v>122.4</v>
      </c>
      <c r="H70" s="152">
        <v>107.9</v>
      </c>
      <c r="I70" s="152">
        <v>112.5</v>
      </c>
      <c r="J70" s="152">
        <v>185.2</v>
      </c>
      <c r="K70" s="152">
        <v>144.4</v>
      </c>
      <c r="L70" s="152">
        <v>109.8</v>
      </c>
      <c r="M70" s="152">
        <v>106.2</v>
      </c>
      <c r="N70" s="152">
        <v>110.4</v>
      </c>
      <c r="O70" s="152">
        <v>112.6</v>
      </c>
      <c r="P70" s="144"/>
      <c r="Q70" s="147" t="s">
        <v>1119</v>
      </c>
    </row>
    <row r="71" spans="1:17" x14ac:dyDescent="0.2">
      <c r="A71" s="99"/>
      <c r="B71" s="120" t="s">
        <v>1120</v>
      </c>
      <c r="C71" s="152">
        <v>120.3</v>
      </c>
      <c r="D71" s="152">
        <v>130.1</v>
      </c>
      <c r="E71" s="152">
        <v>135.9</v>
      </c>
      <c r="F71" s="152">
        <v>126.8</v>
      </c>
      <c r="G71" s="152">
        <v>138</v>
      </c>
      <c r="H71" s="152">
        <v>114.5</v>
      </c>
      <c r="I71" s="152">
        <v>120</v>
      </c>
      <c r="J71" s="152">
        <v>205.1</v>
      </c>
      <c r="K71" s="152">
        <v>151.9</v>
      </c>
      <c r="L71" s="152">
        <v>117.1</v>
      </c>
      <c r="M71" s="152">
        <v>111.7</v>
      </c>
      <c r="N71" s="152">
        <v>118</v>
      </c>
      <c r="O71" s="152">
        <v>103</v>
      </c>
      <c r="P71" s="144"/>
      <c r="Q71" s="147" t="s">
        <v>1120</v>
      </c>
    </row>
    <row r="72" spans="1:17" x14ac:dyDescent="0.2">
      <c r="A72" s="99"/>
      <c r="B72" s="120" t="s">
        <v>238</v>
      </c>
      <c r="C72" s="152">
        <v>119.7</v>
      </c>
      <c r="D72" s="152">
        <v>123.3</v>
      </c>
      <c r="E72" s="152">
        <v>109.9</v>
      </c>
      <c r="F72" s="152">
        <v>125</v>
      </c>
      <c r="G72" s="152">
        <v>126.4</v>
      </c>
      <c r="H72" s="152">
        <v>113.1</v>
      </c>
      <c r="I72" s="152">
        <v>120</v>
      </c>
      <c r="J72" s="152">
        <v>166.8</v>
      </c>
      <c r="K72" s="152">
        <v>142.5</v>
      </c>
      <c r="L72" s="152">
        <v>118.1</v>
      </c>
      <c r="M72" s="152">
        <v>113</v>
      </c>
      <c r="N72" s="152">
        <v>119</v>
      </c>
      <c r="O72" s="152">
        <v>91.7</v>
      </c>
      <c r="P72" s="144"/>
      <c r="Q72" s="147" t="s">
        <v>238</v>
      </c>
    </row>
    <row r="73" spans="1:17" x14ac:dyDescent="0.2">
      <c r="A73" s="99"/>
      <c r="B73" s="120" t="s">
        <v>1121</v>
      </c>
      <c r="C73" s="152">
        <v>112.7</v>
      </c>
      <c r="D73" s="152">
        <v>127.9</v>
      </c>
      <c r="E73" s="152">
        <v>132.80000000000001</v>
      </c>
      <c r="F73" s="152">
        <v>131.30000000000001</v>
      </c>
      <c r="G73" s="152">
        <v>131.5</v>
      </c>
      <c r="H73" s="152">
        <v>110.7</v>
      </c>
      <c r="I73" s="152">
        <v>112.1</v>
      </c>
      <c r="J73" s="152">
        <v>161.19999999999999</v>
      </c>
      <c r="K73" s="152">
        <v>136</v>
      </c>
      <c r="L73" s="152">
        <v>110.1</v>
      </c>
      <c r="M73" s="152">
        <v>111</v>
      </c>
      <c r="N73" s="152">
        <v>109.9</v>
      </c>
      <c r="O73" s="152">
        <v>100.3</v>
      </c>
      <c r="P73" s="144"/>
      <c r="Q73" s="147" t="s">
        <v>1121</v>
      </c>
    </row>
    <row r="74" spans="1:17" x14ac:dyDescent="0.2">
      <c r="A74" s="99"/>
      <c r="B74" s="120" t="s">
        <v>473</v>
      </c>
      <c r="C74" s="152">
        <v>117.8</v>
      </c>
      <c r="D74" s="152">
        <v>124.1</v>
      </c>
      <c r="E74" s="152">
        <v>124.9</v>
      </c>
      <c r="F74" s="152">
        <v>125.5</v>
      </c>
      <c r="G74" s="152">
        <v>126.7</v>
      </c>
      <c r="H74" s="152">
        <v>114.3</v>
      </c>
      <c r="I74" s="152">
        <v>117.3</v>
      </c>
      <c r="J74" s="152">
        <v>149.30000000000001</v>
      </c>
      <c r="K74" s="152">
        <v>139</v>
      </c>
      <c r="L74" s="152">
        <v>115.7</v>
      </c>
      <c r="M74" s="152">
        <v>109.2</v>
      </c>
      <c r="N74" s="152">
        <v>116.8</v>
      </c>
      <c r="O74" s="152">
        <v>121.5</v>
      </c>
      <c r="P74" s="144"/>
      <c r="Q74" s="147" t="s">
        <v>473</v>
      </c>
    </row>
    <row r="75" spans="1:17" x14ac:dyDescent="0.2">
      <c r="A75" s="99"/>
      <c r="B75" s="120" t="s">
        <v>474</v>
      </c>
      <c r="C75" s="152">
        <v>118.9</v>
      </c>
      <c r="D75" s="152">
        <v>128</v>
      </c>
      <c r="E75" s="152">
        <v>132.4</v>
      </c>
      <c r="F75" s="152">
        <v>134</v>
      </c>
      <c r="G75" s="152">
        <v>127.6</v>
      </c>
      <c r="H75" s="152">
        <v>117.1</v>
      </c>
      <c r="I75" s="152">
        <v>118.5</v>
      </c>
      <c r="J75" s="152">
        <v>137.9</v>
      </c>
      <c r="K75" s="152">
        <v>142</v>
      </c>
      <c r="L75" s="152">
        <v>117</v>
      </c>
      <c r="M75" s="152">
        <v>110.8</v>
      </c>
      <c r="N75" s="152">
        <v>118</v>
      </c>
      <c r="O75" s="152">
        <v>109.8</v>
      </c>
      <c r="P75" s="144"/>
      <c r="Q75" s="147" t="s">
        <v>474</v>
      </c>
    </row>
    <row r="76" spans="1:17" x14ac:dyDescent="0.2">
      <c r="A76" s="99"/>
      <c r="B76" s="120" t="s">
        <v>475</v>
      </c>
      <c r="C76" s="152">
        <v>108.4</v>
      </c>
      <c r="D76" s="152">
        <v>124.4</v>
      </c>
      <c r="E76" s="152">
        <v>126.9</v>
      </c>
      <c r="F76" s="152">
        <v>128.6</v>
      </c>
      <c r="G76" s="152">
        <v>127</v>
      </c>
      <c r="H76" s="152">
        <v>108.9</v>
      </c>
      <c r="I76" s="152">
        <v>107.3</v>
      </c>
      <c r="J76" s="152">
        <v>150.9</v>
      </c>
      <c r="K76" s="152">
        <v>132.69999999999999</v>
      </c>
      <c r="L76" s="152">
        <v>105.3</v>
      </c>
      <c r="M76" s="152">
        <v>99.6</v>
      </c>
      <c r="N76" s="152">
        <v>106.3</v>
      </c>
      <c r="O76" s="152">
        <v>115.9</v>
      </c>
      <c r="P76" s="144"/>
      <c r="Q76" s="147" t="s">
        <v>475</v>
      </c>
    </row>
    <row r="77" spans="1:17" x14ac:dyDescent="0.2">
      <c r="B77" s="120" t="s">
        <v>476</v>
      </c>
      <c r="C77" s="152">
        <v>120.6</v>
      </c>
      <c r="D77" s="152">
        <v>128.30000000000001</v>
      </c>
      <c r="E77" s="152">
        <v>153.19999999999999</v>
      </c>
      <c r="F77" s="152">
        <v>131.1</v>
      </c>
      <c r="G77" s="152">
        <v>130.6</v>
      </c>
      <c r="H77" s="152">
        <v>113.9</v>
      </c>
      <c r="I77" s="152">
        <v>120.2</v>
      </c>
      <c r="J77" s="152">
        <v>152.80000000000001</v>
      </c>
      <c r="K77" s="152">
        <v>137.1</v>
      </c>
      <c r="L77" s="152">
        <v>118.8</v>
      </c>
      <c r="M77" s="152">
        <v>104.9</v>
      </c>
      <c r="N77" s="152">
        <v>121.1</v>
      </c>
      <c r="O77" s="152">
        <v>121.4</v>
      </c>
      <c r="P77" s="144"/>
      <c r="Q77" s="147" t="s">
        <v>476</v>
      </c>
    </row>
    <row r="78" spans="1:17" x14ac:dyDescent="0.2">
      <c r="B78" s="120" t="s">
        <v>477</v>
      </c>
      <c r="C78" s="152">
        <v>126.5</v>
      </c>
      <c r="D78" s="152">
        <v>137.30000000000001</v>
      </c>
      <c r="E78" s="152">
        <v>141.69999999999999</v>
      </c>
      <c r="F78" s="152">
        <v>137.30000000000001</v>
      </c>
      <c r="G78" s="152">
        <v>145.19999999999999</v>
      </c>
      <c r="H78" s="152">
        <v>115.6</v>
      </c>
      <c r="I78" s="152">
        <v>125.9</v>
      </c>
      <c r="J78" s="152">
        <v>181.2</v>
      </c>
      <c r="K78" s="152">
        <v>145.5</v>
      </c>
      <c r="L78" s="152">
        <v>124.1</v>
      </c>
      <c r="M78" s="152">
        <v>114.6</v>
      </c>
      <c r="N78" s="152">
        <v>125.7</v>
      </c>
      <c r="O78" s="152">
        <v>126.2</v>
      </c>
      <c r="P78" s="144"/>
      <c r="Q78" s="147" t="s">
        <v>477</v>
      </c>
    </row>
    <row r="79" spans="1:17" x14ac:dyDescent="0.2">
      <c r="B79" s="120" t="s">
        <v>289</v>
      </c>
      <c r="C79" s="152">
        <v>120.4</v>
      </c>
      <c r="D79" s="152">
        <v>124.7</v>
      </c>
      <c r="E79" s="152">
        <v>127.3</v>
      </c>
      <c r="F79" s="152">
        <v>126.8</v>
      </c>
      <c r="G79" s="152">
        <v>128.80000000000001</v>
      </c>
      <c r="H79" s="152">
        <v>109.5</v>
      </c>
      <c r="I79" s="152">
        <v>119.8</v>
      </c>
      <c r="J79" s="152">
        <v>183.4</v>
      </c>
      <c r="K79" s="152">
        <v>127.7</v>
      </c>
      <c r="L79" s="152">
        <v>118.6</v>
      </c>
      <c r="M79" s="152">
        <v>106.6</v>
      </c>
      <c r="N79" s="152">
        <v>120.6</v>
      </c>
      <c r="O79" s="152">
        <v>136.1</v>
      </c>
      <c r="P79" s="144"/>
      <c r="Q79" s="147" t="s">
        <v>289</v>
      </c>
    </row>
    <row r="80" spans="1:17" x14ac:dyDescent="0.2">
      <c r="B80" s="120" t="s">
        <v>290</v>
      </c>
      <c r="C80" s="152">
        <v>104.3</v>
      </c>
      <c r="D80" s="152">
        <v>118.2</v>
      </c>
      <c r="E80" s="152">
        <v>138.80000000000001</v>
      </c>
      <c r="F80" s="152">
        <v>122.7</v>
      </c>
      <c r="G80" s="152">
        <v>121.7</v>
      </c>
      <c r="H80" s="152">
        <v>97.6</v>
      </c>
      <c r="I80" s="152">
        <v>102.9</v>
      </c>
      <c r="J80" s="152">
        <v>180.8</v>
      </c>
      <c r="K80" s="152">
        <v>130.9</v>
      </c>
      <c r="L80" s="152">
        <v>100.4</v>
      </c>
      <c r="M80" s="152">
        <v>85.2</v>
      </c>
      <c r="N80" s="152">
        <v>102.9</v>
      </c>
      <c r="O80" s="152">
        <v>131.69999999999999</v>
      </c>
      <c r="P80" s="144"/>
      <c r="Q80" s="147" t="s">
        <v>290</v>
      </c>
    </row>
    <row r="81" spans="1:17" x14ac:dyDescent="0.2">
      <c r="A81" s="53" t="s">
        <v>576</v>
      </c>
      <c r="I81" s="53"/>
    </row>
    <row r="82" spans="1:17" ht="25.5" customHeight="1" x14ac:dyDescent="0.2">
      <c r="A82" s="608" t="s">
        <v>796</v>
      </c>
      <c r="B82" s="608"/>
      <c r="C82" s="608"/>
      <c r="D82" s="608"/>
      <c r="E82" s="608"/>
      <c r="F82" s="608"/>
      <c r="G82" s="608"/>
      <c r="H82" s="608"/>
      <c r="I82" s="608" t="s">
        <v>796</v>
      </c>
      <c r="J82" s="608"/>
      <c r="K82" s="608"/>
      <c r="L82" s="608"/>
      <c r="M82" s="608"/>
      <c r="N82" s="608"/>
      <c r="O82" s="608"/>
      <c r="P82" s="608"/>
      <c r="Q82" s="608"/>
    </row>
  </sheetData>
  <mergeCells count="13">
    <mergeCell ref="A5:H5"/>
    <mergeCell ref="I5:Q5"/>
    <mergeCell ref="A6:B7"/>
    <mergeCell ref="P6:Q7"/>
    <mergeCell ref="A82:H82"/>
    <mergeCell ref="I82:Q82"/>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140625" style="95" customWidth="1"/>
    <col min="17" max="17" width="10.42578125" style="95" customWidth="1"/>
    <col min="18" max="16384" width="9.140625" style="95"/>
  </cols>
  <sheetData>
    <row r="1" spans="1:17" ht="20.100000000000001" customHeight="1" x14ac:dyDescent="0.2">
      <c r="A1" s="594" t="s">
        <v>2143</v>
      </c>
      <c r="B1" s="594"/>
      <c r="C1" s="594"/>
      <c r="D1" s="594"/>
      <c r="E1" s="594"/>
      <c r="F1" s="594"/>
      <c r="G1" s="594"/>
      <c r="H1" s="594"/>
      <c r="I1" s="594" t="s">
        <v>2143</v>
      </c>
      <c r="J1" s="594"/>
      <c r="K1" s="594"/>
      <c r="L1" s="594"/>
      <c r="M1" s="594"/>
      <c r="N1" s="594"/>
      <c r="O1" s="594"/>
      <c r="P1" s="594"/>
      <c r="Q1" s="99"/>
    </row>
    <row r="2" spans="1:17" ht="20.100000000000001" customHeight="1" x14ac:dyDescent="0.2">
      <c r="A2" s="594" t="s">
        <v>2145</v>
      </c>
      <c r="B2" s="594"/>
      <c r="C2" s="594"/>
      <c r="D2" s="594"/>
      <c r="E2" s="594"/>
      <c r="F2" s="594"/>
      <c r="G2" s="594"/>
      <c r="H2" s="594"/>
      <c r="I2" s="594" t="s">
        <v>2146</v>
      </c>
      <c r="J2" s="594"/>
      <c r="K2" s="594"/>
      <c r="L2" s="594"/>
      <c r="M2" s="594"/>
      <c r="N2" s="594"/>
      <c r="O2" s="594"/>
      <c r="P2" s="594"/>
      <c r="Q2" s="594"/>
    </row>
    <row r="3" spans="1:17" ht="20.100000000000001" customHeight="1" x14ac:dyDescent="0.25">
      <c r="A3" s="764" t="s">
        <v>2147</v>
      </c>
      <c r="B3" s="764"/>
      <c r="C3" s="764"/>
      <c r="D3" s="764"/>
      <c r="E3" s="764"/>
      <c r="F3" s="764"/>
      <c r="G3" s="764"/>
      <c r="H3" s="764"/>
      <c r="I3" s="764" t="s">
        <v>2147</v>
      </c>
      <c r="J3" s="764"/>
      <c r="K3" s="764"/>
      <c r="L3" s="764"/>
      <c r="M3" s="764"/>
      <c r="N3" s="764"/>
      <c r="O3" s="764"/>
      <c r="P3" s="764"/>
      <c r="Q3" s="764"/>
    </row>
    <row r="4" spans="1:17" ht="20.100000000000001" customHeight="1" x14ac:dyDescent="0.25">
      <c r="A4" s="765" t="s">
        <v>1270</v>
      </c>
      <c r="B4" s="765"/>
      <c r="C4" s="765"/>
      <c r="D4" s="765"/>
      <c r="E4" s="765"/>
      <c r="F4" s="765"/>
      <c r="G4" s="765"/>
      <c r="H4" s="765"/>
      <c r="I4" s="765" t="s">
        <v>1270</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70"/>
      <c r="B7" s="771"/>
      <c r="C7" s="136" t="s">
        <v>197</v>
      </c>
      <c r="D7" s="136" t="s">
        <v>198</v>
      </c>
      <c r="E7" s="136" t="s">
        <v>199</v>
      </c>
      <c r="F7" s="136" t="s">
        <v>200</v>
      </c>
      <c r="G7" s="136" t="s">
        <v>201</v>
      </c>
      <c r="H7" s="136" t="s">
        <v>202</v>
      </c>
      <c r="I7" s="136" t="s">
        <v>203</v>
      </c>
      <c r="J7" s="136" t="s">
        <v>204</v>
      </c>
      <c r="K7" s="136" t="s">
        <v>205</v>
      </c>
      <c r="L7" s="136" t="s">
        <v>206</v>
      </c>
      <c r="M7" s="137" t="s">
        <v>207</v>
      </c>
      <c r="N7" s="137" t="s">
        <v>208</v>
      </c>
      <c r="O7" s="208" t="s">
        <v>209</v>
      </c>
      <c r="P7" s="774"/>
      <c r="Q7" s="770"/>
    </row>
    <row r="8" spans="1:17" ht="12.75" customHeight="1" x14ac:dyDescent="0.2">
      <c r="A8" s="148"/>
      <c r="B8" s="149"/>
      <c r="C8" s="148"/>
      <c r="D8" s="148"/>
      <c r="E8" s="148"/>
      <c r="F8" s="148"/>
      <c r="G8" s="148"/>
      <c r="H8" s="148"/>
      <c r="I8" s="148"/>
      <c r="J8" s="148"/>
      <c r="K8" s="148"/>
      <c r="L8" s="148"/>
      <c r="M8" s="148"/>
      <c r="N8" s="148"/>
      <c r="O8" s="148"/>
      <c r="P8" s="150"/>
      <c r="Q8" s="151"/>
    </row>
    <row r="9" spans="1:17" x14ac:dyDescent="0.2">
      <c r="A9" s="47" t="s">
        <v>983</v>
      </c>
      <c r="B9" s="120" t="s">
        <v>1042</v>
      </c>
      <c r="C9" s="152">
        <v>105.2</v>
      </c>
      <c r="D9" s="152">
        <v>100.6</v>
      </c>
      <c r="E9" s="152">
        <v>83.2</v>
      </c>
      <c r="F9" s="152">
        <v>99.5</v>
      </c>
      <c r="G9" s="152">
        <v>101.1</v>
      </c>
      <c r="H9" s="152">
        <v>104.2</v>
      </c>
      <c r="I9" s="152">
        <v>106.6</v>
      </c>
      <c r="J9" s="152">
        <v>122.8</v>
      </c>
      <c r="K9" s="152">
        <v>94.9</v>
      </c>
      <c r="L9" s="152">
        <v>105.7</v>
      </c>
      <c r="M9" s="152">
        <v>120.9</v>
      </c>
      <c r="N9" s="152">
        <v>103.1</v>
      </c>
      <c r="O9" s="152">
        <v>78.7</v>
      </c>
      <c r="P9" s="142" t="s">
        <v>983</v>
      </c>
      <c r="Q9" s="147" t="s">
        <v>1042</v>
      </c>
    </row>
    <row r="10" spans="1:17" x14ac:dyDescent="0.2">
      <c r="A10" s="99"/>
      <c r="B10" s="120" t="s">
        <v>1119</v>
      </c>
      <c r="C10" s="152">
        <v>105.7</v>
      </c>
      <c r="D10" s="152">
        <v>95.4</v>
      </c>
      <c r="E10" s="152">
        <v>77.3</v>
      </c>
      <c r="F10" s="152">
        <v>95.4</v>
      </c>
      <c r="G10" s="152">
        <v>96.8</v>
      </c>
      <c r="H10" s="152">
        <v>92.1</v>
      </c>
      <c r="I10" s="152">
        <v>107.4</v>
      </c>
      <c r="J10" s="152">
        <v>116.9</v>
      </c>
      <c r="K10" s="152">
        <v>102.5</v>
      </c>
      <c r="L10" s="152">
        <v>106.5</v>
      </c>
      <c r="M10" s="152">
        <v>121.1</v>
      </c>
      <c r="N10" s="152">
        <v>104</v>
      </c>
      <c r="O10" s="152">
        <v>84.7</v>
      </c>
      <c r="P10" s="144"/>
      <c r="Q10" s="147" t="s">
        <v>1119</v>
      </c>
    </row>
    <row r="11" spans="1:17" x14ac:dyDescent="0.2">
      <c r="A11" s="99"/>
      <c r="B11" s="120" t="s">
        <v>1120</v>
      </c>
      <c r="C11" s="152">
        <v>104.8</v>
      </c>
      <c r="D11" s="152">
        <v>97.9</v>
      </c>
      <c r="E11" s="152">
        <v>66.8</v>
      </c>
      <c r="F11" s="152">
        <v>98.7</v>
      </c>
      <c r="G11" s="152">
        <v>100.2</v>
      </c>
      <c r="H11" s="152">
        <v>91.4</v>
      </c>
      <c r="I11" s="152">
        <v>106</v>
      </c>
      <c r="J11" s="152">
        <v>117.2</v>
      </c>
      <c r="K11" s="152">
        <v>95.9</v>
      </c>
      <c r="L11" s="152">
        <v>105.6</v>
      </c>
      <c r="M11" s="152">
        <v>123.3</v>
      </c>
      <c r="N11" s="152">
        <v>102.5</v>
      </c>
      <c r="O11" s="152">
        <v>90.4</v>
      </c>
      <c r="P11" s="144"/>
      <c r="Q11" s="147" t="s">
        <v>1120</v>
      </c>
    </row>
    <row r="12" spans="1:17" x14ac:dyDescent="0.2">
      <c r="A12" s="99"/>
      <c r="B12" s="120" t="s">
        <v>238</v>
      </c>
      <c r="C12" s="152">
        <v>110.7</v>
      </c>
      <c r="D12" s="152">
        <v>103</v>
      </c>
      <c r="E12" s="152">
        <v>97.7</v>
      </c>
      <c r="F12" s="152">
        <v>92.6</v>
      </c>
      <c r="G12" s="152">
        <v>106.9</v>
      </c>
      <c r="H12" s="152">
        <v>107.4</v>
      </c>
      <c r="I12" s="152">
        <v>111.8</v>
      </c>
      <c r="J12" s="152">
        <v>128.4</v>
      </c>
      <c r="K12" s="152">
        <v>98.6</v>
      </c>
      <c r="L12" s="152">
        <v>111</v>
      </c>
      <c r="M12" s="152">
        <v>129.30000000000001</v>
      </c>
      <c r="N12" s="152">
        <v>107.9</v>
      </c>
      <c r="O12" s="152">
        <v>100.7</v>
      </c>
      <c r="P12" s="144"/>
      <c r="Q12" s="147" t="s">
        <v>238</v>
      </c>
    </row>
    <row r="13" spans="1:17" x14ac:dyDescent="0.2">
      <c r="A13" s="99"/>
      <c r="B13" s="120" t="s">
        <v>1121</v>
      </c>
      <c r="C13" s="152">
        <v>103.8</v>
      </c>
      <c r="D13" s="152">
        <v>103</v>
      </c>
      <c r="E13" s="152">
        <v>73.400000000000006</v>
      </c>
      <c r="F13" s="152">
        <v>104.5</v>
      </c>
      <c r="G13" s="152">
        <v>105</v>
      </c>
      <c r="H13" s="152">
        <v>96.3</v>
      </c>
      <c r="I13" s="152">
        <v>103.6</v>
      </c>
      <c r="J13" s="152">
        <v>118.4</v>
      </c>
      <c r="K13" s="152">
        <v>101.7</v>
      </c>
      <c r="L13" s="152">
        <v>101.5</v>
      </c>
      <c r="M13" s="152">
        <v>124.4</v>
      </c>
      <c r="N13" s="152">
        <v>97.5</v>
      </c>
      <c r="O13" s="152">
        <v>112.4</v>
      </c>
      <c r="P13" s="144"/>
      <c r="Q13" s="147" t="s">
        <v>1121</v>
      </c>
    </row>
    <row r="14" spans="1:17" x14ac:dyDescent="0.2">
      <c r="A14" s="99"/>
      <c r="B14" s="120" t="s">
        <v>473</v>
      </c>
      <c r="C14" s="152">
        <v>107.6</v>
      </c>
      <c r="D14" s="152">
        <v>99.2</v>
      </c>
      <c r="E14" s="152">
        <v>96.8</v>
      </c>
      <c r="F14" s="152">
        <v>92.8</v>
      </c>
      <c r="G14" s="152">
        <v>100.1</v>
      </c>
      <c r="H14" s="152">
        <v>109</v>
      </c>
      <c r="I14" s="152">
        <v>108.2</v>
      </c>
      <c r="J14" s="152">
        <v>118.8</v>
      </c>
      <c r="K14" s="152">
        <v>114.5</v>
      </c>
      <c r="L14" s="152">
        <v>105.6</v>
      </c>
      <c r="M14" s="152">
        <v>132.6</v>
      </c>
      <c r="N14" s="152">
        <v>101</v>
      </c>
      <c r="O14" s="152">
        <v>111.3</v>
      </c>
      <c r="P14" s="144"/>
      <c r="Q14" s="147" t="s">
        <v>473</v>
      </c>
    </row>
    <row r="15" spans="1:17" x14ac:dyDescent="0.2">
      <c r="A15" s="99"/>
      <c r="B15" s="120" t="s">
        <v>474</v>
      </c>
      <c r="C15" s="152">
        <v>114.2</v>
      </c>
      <c r="D15" s="152">
        <v>102</v>
      </c>
      <c r="E15" s="152">
        <v>87.4</v>
      </c>
      <c r="F15" s="152">
        <v>100</v>
      </c>
      <c r="G15" s="152">
        <v>102.4</v>
      </c>
      <c r="H15" s="152">
        <v>107</v>
      </c>
      <c r="I15" s="152">
        <v>115.6</v>
      </c>
      <c r="J15" s="152">
        <v>141.1</v>
      </c>
      <c r="K15" s="152">
        <v>120.7</v>
      </c>
      <c r="L15" s="152">
        <v>110.8</v>
      </c>
      <c r="M15" s="152">
        <v>132.69999999999999</v>
      </c>
      <c r="N15" s="152">
        <v>107.1</v>
      </c>
      <c r="O15" s="152">
        <v>107.6</v>
      </c>
      <c r="P15" s="144"/>
      <c r="Q15" s="147" t="s">
        <v>474</v>
      </c>
    </row>
    <row r="16" spans="1:17" x14ac:dyDescent="0.2">
      <c r="A16" s="99"/>
      <c r="B16" s="120" t="s">
        <v>475</v>
      </c>
      <c r="C16" s="152">
        <v>101.8</v>
      </c>
      <c r="D16" s="152">
        <v>94.1</v>
      </c>
      <c r="E16" s="152">
        <v>118.9</v>
      </c>
      <c r="F16" s="152">
        <v>92.8</v>
      </c>
      <c r="G16" s="152">
        <v>95.1</v>
      </c>
      <c r="H16" s="152">
        <v>88.1</v>
      </c>
      <c r="I16" s="152">
        <v>102.2</v>
      </c>
      <c r="J16" s="152">
        <v>125.3</v>
      </c>
      <c r="K16" s="152">
        <v>115.1</v>
      </c>
      <c r="L16" s="152">
        <v>96.9</v>
      </c>
      <c r="M16" s="152">
        <v>118.8</v>
      </c>
      <c r="N16" s="152">
        <v>93.1</v>
      </c>
      <c r="O16" s="152">
        <v>109.9</v>
      </c>
      <c r="P16" s="144"/>
      <c r="Q16" s="147" t="s">
        <v>475</v>
      </c>
    </row>
    <row r="17" spans="1:17" x14ac:dyDescent="0.2">
      <c r="A17" s="99"/>
      <c r="B17" s="120" t="s">
        <v>476</v>
      </c>
      <c r="C17" s="152">
        <v>112.8</v>
      </c>
      <c r="D17" s="152">
        <v>99.8</v>
      </c>
      <c r="E17" s="152">
        <v>93.9</v>
      </c>
      <c r="F17" s="152">
        <v>100.6</v>
      </c>
      <c r="G17" s="152">
        <v>97.4</v>
      </c>
      <c r="H17" s="152">
        <v>110.3</v>
      </c>
      <c r="I17" s="152">
        <v>113.7</v>
      </c>
      <c r="J17" s="152">
        <v>131.1</v>
      </c>
      <c r="K17" s="152">
        <v>111.9</v>
      </c>
      <c r="L17" s="152">
        <v>111.2</v>
      </c>
      <c r="M17" s="152">
        <v>129.69999999999999</v>
      </c>
      <c r="N17" s="152">
        <v>108</v>
      </c>
      <c r="O17" s="152">
        <v>120.9</v>
      </c>
      <c r="P17" s="144"/>
      <c r="Q17" s="147" t="s">
        <v>476</v>
      </c>
    </row>
    <row r="18" spans="1:17" x14ac:dyDescent="0.2">
      <c r="A18" s="99"/>
      <c r="B18" s="120" t="s">
        <v>477</v>
      </c>
      <c r="C18" s="152">
        <v>114.6</v>
      </c>
      <c r="D18" s="152">
        <v>104.5</v>
      </c>
      <c r="E18" s="152">
        <v>95</v>
      </c>
      <c r="F18" s="152">
        <v>105.6</v>
      </c>
      <c r="G18" s="152">
        <v>100.5</v>
      </c>
      <c r="H18" s="152">
        <v>122.1</v>
      </c>
      <c r="I18" s="152">
        <v>114.5</v>
      </c>
      <c r="J18" s="152">
        <v>121.3</v>
      </c>
      <c r="K18" s="152">
        <v>123.8</v>
      </c>
      <c r="L18" s="152">
        <v>112.2</v>
      </c>
      <c r="M18" s="152">
        <v>126.7</v>
      </c>
      <c r="N18" s="152">
        <v>109.7</v>
      </c>
      <c r="O18" s="152">
        <v>141.4</v>
      </c>
      <c r="P18" s="144"/>
      <c r="Q18" s="147" t="s">
        <v>477</v>
      </c>
    </row>
    <row r="19" spans="1:17" x14ac:dyDescent="0.2">
      <c r="A19" s="99"/>
      <c r="B19" s="120" t="s">
        <v>289</v>
      </c>
      <c r="C19" s="152">
        <v>105</v>
      </c>
      <c r="D19" s="152">
        <v>100.2</v>
      </c>
      <c r="E19" s="152">
        <v>96</v>
      </c>
      <c r="F19" s="152">
        <v>101.3</v>
      </c>
      <c r="G19" s="152">
        <v>96.5</v>
      </c>
      <c r="H19" s="152">
        <v>115.4</v>
      </c>
      <c r="I19" s="152">
        <v>104</v>
      </c>
      <c r="J19" s="152">
        <v>120.4</v>
      </c>
      <c r="K19" s="152">
        <v>90.5</v>
      </c>
      <c r="L19" s="152">
        <v>103.3</v>
      </c>
      <c r="M19" s="152">
        <v>105.8</v>
      </c>
      <c r="N19" s="152">
        <v>102.9</v>
      </c>
      <c r="O19" s="152">
        <v>144.5</v>
      </c>
      <c r="P19" s="144"/>
      <c r="Q19" s="147" t="s">
        <v>289</v>
      </c>
    </row>
    <row r="20" spans="1:17" x14ac:dyDescent="0.2">
      <c r="A20" s="99"/>
      <c r="B20" s="120" t="s">
        <v>290</v>
      </c>
      <c r="C20" s="152">
        <v>94.4</v>
      </c>
      <c r="D20" s="152">
        <v>101</v>
      </c>
      <c r="E20" s="152">
        <v>87.3</v>
      </c>
      <c r="F20" s="152">
        <v>101.1</v>
      </c>
      <c r="G20" s="152">
        <v>97</v>
      </c>
      <c r="H20" s="152">
        <v>121.9</v>
      </c>
      <c r="I20" s="152">
        <v>92.7</v>
      </c>
      <c r="J20" s="152">
        <v>110.3</v>
      </c>
      <c r="K20" s="152">
        <v>74.3</v>
      </c>
      <c r="L20" s="152">
        <v>92.5</v>
      </c>
      <c r="M20" s="152">
        <v>84.3</v>
      </c>
      <c r="N20" s="152">
        <v>93.9</v>
      </c>
      <c r="O20" s="152">
        <v>123.2</v>
      </c>
      <c r="P20" s="144"/>
      <c r="Q20" s="147" t="s">
        <v>290</v>
      </c>
    </row>
    <row r="21" spans="1:17" x14ac:dyDescent="0.2">
      <c r="A21" s="47" t="s">
        <v>984</v>
      </c>
      <c r="B21" s="120" t="s">
        <v>1042</v>
      </c>
      <c r="C21" s="152">
        <v>88.3</v>
      </c>
      <c r="D21" s="152">
        <v>98.1</v>
      </c>
      <c r="E21" s="152">
        <v>116.6</v>
      </c>
      <c r="F21" s="152">
        <v>98.7</v>
      </c>
      <c r="G21" s="152">
        <v>97.2</v>
      </c>
      <c r="H21" s="152">
        <v>97.8</v>
      </c>
      <c r="I21" s="152">
        <v>87.6</v>
      </c>
      <c r="J21" s="152">
        <v>99.3</v>
      </c>
      <c r="K21" s="152">
        <v>65.2</v>
      </c>
      <c r="L21" s="152">
        <v>88.9</v>
      </c>
      <c r="M21" s="152">
        <v>87.4</v>
      </c>
      <c r="N21" s="152">
        <v>89.2</v>
      </c>
      <c r="O21" s="152">
        <v>80.7</v>
      </c>
      <c r="P21" s="144" t="s">
        <v>984</v>
      </c>
      <c r="Q21" s="147" t="s">
        <v>1042</v>
      </c>
    </row>
    <row r="22" spans="1:17" x14ac:dyDescent="0.2">
      <c r="A22" s="99"/>
      <c r="B22" s="120" t="s">
        <v>1119</v>
      </c>
      <c r="C22" s="152">
        <v>86.4</v>
      </c>
      <c r="D22" s="152">
        <v>92</v>
      </c>
      <c r="E22" s="152">
        <v>106.6</v>
      </c>
      <c r="F22" s="152">
        <v>85.8</v>
      </c>
      <c r="G22" s="152">
        <v>94.3</v>
      </c>
      <c r="H22" s="152">
        <v>92</v>
      </c>
      <c r="I22" s="152">
        <v>86</v>
      </c>
      <c r="J22" s="152">
        <v>82.3</v>
      </c>
      <c r="K22" s="152">
        <v>70</v>
      </c>
      <c r="L22" s="152">
        <v>88.7</v>
      </c>
      <c r="M22" s="152">
        <v>81.599999999999994</v>
      </c>
      <c r="N22" s="152">
        <v>90</v>
      </c>
      <c r="O22" s="152">
        <v>83.4</v>
      </c>
      <c r="P22" s="144"/>
      <c r="Q22" s="147" t="s">
        <v>1119</v>
      </c>
    </row>
    <row r="23" spans="1:17" x14ac:dyDescent="0.2">
      <c r="A23" s="99"/>
      <c r="B23" s="120" t="s">
        <v>1120</v>
      </c>
      <c r="C23" s="152">
        <v>92.4</v>
      </c>
      <c r="D23" s="152">
        <v>101.4</v>
      </c>
      <c r="E23" s="152">
        <v>104.8</v>
      </c>
      <c r="F23" s="152">
        <v>92.3</v>
      </c>
      <c r="G23" s="152">
        <v>104.4</v>
      </c>
      <c r="H23" s="152">
        <v>105.9</v>
      </c>
      <c r="I23" s="152">
        <v>90.9</v>
      </c>
      <c r="J23" s="152">
        <v>84.2</v>
      </c>
      <c r="K23" s="152">
        <v>71.099999999999994</v>
      </c>
      <c r="L23" s="152">
        <v>94.6</v>
      </c>
      <c r="M23" s="152">
        <v>85</v>
      </c>
      <c r="N23" s="152">
        <v>96.4</v>
      </c>
      <c r="O23" s="152">
        <v>111.3</v>
      </c>
      <c r="P23" s="144"/>
      <c r="Q23" s="147" t="s">
        <v>1120</v>
      </c>
    </row>
    <row r="24" spans="1:17" x14ac:dyDescent="0.2">
      <c r="A24" s="99"/>
      <c r="B24" s="120" t="s">
        <v>238</v>
      </c>
      <c r="C24" s="152">
        <v>85.3</v>
      </c>
      <c r="D24" s="152">
        <v>102</v>
      </c>
      <c r="E24" s="152">
        <v>101.7</v>
      </c>
      <c r="F24" s="152">
        <v>95.9</v>
      </c>
      <c r="G24" s="152">
        <v>106.3</v>
      </c>
      <c r="H24" s="152">
        <v>95.4</v>
      </c>
      <c r="I24" s="152">
        <v>83.7</v>
      </c>
      <c r="J24" s="152">
        <v>71.7</v>
      </c>
      <c r="K24" s="152">
        <v>65.8</v>
      </c>
      <c r="L24" s="152">
        <v>88.1</v>
      </c>
      <c r="M24" s="152">
        <v>79.3</v>
      </c>
      <c r="N24" s="152">
        <v>89.7</v>
      </c>
      <c r="O24" s="152">
        <v>85.8</v>
      </c>
      <c r="P24" s="144"/>
      <c r="Q24" s="147" t="s">
        <v>238</v>
      </c>
    </row>
    <row r="25" spans="1:17" x14ac:dyDescent="0.2">
      <c r="A25" s="99"/>
      <c r="B25" s="120" t="s">
        <v>1121</v>
      </c>
      <c r="C25" s="152">
        <v>79.099999999999994</v>
      </c>
      <c r="D25" s="152">
        <v>93.4</v>
      </c>
      <c r="E25" s="152">
        <v>129.30000000000001</v>
      </c>
      <c r="F25" s="152">
        <v>88.4</v>
      </c>
      <c r="G25" s="152">
        <v>95.6</v>
      </c>
      <c r="H25" s="152">
        <v>87.5</v>
      </c>
      <c r="I25" s="152">
        <v>77.5</v>
      </c>
      <c r="J25" s="152">
        <v>74.400000000000006</v>
      </c>
      <c r="K25" s="152">
        <v>55.3</v>
      </c>
      <c r="L25" s="152">
        <v>81.099999999999994</v>
      </c>
      <c r="M25" s="152">
        <v>76.8</v>
      </c>
      <c r="N25" s="152">
        <v>81.900000000000006</v>
      </c>
      <c r="O25" s="152">
        <v>84.9</v>
      </c>
      <c r="P25" s="144"/>
      <c r="Q25" s="147" t="s">
        <v>1121</v>
      </c>
    </row>
    <row r="26" spans="1:17" x14ac:dyDescent="0.2">
      <c r="A26" s="99"/>
      <c r="B26" s="120" t="s">
        <v>473</v>
      </c>
      <c r="C26" s="152">
        <v>83.6</v>
      </c>
      <c r="D26" s="152">
        <v>89.9</v>
      </c>
      <c r="E26" s="152">
        <v>78</v>
      </c>
      <c r="F26" s="152">
        <v>89.7</v>
      </c>
      <c r="G26" s="152">
        <v>89.3</v>
      </c>
      <c r="H26" s="152">
        <v>94.6</v>
      </c>
      <c r="I26" s="152">
        <v>82.6</v>
      </c>
      <c r="J26" s="152">
        <v>72.099999999999994</v>
      </c>
      <c r="K26" s="152">
        <v>65</v>
      </c>
      <c r="L26" s="152">
        <v>86.7</v>
      </c>
      <c r="M26" s="152">
        <v>80.599999999999994</v>
      </c>
      <c r="N26" s="152">
        <v>87.8</v>
      </c>
      <c r="O26" s="152">
        <v>94.3</v>
      </c>
      <c r="P26" s="144"/>
      <c r="Q26" s="147" t="s">
        <v>473</v>
      </c>
    </row>
    <row r="27" spans="1:17" x14ac:dyDescent="0.2">
      <c r="A27" s="99"/>
      <c r="B27" s="120" t="s">
        <v>474</v>
      </c>
      <c r="C27" s="152">
        <v>86.3</v>
      </c>
      <c r="D27" s="152">
        <v>93.3</v>
      </c>
      <c r="E27" s="152">
        <v>108.2</v>
      </c>
      <c r="F27" s="152">
        <v>87</v>
      </c>
      <c r="G27" s="152">
        <v>93.1</v>
      </c>
      <c r="H27" s="152">
        <v>103.8</v>
      </c>
      <c r="I27" s="152">
        <v>85.4</v>
      </c>
      <c r="J27" s="152">
        <v>79.3</v>
      </c>
      <c r="K27" s="152">
        <v>64.5</v>
      </c>
      <c r="L27" s="152">
        <v>89.2</v>
      </c>
      <c r="M27" s="152">
        <v>86.2</v>
      </c>
      <c r="N27" s="152">
        <v>89.7</v>
      </c>
      <c r="O27" s="152">
        <v>94.1</v>
      </c>
      <c r="P27" s="144"/>
      <c r="Q27" s="147" t="s">
        <v>474</v>
      </c>
    </row>
    <row r="28" spans="1:17" x14ac:dyDescent="0.2">
      <c r="A28" s="99"/>
      <c r="B28" s="120" t="s">
        <v>475</v>
      </c>
      <c r="C28" s="152">
        <v>80.2</v>
      </c>
      <c r="D28" s="152">
        <v>90.1</v>
      </c>
      <c r="E28" s="152">
        <v>104.1</v>
      </c>
      <c r="F28" s="152">
        <v>91.1</v>
      </c>
      <c r="G28" s="152">
        <v>89.3</v>
      </c>
      <c r="H28" s="152">
        <v>89.1</v>
      </c>
      <c r="I28" s="152">
        <v>79</v>
      </c>
      <c r="J28" s="152">
        <v>83.5</v>
      </c>
      <c r="K28" s="152">
        <v>63.9</v>
      </c>
      <c r="L28" s="152">
        <v>80.400000000000006</v>
      </c>
      <c r="M28" s="152">
        <v>75.400000000000006</v>
      </c>
      <c r="N28" s="152">
        <v>81.400000000000006</v>
      </c>
      <c r="O28" s="152">
        <v>86.7</v>
      </c>
      <c r="P28" s="144"/>
      <c r="Q28" s="147" t="s">
        <v>475</v>
      </c>
    </row>
    <row r="29" spans="1:17" x14ac:dyDescent="0.2">
      <c r="A29" s="99"/>
      <c r="B29" s="120" t="s">
        <v>476</v>
      </c>
      <c r="C29" s="152">
        <v>93.2</v>
      </c>
      <c r="D29" s="152">
        <v>93.5</v>
      </c>
      <c r="E29" s="152">
        <v>89.3</v>
      </c>
      <c r="F29" s="152">
        <v>95.1</v>
      </c>
      <c r="G29" s="152">
        <v>89.9</v>
      </c>
      <c r="H29" s="152">
        <v>106.1</v>
      </c>
      <c r="I29" s="152">
        <v>93</v>
      </c>
      <c r="J29" s="152">
        <v>94.7</v>
      </c>
      <c r="K29" s="152">
        <v>69</v>
      </c>
      <c r="L29" s="152">
        <v>96.1</v>
      </c>
      <c r="M29" s="152">
        <v>88.1</v>
      </c>
      <c r="N29" s="152">
        <v>97.5</v>
      </c>
      <c r="O29" s="152">
        <v>98.9</v>
      </c>
      <c r="P29" s="144"/>
      <c r="Q29" s="147" t="s">
        <v>476</v>
      </c>
    </row>
    <row r="30" spans="1:17" x14ac:dyDescent="0.2">
      <c r="A30" s="99"/>
      <c r="B30" s="120" t="s">
        <v>477</v>
      </c>
      <c r="C30" s="152">
        <v>94.2</v>
      </c>
      <c r="D30" s="152">
        <v>93.5</v>
      </c>
      <c r="E30" s="152">
        <v>85.2</v>
      </c>
      <c r="F30" s="152">
        <v>99.4</v>
      </c>
      <c r="G30" s="152">
        <v>89.7</v>
      </c>
      <c r="H30" s="152">
        <v>100</v>
      </c>
      <c r="I30" s="152">
        <v>93.7</v>
      </c>
      <c r="J30" s="152">
        <v>83.6</v>
      </c>
      <c r="K30" s="152">
        <v>74.900000000000006</v>
      </c>
      <c r="L30" s="152">
        <v>97.9</v>
      </c>
      <c r="M30" s="152">
        <v>91.7</v>
      </c>
      <c r="N30" s="152">
        <v>99</v>
      </c>
      <c r="O30" s="152">
        <v>111.4</v>
      </c>
      <c r="P30" s="144"/>
      <c r="Q30" s="147" t="s">
        <v>477</v>
      </c>
    </row>
    <row r="31" spans="1:17" x14ac:dyDescent="0.2">
      <c r="A31" s="99"/>
      <c r="B31" s="120" t="s">
        <v>289</v>
      </c>
      <c r="C31" s="152">
        <v>88.5</v>
      </c>
      <c r="D31" s="152">
        <v>90.5</v>
      </c>
      <c r="E31" s="152">
        <v>87.5</v>
      </c>
      <c r="F31" s="152">
        <v>91.1</v>
      </c>
      <c r="G31" s="152">
        <v>86.6</v>
      </c>
      <c r="H31" s="152">
        <v>106.3</v>
      </c>
      <c r="I31" s="152">
        <v>87.3</v>
      </c>
      <c r="J31" s="152">
        <v>75.900000000000006</v>
      </c>
      <c r="K31" s="152">
        <v>71.5</v>
      </c>
      <c r="L31" s="152">
        <v>91.2</v>
      </c>
      <c r="M31" s="152">
        <v>84.7</v>
      </c>
      <c r="N31" s="152">
        <v>92.3</v>
      </c>
      <c r="O31" s="152">
        <v>117.2</v>
      </c>
      <c r="P31" s="144"/>
      <c r="Q31" s="147" t="s">
        <v>289</v>
      </c>
    </row>
    <row r="32" spans="1:17" x14ac:dyDescent="0.2">
      <c r="A32" s="99"/>
      <c r="B32" s="120" t="s">
        <v>290</v>
      </c>
      <c r="C32" s="152">
        <v>86.5</v>
      </c>
      <c r="D32" s="152">
        <v>95.6</v>
      </c>
      <c r="E32" s="152">
        <v>99.8</v>
      </c>
      <c r="F32" s="152">
        <v>104.4</v>
      </c>
      <c r="G32" s="152">
        <v>91.6</v>
      </c>
      <c r="H32" s="152">
        <v>95</v>
      </c>
      <c r="I32" s="152">
        <v>85</v>
      </c>
      <c r="J32" s="152">
        <v>89.4</v>
      </c>
      <c r="K32" s="152">
        <v>72.099999999999994</v>
      </c>
      <c r="L32" s="152">
        <v>86.1</v>
      </c>
      <c r="M32" s="152">
        <v>78.400000000000006</v>
      </c>
      <c r="N32" s="152">
        <v>87.4</v>
      </c>
      <c r="O32" s="152">
        <v>105.7</v>
      </c>
      <c r="P32" s="144"/>
      <c r="Q32" s="147" t="s">
        <v>290</v>
      </c>
    </row>
    <row r="33" spans="1:17" x14ac:dyDescent="0.2">
      <c r="A33" s="99" t="s">
        <v>985</v>
      </c>
      <c r="B33" s="120" t="s">
        <v>1042</v>
      </c>
      <c r="C33" s="152">
        <v>83</v>
      </c>
      <c r="D33" s="152">
        <v>89.5</v>
      </c>
      <c r="E33" s="152">
        <v>95.9</v>
      </c>
      <c r="F33" s="152">
        <v>90.7</v>
      </c>
      <c r="G33" s="152">
        <v>89.6</v>
      </c>
      <c r="H33" s="152">
        <v>85.8</v>
      </c>
      <c r="I33" s="152">
        <v>82.4</v>
      </c>
      <c r="J33" s="152">
        <v>85.8</v>
      </c>
      <c r="K33" s="152">
        <v>75.3</v>
      </c>
      <c r="L33" s="152">
        <v>82.9</v>
      </c>
      <c r="M33" s="152">
        <v>81.099999999999994</v>
      </c>
      <c r="N33" s="152">
        <v>83.2</v>
      </c>
      <c r="O33" s="152">
        <v>83.8</v>
      </c>
      <c r="P33" s="155">
        <v>2010</v>
      </c>
      <c r="Q33" s="147" t="s">
        <v>1042</v>
      </c>
    </row>
    <row r="34" spans="1:17" x14ac:dyDescent="0.2">
      <c r="A34" s="99"/>
      <c r="B34" s="120" t="s">
        <v>1119</v>
      </c>
      <c r="C34" s="152">
        <v>85.7</v>
      </c>
      <c r="D34" s="152">
        <v>90.3</v>
      </c>
      <c r="E34" s="152">
        <v>105.8</v>
      </c>
      <c r="F34" s="152">
        <v>87.8</v>
      </c>
      <c r="G34" s="152">
        <v>92.5</v>
      </c>
      <c r="H34" s="152">
        <v>83.5</v>
      </c>
      <c r="I34" s="152">
        <v>85.1</v>
      </c>
      <c r="J34" s="152">
        <v>87.6</v>
      </c>
      <c r="K34" s="152">
        <v>80</v>
      </c>
      <c r="L34" s="152">
        <v>85.4</v>
      </c>
      <c r="M34" s="152">
        <v>83.9</v>
      </c>
      <c r="N34" s="152">
        <v>85.7</v>
      </c>
      <c r="O34" s="152">
        <v>91</v>
      </c>
      <c r="P34" s="144"/>
      <c r="Q34" s="147" t="s">
        <v>1119</v>
      </c>
    </row>
    <row r="35" spans="1:17" x14ac:dyDescent="0.2">
      <c r="A35" s="99"/>
      <c r="B35" s="120" t="s">
        <v>1120</v>
      </c>
      <c r="C35" s="152">
        <v>104.4</v>
      </c>
      <c r="D35" s="152">
        <v>105.7</v>
      </c>
      <c r="E35" s="152">
        <v>91.9</v>
      </c>
      <c r="F35" s="152">
        <v>107.7</v>
      </c>
      <c r="G35" s="152">
        <v>107.3</v>
      </c>
      <c r="H35" s="152">
        <v>97.7</v>
      </c>
      <c r="I35" s="152">
        <v>104.2</v>
      </c>
      <c r="J35" s="152">
        <v>96.8</v>
      </c>
      <c r="K35" s="152">
        <v>99.7</v>
      </c>
      <c r="L35" s="152">
        <v>105.9</v>
      </c>
      <c r="M35" s="152">
        <v>102.8</v>
      </c>
      <c r="N35" s="152">
        <v>106.5</v>
      </c>
      <c r="O35" s="152">
        <v>107.6</v>
      </c>
      <c r="P35" s="144"/>
      <c r="Q35" s="147" t="s">
        <v>1120</v>
      </c>
    </row>
    <row r="36" spans="1:17" x14ac:dyDescent="0.2">
      <c r="A36" s="99"/>
      <c r="B36" s="120" t="s">
        <v>238</v>
      </c>
      <c r="C36" s="152">
        <v>93.7</v>
      </c>
      <c r="D36" s="152">
        <v>96.1</v>
      </c>
      <c r="E36" s="152">
        <v>102.1</v>
      </c>
      <c r="F36" s="152">
        <v>90.1</v>
      </c>
      <c r="G36" s="152">
        <v>100</v>
      </c>
      <c r="H36" s="152">
        <v>90.6</v>
      </c>
      <c r="I36" s="152">
        <v>93.5</v>
      </c>
      <c r="J36" s="152">
        <v>100</v>
      </c>
      <c r="K36" s="152">
        <v>94.2</v>
      </c>
      <c r="L36" s="152">
        <v>92.5</v>
      </c>
      <c r="M36" s="152">
        <v>94.7</v>
      </c>
      <c r="N36" s="152">
        <v>92.1</v>
      </c>
      <c r="O36" s="152">
        <v>92.9</v>
      </c>
      <c r="P36" s="144"/>
      <c r="Q36" s="147" t="s">
        <v>238</v>
      </c>
    </row>
    <row r="37" spans="1:17" x14ac:dyDescent="0.2">
      <c r="A37" s="99"/>
      <c r="B37" s="120" t="s">
        <v>1121</v>
      </c>
      <c r="C37" s="152">
        <v>99.8</v>
      </c>
      <c r="D37" s="152">
        <v>100.7</v>
      </c>
      <c r="E37" s="152">
        <v>108</v>
      </c>
      <c r="F37" s="152">
        <v>101.5</v>
      </c>
      <c r="G37" s="152">
        <v>101.9</v>
      </c>
      <c r="H37" s="152">
        <v>93.8</v>
      </c>
      <c r="I37" s="152">
        <v>99.7</v>
      </c>
      <c r="J37" s="152">
        <v>105.9</v>
      </c>
      <c r="K37" s="152">
        <v>106.4</v>
      </c>
      <c r="L37" s="152">
        <v>98</v>
      </c>
      <c r="M37" s="152">
        <v>103</v>
      </c>
      <c r="N37" s="152">
        <v>97.1</v>
      </c>
      <c r="O37" s="152">
        <v>97.7</v>
      </c>
      <c r="P37" s="144"/>
      <c r="Q37" s="147" t="s">
        <v>1121</v>
      </c>
    </row>
    <row r="38" spans="1:17" x14ac:dyDescent="0.2">
      <c r="A38" s="99"/>
      <c r="B38" s="120" t="s">
        <v>473</v>
      </c>
      <c r="C38" s="152">
        <v>107.3</v>
      </c>
      <c r="D38" s="152">
        <v>99.2</v>
      </c>
      <c r="E38" s="152">
        <v>99.2</v>
      </c>
      <c r="F38" s="152">
        <v>97.7</v>
      </c>
      <c r="G38" s="152">
        <v>99.2</v>
      </c>
      <c r="H38" s="152">
        <v>102.3</v>
      </c>
      <c r="I38" s="152">
        <v>108</v>
      </c>
      <c r="J38" s="152">
        <v>102.1</v>
      </c>
      <c r="K38" s="152">
        <v>114.1</v>
      </c>
      <c r="L38" s="152">
        <v>108.1</v>
      </c>
      <c r="M38" s="152">
        <v>105.5</v>
      </c>
      <c r="N38" s="152">
        <v>108.6</v>
      </c>
      <c r="O38" s="152">
        <v>106.7</v>
      </c>
      <c r="P38" s="144"/>
      <c r="Q38" s="147" t="s">
        <v>473</v>
      </c>
    </row>
    <row r="39" spans="1:17" x14ac:dyDescent="0.2">
      <c r="A39" s="99"/>
      <c r="B39" s="120" t="s">
        <v>474</v>
      </c>
      <c r="C39" s="152">
        <v>103.1</v>
      </c>
      <c r="D39" s="152">
        <v>98.7</v>
      </c>
      <c r="E39" s="152">
        <v>101.5</v>
      </c>
      <c r="F39" s="152">
        <v>92.6</v>
      </c>
      <c r="G39" s="152">
        <v>99.4</v>
      </c>
      <c r="H39" s="152">
        <v>106.7</v>
      </c>
      <c r="I39" s="152">
        <v>103.6</v>
      </c>
      <c r="J39" s="152">
        <v>102</v>
      </c>
      <c r="K39" s="152">
        <v>98.8</v>
      </c>
      <c r="L39" s="152">
        <v>104.5</v>
      </c>
      <c r="M39" s="152">
        <v>106</v>
      </c>
      <c r="N39" s="152">
        <v>104.2</v>
      </c>
      <c r="O39" s="152">
        <v>100.6</v>
      </c>
      <c r="P39" s="144"/>
      <c r="Q39" s="147" t="s">
        <v>474</v>
      </c>
    </row>
    <row r="40" spans="1:17" x14ac:dyDescent="0.2">
      <c r="A40" s="99"/>
      <c r="B40" s="120" t="s">
        <v>475</v>
      </c>
      <c r="C40" s="152">
        <v>97.9</v>
      </c>
      <c r="D40" s="152">
        <v>99.7</v>
      </c>
      <c r="E40" s="152">
        <v>105.2</v>
      </c>
      <c r="F40" s="152">
        <v>98.7</v>
      </c>
      <c r="G40" s="152">
        <v>100.6</v>
      </c>
      <c r="H40" s="152">
        <v>97.2</v>
      </c>
      <c r="I40" s="152">
        <v>97.9</v>
      </c>
      <c r="J40" s="152">
        <v>102.9</v>
      </c>
      <c r="K40" s="152">
        <v>101.6</v>
      </c>
      <c r="L40" s="152">
        <v>96.7</v>
      </c>
      <c r="M40" s="152">
        <v>99.2</v>
      </c>
      <c r="N40" s="152">
        <v>96.2</v>
      </c>
      <c r="O40" s="152">
        <v>93.2</v>
      </c>
      <c r="P40" s="144"/>
      <c r="Q40" s="147" t="s">
        <v>475</v>
      </c>
    </row>
    <row r="41" spans="1:17" x14ac:dyDescent="0.2">
      <c r="A41" s="99"/>
      <c r="B41" s="120" t="s">
        <v>476</v>
      </c>
      <c r="C41" s="152">
        <v>104.8</v>
      </c>
      <c r="D41" s="152">
        <v>101.7</v>
      </c>
      <c r="E41" s="152">
        <v>85.3</v>
      </c>
      <c r="F41" s="152">
        <v>104</v>
      </c>
      <c r="G41" s="152">
        <v>99.1</v>
      </c>
      <c r="H41" s="152">
        <v>110.4</v>
      </c>
      <c r="I41" s="152">
        <v>105.1</v>
      </c>
      <c r="J41" s="152">
        <v>84.7</v>
      </c>
      <c r="K41" s="152">
        <v>107</v>
      </c>
      <c r="L41" s="152">
        <v>107.8</v>
      </c>
      <c r="M41" s="152">
        <v>107.5</v>
      </c>
      <c r="N41" s="152">
        <v>107.8</v>
      </c>
      <c r="O41" s="152">
        <v>104.2</v>
      </c>
      <c r="P41" s="144"/>
      <c r="Q41" s="147" t="s">
        <v>476</v>
      </c>
    </row>
    <row r="42" spans="1:17" x14ac:dyDescent="0.2">
      <c r="A42" s="99"/>
      <c r="B42" s="120" t="s">
        <v>477</v>
      </c>
      <c r="C42" s="152">
        <v>107.7</v>
      </c>
      <c r="D42" s="152">
        <v>105.8</v>
      </c>
      <c r="E42" s="152">
        <v>106.2</v>
      </c>
      <c r="F42" s="152">
        <v>106.5</v>
      </c>
      <c r="G42" s="152">
        <v>104.1</v>
      </c>
      <c r="H42" s="152">
        <v>111.2</v>
      </c>
      <c r="I42" s="152">
        <v>107.9</v>
      </c>
      <c r="J42" s="152">
        <v>104.8</v>
      </c>
      <c r="K42" s="152">
        <v>109.7</v>
      </c>
      <c r="L42" s="152">
        <v>108.1</v>
      </c>
      <c r="M42" s="152">
        <v>109.9</v>
      </c>
      <c r="N42" s="152">
        <v>107.8</v>
      </c>
      <c r="O42" s="152">
        <v>107.9</v>
      </c>
      <c r="P42" s="144"/>
      <c r="Q42" s="147" t="s">
        <v>477</v>
      </c>
    </row>
    <row r="43" spans="1:17" x14ac:dyDescent="0.2">
      <c r="A43" s="99"/>
      <c r="B43" s="120" t="s">
        <v>289</v>
      </c>
      <c r="C43" s="152">
        <v>111.2</v>
      </c>
      <c r="D43" s="152">
        <v>107.8</v>
      </c>
      <c r="E43" s="152">
        <v>93.9</v>
      </c>
      <c r="F43" s="152">
        <v>110.1</v>
      </c>
      <c r="G43" s="152">
        <v>105.6</v>
      </c>
      <c r="H43" s="152">
        <v>114.8</v>
      </c>
      <c r="I43" s="152">
        <v>111.5</v>
      </c>
      <c r="J43" s="152">
        <v>112.2</v>
      </c>
      <c r="K43" s="152">
        <v>109</v>
      </c>
      <c r="L43" s="152">
        <v>111.7</v>
      </c>
      <c r="M43" s="152">
        <v>110.3</v>
      </c>
      <c r="N43" s="152">
        <v>112</v>
      </c>
      <c r="O43" s="152">
        <v>109.8</v>
      </c>
      <c r="P43" s="144"/>
      <c r="Q43" s="147" t="s">
        <v>289</v>
      </c>
    </row>
    <row r="44" spans="1:17" x14ac:dyDescent="0.2">
      <c r="A44" s="99"/>
      <c r="B44" s="120" t="s">
        <v>290</v>
      </c>
      <c r="C44" s="152">
        <v>103.2</v>
      </c>
      <c r="D44" s="152">
        <v>106.4</v>
      </c>
      <c r="E44" s="152">
        <v>107.5</v>
      </c>
      <c r="F44" s="152">
        <v>113.2</v>
      </c>
      <c r="G44" s="152">
        <v>103.4</v>
      </c>
      <c r="H44" s="152">
        <v>106.2</v>
      </c>
      <c r="I44" s="152">
        <v>102.9</v>
      </c>
      <c r="J44" s="152">
        <v>115.7</v>
      </c>
      <c r="K44" s="152">
        <v>105</v>
      </c>
      <c r="L44" s="152">
        <v>100.7</v>
      </c>
      <c r="M44" s="152">
        <v>96.2</v>
      </c>
      <c r="N44" s="152">
        <v>101.5</v>
      </c>
      <c r="O44" s="152">
        <v>104.5</v>
      </c>
      <c r="P44" s="144"/>
      <c r="Q44" s="147" t="s">
        <v>290</v>
      </c>
    </row>
    <row r="45" spans="1:17" x14ac:dyDescent="0.2">
      <c r="A45" s="99">
        <v>2011</v>
      </c>
      <c r="B45" s="120" t="s">
        <v>1042</v>
      </c>
      <c r="C45" s="152">
        <v>105.2</v>
      </c>
      <c r="D45" s="152">
        <v>106.6</v>
      </c>
      <c r="E45" s="152">
        <v>87.8</v>
      </c>
      <c r="F45" s="152">
        <v>100.5</v>
      </c>
      <c r="G45" s="152">
        <v>108.4</v>
      </c>
      <c r="H45" s="152">
        <v>113.5</v>
      </c>
      <c r="I45" s="152">
        <v>105.6</v>
      </c>
      <c r="J45" s="152">
        <v>127.5</v>
      </c>
      <c r="K45" s="152">
        <v>105.9</v>
      </c>
      <c r="L45" s="152">
        <v>102.3</v>
      </c>
      <c r="M45" s="152">
        <v>109.3</v>
      </c>
      <c r="N45" s="152">
        <v>101</v>
      </c>
      <c r="O45" s="152">
        <v>92.4</v>
      </c>
      <c r="P45" s="155">
        <v>2011</v>
      </c>
      <c r="Q45" s="147" t="s">
        <v>1042</v>
      </c>
    </row>
    <row r="46" spans="1:17" x14ac:dyDescent="0.2">
      <c r="A46" s="99"/>
      <c r="B46" s="120" t="s">
        <v>1119</v>
      </c>
      <c r="C46" s="152">
        <v>109.9</v>
      </c>
      <c r="D46" s="152">
        <v>106.6</v>
      </c>
      <c r="E46" s="152">
        <v>98</v>
      </c>
      <c r="F46" s="152">
        <v>99.6</v>
      </c>
      <c r="G46" s="152">
        <v>110.2</v>
      </c>
      <c r="H46" s="152">
        <v>106.3</v>
      </c>
      <c r="I46" s="152">
        <v>110.5</v>
      </c>
      <c r="J46" s="152">
        <v>131</v>
      </c>
      <c r="K46" s="152">
        <v>115</v>
      </c>
      <c r="L46" s="152">
        <v>106.8</v>
      </c>
      <c r="M46" s="152">
        <v>116.3</v>
      </c>
      <c r="N46" s="152">
        <v>105.1</v>
      </c>
      <c r="O46" s="152">
        <v>101.3</v>
      </c>
      <c r="P46" s="155"/>
      <c r="Q46" s="147" t="s">
        <v>1119</v>
      </c>
    </row>
    <row r="47" spans="1:17" x14ac:dyDescent="0.2">
      <c r="A47" s="99"/>
      <c r="B47" s="120" t="s">
        <v>1120</v>
      </c>
      <c r="C47" s="152">
        <v>120.8</v>
      </c>
      <c r="D47" s="152">
        <v>119.9</v>
      </c>
      <c r="E47" s="152">
        <v>103.9</v>
      </c>
      <c r="F47" s="152">
        <v>115.9</v>
      </c>
      <c r="G47" s="152">
        <v>120.1</v>
      </c>
      <c r="H47" s="152">
        <v>129</v>
      </c>
      <c r="I47" s="152">
        <v>121</v>
      </c>
      <c r="J47" s="152">
        <v>128.30000000000001</v>
      </c>
      <c r="K47" s="152">
        <v>125.4</v>
      </c>
      <c r="L47" s="152">
        <v>119.3</v>
      </c>
      <c r="M47" s="152">
        <v>131.5</v>
      </c>
      <c r="N47" s="152">
        <v>117.1</v>
      </c>
      <c r="O47" s="152">
        <v>117</v>
      </c>
      <c r="P47" s="155"/>
      <c r="Q47" s="147" t="s">
        <v>1120</v>
      </c>
    </row>
    <row r="48" spans="1:17" x14ac:dyDescent="0.2">
      <c r="A48" s="99"/>
      <c r="B48" s="120" t="s">
        <v>238</v>
      </c>
      <c r="C48" s="152">
        <v>111.6</v>
      </c>
      <c r="D48" s="152">
        <v>113.5</v>
      </c>
      <c r="E48" s="152">
        <v>110.2</v>
      </c>
      <c r="F48" s="152">
        <v>107.2</v>
      </c>
      <c r="G48" s="152">
        <v>115.8</v>
      </c>
      <c r="H48" s="152">
        <v>116.1</v>
      </c>
      <c r="I48" s="152">
        <v>111.6</v>
      </c>
      <c r="J48" s="152">
        <v>139</v>
      </c>
      <c r="K48" s="152">
        <v>125.7</v>
      </c>
      <c r="L48" s="152">
        <v>105.6</v>
      </c>
      <c r="M48" s="152">
        <v>117.9</v>
      </c>
      <c r="N48" s="152">
        <v>103.4</v>
      </c>
      <c r="O48" s="152">
        <v>108.3</v>
      </c>
      <c r="P48" s="155"/>
      <c r="Q48" s="147" t="s">
        <v>238</v>
      </c>
    </row>
    <row r="49" spans="1:17" x14ac:dyDescent="0.2">
      <c r="A49" s="99"/>
      <c r="B49" s="120" t="s">
        <v>1121</v>
      </c>
      <c r="C49" s="152">
        <v>117.4</v>
      </c>
      <c r="D49" s="152">
        <v>117.2</v>
      </c>
      <c r="E49" s="152">
        <v>109.7</v>
      </c>
      <c r="F49" s="152">
        <v>109.3</v>
      </c>
      <c r="G49" s="152">
        <v>118.8</v>
      </c>
      <c r="H49" s="152">
        <v>125.9</v>
      </c>
      <c r="I49" s="152">
        <v>117</v>
      </c>
      <c r="J49" s="152">
        <v>121</v>
      </c>
      <c r="K49" s="152">
        <v>128</v>
      </c>
      <c r="L49" s="152">
        <v>115</v>
      </c>
      <c r="M49" s="152">
        <v>125.3</v>
      </c>
      <c r="N49" s="152">
        <v>113.2</v>
      </c>
      <c r="O49" s="152">
        <v>128.30000000000001</v>
      </c>
      <c r="P49" s="155"/>
      <c r="Q49" s="147" t="s">
        <v>1121</v>
      </c>
    </row>
    <row r="50" spans="1:17" x14ac:dyDescent="0.2">
      <c r="A50" s="99"/>
      <c r="B50" s="120" t="s">
        <v>473</v>
      </c>
      <c r="C50" s="152">
        <v>113.9</v>
      </c>
      <c r="D50" s="152">
        <v>112.3</v>
      </c>
      <c r="E50" s="152">
        <v>110</v>
      </c>
      <c r="F50" s="152">
        <v>111.8</v>
      </c>
      <c r="G50" s="152">
        <v>109.6</v>
      </c>
      <c r="H50" s="152">
        <v>124.4</v>
      </c>
      <c r="I50" s="152">
        <v>113.9</v>
      </c>
      <c r="J50" s="152">
        <v>113.3</v>
      </c>
      <c r="K50" s="152">
        <v>123.5</v>
      </c>
      <c r="L50" s="152">
        <v>112.7</v>
      </c>
      <c r="M50" s="152">
        <v>125.9</v>
      </c>
      <c r="N50" s="152">
        <v>110.3</v>
      </c>
      <c r="O50" s="152">
        <v>117.4</v>
      </c>
      <c r="P50" s="155"/>
      <c r="Q50" s="147" t="s">
        <v>473</v>
      </c>
    </row>
    <row r="51" spans="1:17" x14ac:dyDescent="0.2">
      <c r="A51" s="99"/>
      <c r="B51" s="120" t="s">
        <v>474</v>
      </c>
      <c r="C51" s="152">
        <v>113.8</v>
      </c>
      <c r="D51" s="152">
        <v>105.4</v>
      </c>
      <c r="E51" s="152">
        <v>103.7</v>
      </c>
      <c r="F51" s="152">
        <v>101.4</v>
      </c>
      <c r="G51" s="152">
        <v>102.4</v>
      </c>
      <c r="H51" s="152">
        <v>124.7</v>
      </c>
      <c r="I51" s="152">
        <v>114.6</v>
      </c>
      <c r="J51" s="152">
        <v>142.80000000000001</v>
      </c>
      <c r="K51" s="152">
        <v>128.69999999999999</v>
      </c>
      <c r="L51" s="152">
        <v>108.6</v>
      </c>
      <c r="M51" s="152">
        <v>122.9</v>
      </c>
      <c r="N51" s="152">
        <v>106.1</v>
      </c>
      <c r="O51" s="152">
        <v>110.9</v>
      </c>
      <c r="P51" s="155"/>
      <c r="Q51" s="147" t="s">
        <v>474</v>
      </c>
    </row>
    <row r="52" spans="1:17" x14ac:dyDescent="0.2">
      <c r="A52" s="99"/>
      <c r="B52" s="120" t="s">
        <v>475</v>
      </c>
      <c r="C52" s="152">
        <v>111.4</v>
      </c>
      <c r="D52" s="152">
        <v>112.8</v>
      </c>
      <c r="E52" s="152">
        <v>98.6</v>
      </c>
      <c r="F52" s="152">
        <v>108.6</v>
      </c>
      <c r="G52" s="152">
        <v>112</v>
      </c>
      <c r="H52" s="152">
        <v>125.9</v>
      </c>
      <c r="I52" s="152">
        <v>111.3</v>
      </c>
      <c r="J52" s="152">
        <v>120.6</v>
      </c>
      <c r="K52" s="152">
        <v>132.9</v>
      </c>
      <c r="L52" s="152">
        <v>107.1</v>
      </c>
      <c r="M52" s="152">
        <v>116.8</v>
      </c>
      <c r="N52" s="152">
        <v>105.4</v>
      </c>
      <c r="O52" s="152">
        <v>109.2</v>
      </c>
      <c r="P52" s="155"/>
      <c r="Q52" s="147" t="s">
        <v>475</v>
      </c>
    </row>
    <row r="53" spans="1:17" x14ac:dyDescent="0.2">
      <c r="A53" s="99"/>
      <c r="B53" s="120" t="s">
        <v>476</v>
      </c>
      <c r="C53" s="152">
        <v>117.8</v>
      </c>
      <c r="D53" s="152">
        <v>112.2</v>
      </c>
      <c r="E53" s="152">
        <v>108.2</v>
      </c>
      <c r="F53" s="152">
        <v>109.3</v>
      </c>
      <c r="G53" s="152">
        <v>109.4</v>
      </c>
      <c r="H53" s="152">
        <v>128.80000000000001</v>
      </c>
      <c r="I53" s="152">
        <v>118.2</v>
      </c>
      <c r="J53" s="152">
        <v>126.3</v>
      </c>
      <c r="K53" s="152">
        <v>122.5</v>
      </c>
      <c r="L53" s="152">
        <v>116.4</v>
      </c>
      <c r="M53" s="152">
        <v>120.7</v>
      </c>
      <c r="N53" s="152">
        <v>115.6</v>
      </c>
      <c r="O53" s="152">
        <v>120.9</v>
      </c>
      <c r="P53" s="155"/>
      <c r="Q53" s="147" t="s">
        <v>476</v>
      </c>
    </row>
    <row r="54" spans="1:17" x14ac:dyDescent="0.2">
      <c r="A54" s="99"/>
      <c r="B54" s="120" t="s">
        <v>477</v>
      </c>
      <c r="C54" s="152">
        <v>118.4</v>
      </c>
      <c r="D54" s="152">
        <v>114.8</v>
      </c>
      <c r="E54" s="152">
        <v>96</v>
      </c>
      <c r="F54" s="152">
        <v>117.6</v>
      </c>
      <c r="G54" s="152">
        <v>110.7</v>
      </c>
      <c r="H54" s="152">
        <v>128.69999999999999</v>
      </c>
      <c r="I54" s="152">
        <v>118.5</v>
      </c>
      <c r="J54" s="152">
        <v>137.4</v>
      </c>
      <c r="K54" s="152">
        <v>115.3</v>
      </c>
      <c r="L54" s="152">
        <v>116.1</v>
      </c>
      <c r="M54" s="152">
        <v>121.1</v>
      </c>
      <c r="N54" s="152">
        <v>115.2</v>
      </c>
      <c r="O54" s="152">
        <v>125.4</v>
      </c>
      <c r="P54" s="155"/>
      <c r="Q54" s="147" t="s">
        <v>477</v>
      </c>
    </row>
    <row r="55" spans="1:17" x14ac:dyDescent="0.2">
      <c r="A55" s="99"/>
      <c r="B55" s="120" t="s">
        <v>289</v>
      </c>
      <c r="C55" s="152">
        <v>118.3</v>
      </c>
      <c r="D55" s="152">
        <v>114.3</v>
      </c>
      <c r="E55" s="152">
        <v>99.7</v>
      </c>
      <c r="F55" s="152">
        <v>117.9</v>
      </c>
      <c r="G55" s="152">
        <v>107</v>
      </c>
      <c r="H55" s="152">
        <v>138.5</v>
      </c>
      <c r="I55" s="152">
        <v>118.2</v>
      </c>
      <c r="J55" s="152">
        <v>143.1</v>
      </c>
      <c r="K55" s="152">
        <v>118</v>
      </c>
      <c r="L55" s="152">
        <v>114.6</v>
      </c>
      <c r="M55" s="152">
        <v>111.1</v>
      </c>
      <c r="N55" s="152">
        <v>115.2</v>
      </c>
      <c r="O55" s="152">
        <v>129.5</v>
      </c>
      <c r="P55" s="155"/>
      <c r="Q55" s="147" t="s">
        <v>289</v>
      </c>
    </row>
    <row r="56" spans="1:17" x14ac:dyDescent="0.2">
      <c r="A56" s="99"/>
      <c r="B56" s="120" t="s">
        <v>290</v>
      </c>
      <c r="C56" s="152">
        <v>109.7</v>
      </c>
      <c r="D56" s="152">
        <v>117.5</v>
      </c>
      <c r="E56" s="152">
        <v>105.1</v>
      </c>
      <c r="F56" s="152">
        <v>123.1</v>
      </c>
      <c r="G56" s="152">
        <v>111.3</v>
      </c>
      <c r="H56" s="152">
        <v>133.5</v>
      </c>
      <c r="I56" s="152">
        <v>108.5</v>
      </c>
      <c r="J56" s="152">
        <v>142.6</v>
      </c>
      <c r="K56" s="152">
        <v>108.3</v>
      </c>
      <c r="L56" s="152">
        <v>103.5</v>
      </c>
      <c r="M56" s="152">
        <v>102.1</v>
      </c>
      <c r="N56" s="152">
        <v>103.8</v>
      </c>
      <c r="O56" s="152">
        <v>122.3</v>
      </c>
      <c r="P56" s="155"/>
      <c r="Q56" s="147" t="s">
        <v>290</v>
      </c>
    </row>
    <row r="57" spans="1:17" x14ac:dyDescent="0.2">
      <c r="A57" s="47" t="s">
        <v>232</v>
      </c>
      <c r="B57" s="120" t="s">
        <v>1042</v>
      </c>
      <c r="C57" s="152">
        <v>112.2</v>
      </c>
      <c r="D57" s="152">
        <v>111</v>
      </c>
      <c r="E57" s="152">
        <v>100.4</v>
      </c>
      <c r="F57" s="152">
        <v>105.5</v>
      </c>
      <c r="G57" s="152">
        <v>112.1</v>
      </c>
      <c r="H57" s="152">
        <v>118.5</v>
      </c>
      <c r="I57" s="152">
        <v>112.9</v>
      </c>
      <c r="J57" s="152">
        <v>143.6</v>
      </c>
      <c r="K57" s="152">
        <v>129.4</v>
      </c>
      <c r="L57" s="152">
        <v>106.5</v>
      </c>
      <c r="M57" s="152">
        <v>111.1</v>
      </c>
      <c r="N57" s="152">
        <v>105.6</v>
      </c>
      <c r="O57" s="152">
        <v>94.9</v>
      </c>
      <c r="P57" s="142" t="s">
        <v>232</v>
      </c>
      <c r="Q57" s="147" t="s">
        <v>1042</v>
      </c>
    </row>
    <row r="58" spans="1:17" x14ac:dyDescent="0.2">
      <c r="A58" s="99"/>
      <c r="B58" s="120" t="s">
        <v>1119</v>
      </c>
      <c r="C58" s="152">
        <v>117</v>
      </c>
      <c r="D58" s="152">
        <v>115.4</v>
      </c>
      <c r="E58" s="152">
        <v>130.4</v>
      </c>
      <c r="F58" s="152">
        <v>116.1</v>
      </c>
      <c r="G58" s="152">
        <v>113.6</v>
      </c>
      <c r="H58" s="152">
        <v>119.1</v>
      </c>
      <c r="I58" s="152">
        <v>117.7</v>
      </c>
      <c r="J58" s="152">
        <v>150.5</v>
      </c>
      <c r="K58" s="152">
        <v>142.80000000000001</v>
      </c>
      <c r="L58" s="152">
        <v>110.1</v>
      </c>
      <c r="M58" s="152">
        <v>115</v>
      </c>
      <c r="N58" s="152">
        <v>109.2</v>
      </c>
      <c r="O58" s="152">
        <v>101.2</v>
      </c>
      <c r="P58" s="144"/>
      <c r="Q58" s="147" t="s">
        <v>1119</v>
      </c>
    </row>
    <row r="59" spans="1:17" x14ac:dyDescent="0.2">
      <c r="A59" s="99"/>
      <c r="B59" s="120" t="s">
        <v>1120</v>
      </c>
      <c r="C59" s="152">
        <v>125.9</v>
      </c>
      <c r="D59" s="152">
        <v>124.9</v>
      </c>
      <c r="E59" s="152">
        <v>119.1</v>
      </c>
      <c r="F59" s="152">
        <v>122.7</v>
      </c>
      <c r="G59" s="152">
        <v>124.1</v>
      </c>
      <c r="H59" s="152">
        <v>133.19999999999999</v>
      </c>
      <c r="I59" s="152">
        <v>126.6</v>
      </c>
      <c r="J59" s="152">
        <v>170.7</v>
      </c>
      <c r="K59" s="152">
        <v>151.80000000000001</v>
      </c>
      <c r="L59" s="152">
        <v>117.3</v>
      </c>
      <c r="M59" s="152">
        <v>125.7</v>
      </c>
      <c r="N59" s="152">
        <v>115.8</v>
      </c>
      <c r="O59" s="152">
        <v>106.5</v>
      </c>
      <c r="P59" s="144"/>
      <c r="Q59" s="147" t="s">
        <v>1120</v>
      </c>
    </row>
    <row r="60" spans="1:17" x14ac:dyDescent="0.2">
      <c r="A60" s="99"/>
      <c r="B60" s="120" t="s">
        <v>238</v>
      </c>
      <c r="C60" s="152">
        <v>112.5</v>
      </c>
      <c r="D60" s="152">
        <v>110.8</v>
      </c>
      <c r="E60" s="152">
        <v>115</v>
      </c>
      <c r="F60" s="152">
        <v>100.9</v>
      </c>
      <c r="G60" s="152">
        <v>113.6</v>
      </c>
      <c r="H60" s="152">
        <v>116.9</v>
      </c>
      <c r="I60" s="152">
        <v>112.6</v>
      </c>
      <c r="J60" s="152">
        <v>139.5</v>
      </c>
      <c r="K60" s="152">
        <v>133.80000000000001</v>
      </c>
      <c r="L60" s="152">
        <v>106.2</v>
      </c>
      <c r="M60" s="152">
        <v>113.2</v>
      </c>
      <c r="N60" s="152">
        <v>105</v>
      </c>
      <c r="O60" s="152">
        <v>113.7</v>
      </c>
      <c r="P60" s="144"/>
      <c r="Q60" s="147" t="s">
        <v>238</v>
      </c>
    </row>
    <row r="61" spans="1:17" x14ac:dyDescent="0.2">
      <c r="A61" s="99"/>
      <c r="B61" s="120" t="s">
        <v>1121</v>
      </c>
      <c r="C61" s="152">
        <v>119.1</v>
      </c>
      <c r="D61" s="152">
        <v>122.5</v>
      </c>
      <c r="E61" s="152">
        <v>131.5</v>
      </c>
      <c r="F61" s="152">
        <v>115.1</v>
      </c>
      <c r="G61" s="152">
        <v>124.9</v>
      </c>
      <c r="H61" s="152">
        <v>124.4</v>
      </c>
      <c r="I61" s="152">
        <v>118.6</v>
      </c>
      <c r="J61" s="152">
        <v>140.9</v>
      </c>
      <c r="K61" s="152">
        <v>144.80000000000001</v>
      </c>
      <c r="L61" s="152">
        <v>112.4</v>
      </c>
      <c r="M61" s="152">
        <v>118.4</v>
      </c>
      <c r="N61" s="152">
        <v>111.3</v>
      </c>
      <c r="O61" s="152">
        <v>122.9</v>
      </c>
      <c r="P61" s="144"/>
      <c r="Q61" s="147" t="s">
        <v>1121</v>
      </c>
    </row>
    <row r="62" spans="1:17" x14ac:dyDescent="0.2">
      <c r="A62" s="99"/>
      <c r="B62" s="120" t="s">
        <v>473</v>
      </c>
      <c r="C62" s="152">
        <v>117.9</v>
      </c>
      <c r="D62" s="152">
        <v>114.2</v>
      </c>
      <c r="E62" s="152">
        <v>109.9</v>
      </c>
      <c r="F62" s="152">
        <v>110.5</v>
      </c>
      <c r="G62" s="152">
        <v>113.8</v>
      </c>
      <c r="H62" s="152">
        <v>123</v>
      </c>
      <c r="I62" s="152">
        <v>117.9</v>
      </c>
      <c r="J62" s="152">
        <v>135.69999999999999</v>
      </c>
      <c r="K62" s="152">
        <v>142.9</v>
      </c>
      <c r="L62" s="152">
        <v>112.5</v>
      </c>
      <c r="M62" s="152">
        <v>118.4</v>
      </c>
      <c r="N62" s="152">
        <v>111.5</v>
      </c>
      <c r="O62" s="152">
        <v>128.6</v>
      </c>
      <c r="P62" s="144"/>
      <c r="Q62" s="147" t="s">
        <v>473</v>
      </c>
    </row>
    <row r="63" spans="1:17" x14ac:dyDescent="0.2">
      <c r="A63" s="99"/>
      <c r="B63" s="120" t="s">
        <v>474</v>
      </c>
      <c r="C63" s="152">
        <v>117.7</v>
      </c>
      <c r="D63" s="152">
        <v>114.8</v>
      </c>
      <c r="E63" s="152">
        <v>106.1</v>
      </c>
      <c r="F63" s="152">
        <v>110.6</v>
      </c>
      <c r="G63" s="152">
        <v>112.3</v>
      </c>
      <c r="H63" s="152">
        <v>134.19999999999999</v>
      </c>
      <c r="I63" s="152">
        <v>117.6</v>
      </c>
      <c r="J63" s="152">
        <v>130.19999999999999</v>
      </c>
      <c r="K63" s="152">
        <v>150.1</v>
      </c>
      <c r="L63" s="152">
        <v>112.1</v>
      </c>
      <c r="M63" s="152">
        <v>117</v>
      </c>
      <c r="N63" s="152">
        <v>111.2</v>
      </c>
      <c r="O63" s="152">
        <v>128.6</v>
      </c>
      <c r="P63" s="144"/>
      <c r="Q63" s="147" t="s">
        <v>474</v>
      </c>
    </row>
    <row r="64" spans="1:17" x14ac:dyDescent="0.2">
      <c r="A64" s="99"/>
      <c r="B64" s="120" t="s">
        <v>475</v>
      </c>
      <c r="C64" s="152">
        <v>113.5</v>
      </c>
      <c r="D64" s="152">
        <v>113.8</v>
      </c>
      <c r="E64" s="152">
        <v>124.9</v>
      </c>
      <c r="F64" s="152">
        <v>113.2</v>
      </c>
      <c r="G64" s="152">
        <v>111.1</v>
      </c>
      <c r="H64" s="152">
        <v>123.9</v>
      </c>
      <c r="I64" s="152">
        <v>113.2</v>
      </c>
      <c r="J64" s="152">
        <v>131.6</v>
      </c>
      <c r="K64" s="152">
        <v>130.6</v>
      </c>
      <c r="L64" s="152">
        <v>108.5</v>
      </c>
      <c r="M64" s="152">
        <v>108.6</v>
      </c>
      <c r="N64" s="152">
        <v>108.5</v>
      </c>
      <c r="O64" s="152">
        <v>121.3</v>
      </c>
      <c r="P64" s="144"/>
      <c r="Q64" s="147" t="s">
        <v>475</v>
      </c>
    </row>
    <row r="65" spans="1:17" x14ac:dyDescent="0.2">
      <c r="A65" s="99"/>
      <c r="B65" s="120" t="s">
        <v>476</v>
      </c>
      <c r="C65" s="152">
        <v>115.2</v>
      </c>
      <c r="D65" s="152">
        <v>113</v>
      </c>
      <c r="E65" s="152">
        <v>116.1</v>
      </c>
      <c r="F65" s="152">
        <v>109.4</v>
      </c>
      <c r="G65" s="152">
        <v>113</v>
      </c>
      <c r="H65" s="152">
        <v>118.9</v>
      </c>
      <c r="I65" s="152">
        <v>114.9</v>
      </c>
      <c r="J65" s="152">
        <v>140.5</v>
      </c>
      <c r="K65" s="152">
        <v>126.7</v>
      </c>
      <c r="L65" s="152">
        <v>109.8</v>
      </c>
      <c r="M65" s="152">
        <v>115.5</v>
      </c>
      <c r="N65" s="152">
        <v>108.8</v>
      </c>
      <c r="O65" s="152">
        <v>128.30000000000001</v>
      </c>
      <c r="P65" s="144"/>
      <c r="Q65" s="147" t="s">
        <v>476</v>
      </c>
    </row>
    <row r="66" spans="1:17" x14ac:dyDescent="0.2">
      <c r="A66" s="99"/>
      <c r="B66" s="120" t="s">
        <v>477</v>
      </c>
      <c r="C66" s="152">
        <v>127.5</v>
      </c>
      <c r="D66" s="152">
        <v>129.1</v>
      </c>
      <c r="E66" s="152">
        <v>133.5</v>
      </c>
      <c r="F66" s="152">
        <v>135.30000000000001</v>
      </c>
      <c r="G66" s="152">
        <v>124</v>
      </c>
      <c r="H66" s="152">
        <v>137.30000000000001</v>
      </c>
      <c r="I66" s="152">
        <v>126.9</v>
      </c>
      <c r="J66" s="152">
        <v>168.2</v>
      </c>
      <c r="K66" s="152">
        <v>148.9</v>
      </c>
      <c r="L66" s="152">
        <v>118.4</v>
      </c>
      <c r="M66" s="152">
        <v>116.9</v>
      </c>
      <c r="N66" s="152">
        <v>118.6</v>
      </c>
      <c r="O66" s="152">
        <v>140.80000000000001</v>
      </c>
      <c r="P66" s="144"/>
      <c r="Q66" s="147" t="s">
        <v>477</v>
      </c>
    </row>
    <row r="67" spans="1:17" x14ac:dyDescent="0.2">
      <c r="A67" s="99"/>
      <c r="B67" s="120" t="s">
        <v>289</v>
      </c>
      <c r="C67" s="152">
        <v>118.7</v>
      </c>
      <c r="D67" s="152">
        <v>121.1</v>
      </c>
      <c r="E67" s="152">
        <v>117.1</v>
      </c>
      <c r="F67" s="152">
        <v>115.9</v>
      </c>
      <c r="G67" s="152">
        <v>119.7</v>
      </c>
      <c r="H67" s="152">
        <v>136.9</v>
      </c>
      <c r="I67" s="152">
        <v>117.7</v>
      </c>
      <c r="J67" s="152">
        <v>132.30000000000001</v>
      </c>
      <c r="K67" s="152">
        <v>140.1</v>
      </c>
      <c r="L67" s="152">
        <v>113.1</v>
      </c>
      <c r="M67" s="152">
        <v>115.6</v>
      </c>
      <c r="N67" s="152">
        <v>112.6</v>
      </c>
      <c r="O67" s="152">
        <v>141.19999999999999</v>
      </c>
      <c r="P67" s="144"/>
      <c r="Q67" s="147" t="s">
        <v>289</v>
      </c>
    </row>
    <row r="68" spans="1:17" x14ac:dyDescent="0.2">
      <c r="A68" s="99"/>
      <c r="B68" s="120" t="s">
        <v>290</v>
      </c>
      <c r="C68" s="152">
        <v>103.1</v>
      </c>
      <c r="D68" s="152">
        <v>112.9</v>
      </c>
      <c r="E68" s="152">
        <v>114</v>
      </c>
      <c r="F68" s="152">
        <v>120.9</v>
      </c>
      <c r="G68" s="152">
        <v>109.7</v>
      </c>
      <c r="H68" s="152">
        <v>111.1</v>
      </c>
      <c r="I68" s="152">
        <v>101.7</v>
      </c>
      <c r="J68" s="152">
        <v>160.80000000000001</v>
      </c>
      <c r="K68" s="152">
        <v>118.3</v>
      </c>
      <c r="L68" s="152">
        <v>91</v>
      </c>
      <c r="M68" s="152">
        <v>87.3</v>
      </c>
      <c r="N68" s="152">
        <v>91.7</v>
      </c>
      <c r="O68" s="152">
        <v>120.2</v>
      </c>
      <c r="P68" s="144"/>
      <c r="Q68" s="147" t="s">
        <v>290</v>
      </c>
    </row>
    <row r="69" spans="1:17" x14ac:dyDescent="0.2">
      <c r="A69" s="47" t="s">
        <v>1336</v>
      </c>
      <c r="B69" s="120" t="s">
        <v>1042</v>
      </c>
      <c r="C69" s="152">
        <v>116.1</v>
      </c>
      <c r="D69" s="152">
        <v>120.4</v>
      </c>
      <c r="E69" s="152">
        <v>145</v>
      </c>
      <c r="F69" s="152">
        <v>120.8</v>
      </c>
      <c r="G69" s="152">
        <v>119.1</v>
      </c>
      <c r="H69" s="152">
        <v>121.1</v>
      </c>
      <c r="I69" s="152">
        <v>116.5</v>
      </c>
      <c r="J69" s="152">
        <v>150.9</v>
      </c>
      <c r="K69" s="152">
        <v>136.4</v>
      </c>
      <c r="L69" s="152">
        <v>109.3</v>
      </c>
      <c r="M69" s="152">
        <v>115.8</v>
      </c>
      <c r="N69" s="152">
        <v>108.2</v>
      </c>
      <c r="O69" s="152">
        <v>93.8</v>
      </c>
      <c r="P69" s="142" t="s">
        <v>1336</v>
      </c>
      <c r="Q69" s="147" t="s">
        <v>1042</v>
      </c>
    </row>
    <row r="70" spans="1:17" x14ac:dyDescent="0.2">
      <c r="A70" s="99"/>
      <c r="B70" s="120" t="s">
        <v>1119</v>
      </c>
      <c r="C70" s="152">
        <v>111</v>
      </c>
      <c r="D70" s="152">
        <v>112.3</v>
      </c>
      <c r="E70" s="152">
        <v>111.8</v>
      </c>
      <c r="F70" s="152">
        <v>106.5</v>
      </c>
      <c r="G70" s="152">
        <v>115</v>
      </c>
      <c r="H70" s="152">
        <v>111.8</v>
      </c>
      <c r="I70" s="152">
        <v>110.7</v>
      </c>
      <c r="J70" s="152">
        <v>152.9</v>
      </c>
      <c r="K70" s="152">
        <v>128.6</v>
      </c>
      <c r="L70" s="152">
        <v>102.6</v>
      </c>
      <c r="M70" s="152">
        <v>104.7</v>
      </c>
      <c r="N70" s="152">
        <v>102.2</v>
      </c>
      <c r="O70" s="152">
        <v>116.7</v>
      </c>
      <c r="P70" s="144"/>
      <c r="Q70" s="147" t="s">
        <v>1119</v>
      </c>
    </row>
    <row r="71" spans="1:17" x14ac:dyDescent="0.2">
      <c r="A71" s="99"/>
      <c r="B71" s="120" t="s">
        <v>1120</v>
      </c>
      <c r="C71" s="152">
        <v>117.1</v>
      </c>
      <c r="D71" s="152">
        <v>121.3</v>
      </c>
      <c r="E71" s="152">
        <v>128.4</v>
      </c>
      <c r="F71" s="152">
        <v>119.3</v>
      </c>
      <c r="G71" s="152">
        <v>123.7</v>
      </c>
      <c r="H71" s="152">
        <v>114.5</v>
      </c>
      <c r="I71" s="152">
        <v>116.8</v>
      </c>
      <c r="J71" s="152">
        <v>142.69999999999999</v>
      </c>
      <c r="K71" s="152">
        <v>139.6</v>
      </c>
      <c r="L71" s="152">
        <v>110.5</v>
      </c>
      <c r="M71" s="152">
        <v>111.7</v>
      </c>
      <c r="N71" s="152">
        <v>110.3</v>
      </c>
      <c r="O71" s="152">
        <v>115.7</v>
      </c>
      <c r="P71" s="144"/>
      <c r="Q71" s="147" t="s">
        <v>1120</v>
      </c>
    </row>
    <row r="72" spans="1:17" x14ac:dyDescent="0.2">
      <c r="A72" s="99"/>
      <c r="B72" s="120" t="s">
        <v>238</v>
      </c>
      <c r="C72" s="152">
        <v>117.6</v>
      </c>
      <c r="D72" s="152">
        <v>122</v>
      </c>
      <c r="E72" s="152">
        <v>135.5</v>
      </c>
      <c r="F72" s="152">
        <v>112.4</v>
      </c>
      <c r="G72" s="152">
        <v>125.6</v>
      </c>
      <c r="H72" s="152">
        <v>122.8</v>
      </c>
      <c r="I72" s="152">
        <v>117.2</v>
      </c>
      <c r="J72" s="152">
        <v>134.4</v>
      </c>
      <c r="K72" s="152">
        <v>147.1</v>
      </c>
      <c r="L72" s="152">
        <v>111.6</v>
      </c>
      <c r="M72" s="152">
        <v>119</v>
      </c>
      <c r="N72" s="152">
        <v>110.2</v>
      </c>
      <c r="O72" s="152">
        <v>116.4</v>
      </c>
      <c r="P72" s="144"/>
      <c r="Q72" s="147" t="s">
        <v>238</v>
      </c>
    </row>
    <row r="73" spans="1:17" x14ac:dyDescent="0.2">
      <c r="A73" s="99"/>
      <c r="B73" s="120" t="s">
        <v>1121</v>
      </c>
      <c r="C73" s="152">
        <v>115.4</v>
      </c>
      <c r="D73" s="152">
        <v>124.8</v>
      </c>
      <c r="E73" s="152">
        <v>109.4</v>
      </c>
      <c r="F73" s="152">
        <v>113.8</v>
      </c>
      <c r="G73" s="152">
        <v>132</v>
      </c>
      <c r="H73" s="152">
        <v>118.5</v>
      </c>
      <c r="I73" s="152">
        <v>113.7</v>
      </c>
      <c r="J73" s="152">
        <v>131.69999999999999</v>
      </c>
      <c r="K73" s="152">
        <v>146.6</v>
      </c>
      <c r="L73" s="152">
        <v>107.6</v>
      </c>
      <c r="M73" s="152">
        <v>114.3</v>
      </c>
      <c r="N73" s="152">
        <v>106.3</v>
      </c>
      <c r="O73" s="152">
        <v>139.9</v>
      </c>
      <c r="P73" s="144"/>
      <c r="Q73" s="147" t="s">
        <v>1121</v>
      </c>
    </row>
    <row r="74" spans="1:17" x14ac:dyDescent="0.2">
      <c r="A74" s="99"/>
      <c r="B74" s="120" t="s">
        <v>473</v>
      </c>
      <c r="C74" s="152">
        <v>116.6</v>
      </c>
      <c r="D74" s="152">
        <v>117.8</v>
      </c>
      <c r="E74" s="152">
        <v>127.9</v>
      </c>
      <c r="F74" s="152">
        <v>113.7</v>
      </c>
      <c r="G74" s="152">
        <v>120.1</v>
      </c>
      <c r="H74" s="152">
        <v>114.5</v>
      </c>
      <c r="I74" s="152">
        <v>115.5</v>
      </c>
      <c r="J74" s="152">
        <v>140.6</v>
      </c>
      <c r="K74" s="152">
        <v>148.6</v>
      </c>
      <c r="L74" s="152">
        <v>108.4</v>
      </c>
      <c r="M74" s="152">
        <v>110.3</v>
      </c>
      <c r="N74" s="152">
        <v>108</v>
      </c>
      <c r="O74" s="152">
        <v>144.5</v>
      </c>
      <c r="P74" s="144"/>
      <c r="Q74" s="147" t="s">
        <v>473</v>
      </c>
    </row>
    <row r="75" spans="1:17" x14ac:dyDescent="0.2">
      <c r="A75" s="99"/>
      <c r="B75" s="120" t="s">
        <v>474</v>
      </c>
      <c r="C75" s="152">
        <v>118.9</v>
      </c>
      <c r="D75" s="152">
        <v>118.9</v>
      </c>
      <c r="E75" s="152">
        <v>105.9</v>
      </c>
      <c r="F75" s="152">
        <v>111.5</v>
      </c>
      <c r="G75" s="152">
        <v>121.1</v>
      </c>
      <c r="H75" s="152">
        <v>125.2</v>
      </c>
      <c r="I75" s="152">
        <v>118.3</v>
      </c>
      <c r="J75" s="152">
        <v>136.4</v>
      </c>
      <c r="K75" s="152">
        <v>140.80000000000001</v>
      </c>
      <c r="L75" s="152">
        <v>113.3</v>
      </c>
      <c r="M75" s="152">
        <v>117.7</v>
      </c>
      <c r="N75" s="152">
        <v>112.5</v>
      </c>
      <c r="O75" s="152">
        <v>135.19999999999999</v>
      </c>
      <c r="P75" s="144"/>
      <c r="Q75" s="147" t="s">
        <v>474</v>
      </c>
    </row>
    <row r="76" spans="1:17" x14ac:dyDescent="0.2">
      <c r="A76" s="99"/>
      <c r="B76" s="120" t="s">
        <v>475</v>
      </c>
      <c r="C76" s="152">
        <v>111</v>
      </c>
      <c r="D76" s="152">
        <v>114.6</v>
      </c>
      <c r="E76" s="152">
        <v>125.2</v>
      </c>
      <c r="F76" s="152">
        <v>114.9</v>
      </c>
      <c r="G76" s="152">
        <v>115.7</v>
      </c>
      <c r="H76" s="152">
        <v>108.1</v>
      </c>
      <c r="I76" s="152">
        <v>109.8</v>
      </c>
      <c r="J76" s="152">
        <v>148.19999999999999</v>
      </c>
      <c r="K76" s="152">
        <v>133.6</v>
      </c>
      <c r="L76" s="152">
        <v>101.6</v>
      </c>
      <c r="M76" s="152">
        <v>104.4</v>
      </c>
      <c r="N76" s="152">
        <v>101.1</v>
      </c>
      <c r="O76" s="152">
        <v>134.80000000000001</v>
      </c>
      <c r="P76" s="144"/>
      <c r="Q76" s="147" t="s">
        <v>475</v>
      </c>
    </row>
    <row r="77" spans="1:17" x14ac:dyDescent="0.2">
      <c r="B77" s="120" t="s">
        <v>476</v>
      </c>
      <c r="C77" s="152">
        <v>115.1</v>
      </c>
      <c r="D77" s="152">
        <v>117.5</v>
      </c>
      <c r="E77" s="152">
        <v>131.30000000000001</v>
      </c>
      <c r="F77" s="152">
        <v>119.4</v>
      </c>
      <c r="G77" s="152">
        <v>116.6</v>
      </c>
      <c r="H77" s="152">
        <v>115.3</v>
      </c>
      <c r="I77" s="152">
        <v>114.1</v>
      </c>
      <c r="J77" s="152">
        <v>127.2</v>
      </c>
      <c r="K77" s="152">
        <v>127.7</v>
      </c>
      <c r="L77" s="152">
        <v>110.8</v>
      </c>
      <c r="M77" s="152">
        <v>111.9</v>
      </c>
      <c r="N77" s="152">
        <v>110.6</v>
      </c>
      <c r="O77" s="152">
        <v>136.19999999999999</v>
      </c>
      <c r="P77" s="144"/>
      <c r="Q77" s="147" t="s">
        <v>476</v>
      </c>
    </row>
    <row r="78" spans="1:17" x14ac:dyDescent="0.2">
      <c r="B78" s="120" t="s">
        <v>477</v>
      </c>
      <c r="C78" s="152">
        <v>125.5</v>
      </c>
      <c r="D78" s="152">
        <v>127.2</v>
      </c>
      <c r="E78" s="152">
        <v>129</v>
      </c>
      <c r="F78" s="152">
        <v>132.6</v>
      </c>
      <c r="G78" s="152">
        <v>124.8</v>
      </c>
      <c r="H78" s="152">
        <v>126.9</v>
      </c>
      <c r="I78" s="152">
        <v>124.1</v>
      </c>
      <c r="J78" s="152">
        <v>140.5</v>
      </c>
      <c r="K78" s="152">
        <v>143</v>
      </c>
      <c r="L78" s="152">
        <v>119.7</v>
      </c>
      <c r="M78" s="152">
        <v>115.4</v>
      </c>
      <c r="N78" s="152">
        <v>120.4</v>
      </c>
      <c r="O78" s="152">
        <v>160.69999999999999</v>
      </c>
      <c r="P78" s="144"/>
      <c r="Q78" s="147" t="s">
        <v>477</v>
      </c>
    </row>
    <row r="79" spans="1:17" x14ac:dyDescent="0.2">
      <c r="B79" s="120" t="s">
        <v>289</v>
      </c>
      <c r="C79" s="152">
        <v>118.5</v>
      </c>
      <c r="D79" s="152">
        <v>115.1</v>
      </c>
      <c r="E79" s="152">
        <v>118</v>
      </c>
      <c r="F79" s="152">
        <v>119.1</v>
      </c>
      <c r="G79" s="152">
        <v>111.2</v>
      </c>
      <c r="H79" s="152">
        <v>123.2</v>
      </c>
      <c r="I79" s="152">
        <v>117.5</v>
      </c>
      <c r="J79" s="152">
        <v>142.9</v>
      </c>
      <c r="K79" s="152">
        <v>136.4</v>
      </c>
      <c r="L79" s="152">
        <v>111.8</v>
      </c>
      <c r="M79" s="152">
        <v>110.3</v>
      </c>
      <c r="N79" s="152">
        <v>112</v>
      </c>
      <c r="O79" s="152">
        <v>154.6</v>
      </c>
      <c r="P79" s="144"/>
      <c r="Q79" s="147" t="s">
        <v>289</v>
      </c>
    </row>
    <row r="80" spans="1:17" x14ac:dyDescent="0.2">
      <c r="B80" s="120" t="s">
        <v>290</v>
      </c>
      <c r="C80" s="152">
        <v>105.6</v>
      </c>
      <c r="D80" s="152">
        <v>122.6</v>
      </c>
      <c r="E80" s="152">
        <v>115.5</v>
      </c>
      <c r="F80" s="152">
        <v>127.7</v>
      </c>
      <c r="G80" s="152">
        <v>125.1</v>
      </c>
      <c r="H80" s="152">
        <v>104.5</v>
      </c>
      <c r="I80" s="152">
        <v>102.4</v>
      </c>
      <c r="J80" s="152">
        <v>141.1</v>
      </c>
      <c r="K80" s="152">
        <v>111.9</v>
      </c>
      <c r="L80" s="152">
        <v>95.6</v>
      </c>
      <c r="M80" s="152">
        <v>86.3</v>
      </c>
      <c r="N80" s="152">
        <v>97.3</v>
      </c>
      <c r="O80" s="152">
        <v>153.4</v>
      </c>
      <c r="P80" s="144"/>
      <c r="Q80" s="147" t="s">
        <v>290</v>
      </c>
    </row>
    <row r="81" spans="1:17" x14ac:dyDescent="0.2">
      <c r="A81" s="53" t="s">
        <v>576</v>
      </c>
      <c r="I81" s="53"/>
    </row>
    <row r="82" spans="1:17" ht="25.5" customHeight="1" x14ac:dyDescent="0.2">
      <c r="A82" s="608" t="s">
        <v>797</v>
      </c>
      <c r="B82" s="608"/>
      <c r="C82" s="608"/>
      <c r="D82" s="608"/>
      <c r="E82" s="608"/>
      <c r="F82" s="608"/>
      <c r="G82" s="608"/>
      <c r="H82" s="608"/>
      <c r="I82" s="608" t="s">
        <v>797</v>
      </c>
      <c r="J82" s="608"/>
      <c r="K82" s="608"/>
      <c r="L82" s="608"/>
      <c r="M82" s="608"/>
      <c r="N82" s="608"/>
      <c r="O82" s="608"/>
      <c r="P82" s="608"/>
      <c r="Q82" s="608"/>
    </row>
  </sheetData>
  <mergeCells count="14">
    <mergeCell ref="A82:H82"/>
    <mergeCell ref="I82:Q82"/>
    <mergeCell ref="A4:H4"/>
    <mergeCell ref="I4:Q4"/>
    <mergeCell ref="A5:H5"/>
    <mergeCell ref="I5:Q5"/>
    <mergeCell ref="A6:B7"/>
    <mergeCell ref="P6:Q7"/>
    <mergeCell ref="A1:H1"/>
    <mergeCell ref="I1:P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140625" style="95" customWidth="1"/>
    <col min="17" max="17" width="10.42578125" style="95" customWidth="1"/>
    <col min="18" max="16384" width="11.42578125" style="95"/>
  </cols>
  <sheetData>
    <row r="1" spans="1:17" ht="20.100000000000001" customHeight="1" x14ac:dyDescent="0.2">
      <c r="A1" s="594" t="s">
        <v>2148</v>
      </c>
      <c r="B1" s="594"/>
      <c r="C1" s="594"/>
      <c r="D1" s="594"/>
      <c r="E1" s="594"/>
      <c r="F1" s="594"/>
      <c r="G1" s="594"/>
      <c r="H1" s="594"/>
      <c r="I1" s="594" t="s">
        <v>2148</v>
      </c>
      <c r="J1" s="594"/>
      <c r="K1" s="594"/>
      <c r="L1" s="594"/>
      <c r="M1" s="594"/>
      <c r="N1" s="594"/>
      <c r="O1" s="594"/>
      <c r="P1" s="594"/>
      <c r="Q1" s="594"/>
    </row>
    <row r="2" spans="1:17" ht="20.100000000000001" customHeight="1" x14ac:dyDescent="0.2">
      <c r="A2" s="594" t="s">
        <v>1259</v>
      </c>
      <c r="B2" s="594"/>
      <c r="C2" s="594"/>
      <c r="D2" s="594"/>
      <c r="E2" s="594"/>
      <c r="F2" s="594"/>
      <c r="G2" s="594"/>
      <c r="H2" s="594"/>
      <c r="I2" s="594" t="s">
        <v>1259</v>
      </c>
      <c r="J2" s="594"/>
      <c r="K2" s="594"/>
      <c r="L2" s="594"/>
      <c r="M2" s="594"/>
      <c r="N2" s="594"/>
      <c r="O2" s="594"/>
      <c r="P2" s="594"/>
      <c r="Q2" s="594"/>
    </row>
    <row r="3" spans="1:17" ht="20.100000000000001" customHeight="1" x14ac:dyDescent="0.25">
      <c r="A3" s="764" t="s">
        <v>2149</v>
      </c>
      <c r="B3" s="764"/>
      <c r="C3" s="764"/>
      <c r="D3" s="764"/>
      <c r="E3" s="764"/>
      <c r="F3" s="764"/>
      <c r="G3" s="764"/>
      <c r="H3" s="764"/>
      <c r="I3" s="764" t="s">
        <v>2149</v>
      </c>
      <c r="J3" s="764"/>
      <c r="K3" s="764"/>
      <c r="L3" s="764"/>
      <c r="M3" s="764"/>
      <c r="N3" s="764"/>
      <c r="O3" s="764"/>
      <c r="P3" s="764"/>
      <c r="Q3" s="764"/>
    </row>
    <row r="4" spans="1:17" ht="20.100000000000001" customHeight="1" x14ac:dyDescent="0.25">
      <c r="A4" s="765" t="s">
        <v>1269</v>
      </c>
      <c r="B4" s="765"/>
      <c r="C4" s="765"/>
      <c r="D4" s="765"/>
      <c r="E4" s="765"/>
      <c r="F4" s="765"/>
      <c r="G4" s="765"/>
      <c r="H4" s="765"/>
      <c r="I4" s="765" t="s">
        <v>1269</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70"/>
      <c r="B7" s="771"/>
      <c r="C7" s="136" t="s">
        <v>197</v>
      </c>
      <c r="D7" s="136" t="s">
        <v>198</v>
      </c>
      <c r="E7" s="136" t="s">
        <v>199</v>
      </c>
      <c r="F7" s="136" t="s">
        <v>200</v>
      </c>
      <c r="G7" s="136" t="s">
        <v>201</v>
      </c>
      <c r="H7" s="136" t="s">
        <v>202</v>
      </c>
      <c r="I7" s="136" t="s">
        <v>203</v>
      </c>
      <c r="J7" s="136" t="s">
        <v>204</v>
      </c>
      <c r="K7" s="136" t="s">
        <v>205</v>
      </c>
      <c r="L7" s="136" t="s">
        <v>206</v>
      </c>
      <c r="M7" s="137" t="s">
        <v>207</v>
      </c>
      <c r="N7" s="137" t="s">
        <v>208</v>
      </c>
      <c r="O7" s="208" t="s">
        <v>209</v>
      </c>
      <c r="P7" s="774"/>
      <c r="Q7" s="770"/>
    </row>
    <row r="8" spans="1:17" ht="12.75" customHeight="1" x14ac:dyDescent="0.2">
      <c r="A8" s="148"/>
      <c r="B8" s="149"/>
      <c r="C8" s="148"/>
      <c r="D8" s="148"/>
      <c r="E8" s="148"/>
      <c r="F8" s="148"/>
      <c r="G8" s="148"/>
      <c r="H8" s="148"/>
      <c r="I8" s="148"/>
      <c r="J8" s="148"/>
      <c r="K8" s="148"/>
      <c r="L8" s="148"/>
      <c r="M8" s="148"/>
      <c r="N8" s="148"/>
      <c r="O8" s="148"/>
      <c r="P8" s="156"/>
      <c r="Q8" s="151"/>
    </row>
    <row r="9" spans="1:17" x14ac:dyDescent="0.2">
      <c r="A9" s="47" t="s">
        <v>983</v>
      </c>
      <c r="B9" s="120" t="s">
        <v>1042</v>
      </c>
      <c r="C9" s="152">
        <v>109.7</v>
      </c>
      <c r="D9" s="152">
        <v>92.6</v>
      </c>
      <c r="E9" s="152">
        <v>89.9</v>
      </c>
      <c r="F9" s="152">
        <v>92.6</v>
      </c>
      <c r="G9" s="152">
        <v>93.4</v>
      </c>
      <c r="H9" s="152">
        <v>90.4</v>
      </c>
      <c r="I9" s="152">
        <v>111.1</v>
      </c>
      <c r="J9" s="152">
        <v>107.2</v>
      </c>
      <c r="K9" s="152">
        <v>116.3</v>
      </c>
      <c r="L9" s="152">
        <v>110.8</v>
      </c>
      <c r="M9" s="152">
        <v>112.8</v>
      </c>
      <c r="N9" s="152">
        <v>110.5</v>
      </c>
      <c r="O9" s="152">
        <v>92.2</v>
      </c>
      <c r="P9" s="142" t="s">
        <v>983</v>
      </c>
      <c r="Q9" s="147" t="s">
        <v>1042</v>
      </c>
    </row>
    <row r="10" spans="1:17" x14ac:dyDescent="0.2">
      <c r="A10" s="99"/>
      <c r="B10" s="120" t="s">
        <v>1119</v>
      </c>
      <c r="C10" s="152">
        <v>111.1</v>
      </c>
      <c r="D10" s="152">
        <v>89.4</v>
      </c>
      <c r="E10" s="152">
        <v>77.2</v>
      </c>
      <c r="F10" s="152">
        <v>86.6</v>
      </c>
      <c r="G10" s="152">
        <v>91.8</v>
      </c>
      <c r="H10" s="152">
        <v>90</v>
      </c>
      <c r="I10" s="152">
        <v>112.9</v>
      </c>
      <c r="J10" s="152">
        <v>100.2</v>
      </c>
      <c r="K10" s="152">
        <v>103.8</v>
      </c>
      <c r="L10" s="152">
        <v>113.7</v>
      </c>
      <c r="M10" s="152">
        <v>107.8</v>
      </c>
      <c r="N10" s="152">
        <v>114.6</v>
      </c>
      <c r="O10" s="152">
        <v>89.5</v>
      </c>
      <c r="P10" s="144"/>
      <c r="Q10" s="147" t="s">
        <v>1119</v>
      </c>
    </row>
    <row r="11" spans="1:17" x14ac:dyDescent="0.2">
      <c r="A11" s="99"/>
      <c r="B11" s="120" t="s">
        <v>1120</v>
      </c>
      <c r="C11" s="152">
        <v>111</v>
      </c>
      <c r="D11" s="152">
        <v>88.1</v>
      </c>
      <c r="E11" s="152">
        <v>75.599999999999994</v>
      </c>
      <c r="F11" s="152">
        <v>85.7</v>
      </c>
      <c r="G11" s="152">
        <v>87.8</v>
      </c>
      <c r="H11" s="152">
        <v>95.5</v>
      </c>
      <c r="I11" s="152">
        <v>112.7</v>
      </c>
      <c r="J11" s="152">
        <v>96.5</v>
      </c>
      <c r="K11" s="152">
        <v>116.9</v>
      </c>
      <c r="L11" s="152">
        <v>112.7</v>
      </c>
      <c r="M11" s="152">
        <v>107.7</v>
      </c>
      <c r="N11" s="152">
        <v>113.5</v>
      </c>
      <c r="O11" s="152">
        <v>100</v>
      </c>
      <c r="P11" s="144"/>
      <c r="Q11" s="147" t="s">
        <v>1120</v>
      </c>
    </row>
    <row r="12" spans="1:17" x14ac:dyDescent="0.2">
      <c r="A12" s="99"/>
      <c r="B12" s="120" t="s">
        <v>238</v>
      </c>
      <c r="C12" s="152">
        <v>117.2</v>
      </c>
      <c r="D12" s="152">
        <v>95</v>
      </c>
      <c r="E12" s="152">
        <v>85.2</v>
      </c>
      <c r="F12" s="152">
        <v>91.4</v>
      </c>
      <c r="G12" s="152">
        <v>95.5</v>
      </c>
      <c r="H12" s="152">
        <v>102.8</v>
      </c>
      <c r="I12" s="152">
        <v>119.1</v>
      </c>
      <c r="J12" s="152">
        <v>93.7</v>
      </c>
      <c r="K12" s="152">
        <v>113.2</v>
      </c>
      <c r="L12" s="152">
        <v>119.8</v>
      </c>
      <c r="M12" s="152">
        <v>116.5</v>
      </c>
      <c r="N12" s="152">
        <v>120.4</v>
      </c>
      <c r="O12" s="152">
        <v>91.7</v>
      </c>
      <c r="P12" s="144"/>
      <c r="Q12" s="147" t="s">
        <v>238</v>
      </c>
    </row>
    <row r="13" spans="1:17" x14ac:dyDescent="0.2">
      <c r="A13" s="99"/>
      <c r="B13" s="120" t="s">
        <v>1121</v>
      </c>
      <c r="C13" s="152">
        <v>106.8</v>
      </c>
      <c r="D13" s="152">
        <v>96.6</v>
      </c>
      <c r="E13" s="152">
        <v>62.3</v>
      </c>
      <c r="F13" s="152">
        <v>101.7</v>
      </c>
      <c r="G13" s="152">
        <v>94.2</v>
      </c>
      <c r="H13" s="152">
        <v>96.9</v>
      </c>
      <c r="I13" s="152">
        <v>107.9</v>
      </c>
      <c r="J13" s="152">
        <v>88.3</v>
      </c>
      <c r="K13" s="152">
        <v>105.2</v>
      </c>
      <c r="L13" s="152">
        <v>108.3</v>
      </c>
      <c r="M13" s="152">
        <v>109</v>
      </c>
      <c r="N13" s="152">
        <v>108.2</v>
      </c>
      <c r="O13" s="152">
        <v>87</v>
      </c>
      <c r="P13" s="144"/>
      <c r="Q13" s="147" t="s">
        <v>1121</v>
      </c>
    </row>
    <row r="14" spans="1:17" x14ac:dyDescent="0.2">
      <c r="A14" s="99"/>
      <c r="B14" s="120" t="s">
        <v>473</v>
      </c>
      <c r="C14" s="152">
        <v>114.8</v>
      </c>
      <c r="D14" s="152">
        <v>98.2</v>
      </c>
      <c r="E14" s="152">
        <v>84.5</v>
      </c>
      <c r="F14" s="152">
        <v>96.1</v>
      </c>
      <c r="G14" s="152">
        <v>94.9</v>
      </c>
      <c r="H14" s="152">
        <v>113.9</v>
      </c>
      <c r="I14" s="152">
        <v>116.2</v>
      </c>
      <c r="J14" s="152">
        <v>104.9</v>
      </c>
      <c r="K14" s="152">
        <v>111.4</v>
      </c>
      <c r="L14" s="152">
        <v>116.7</v>
      </c>
      <c r="M14" s="152">
        <v>117.5</v>
      </c>
      <c r="N14" s="152">
        <v>116.6</v>
      </c>
      <c r="O14" s="152">
        <v>95.4</v>
      </c>
      <c r="P14" s="144"/>
      <c r="Q14" s="147" t="s">
        <v>473</v>
      </c>
    </row>
    <row r="15" spans="1:17" x14ac:dyDescent="0.2">
      <c r="A15" s="99"/>
      <c r="B15" s="120" t="s">
        <v>474</v>
      </c>
      <c r="C15" s="152">
        <v>111.5</v>
      </c>
      <c r="D15" s="152">
        <v>94.4</v>
      </c>
      <c r="E15" s="152">
        <v>79.3</v>
      </c>
      <c r="F15" s="152">
        <v>95.5</v>
      </c>
      <c r="G15" s="152">
        <v>89.3</v>
      </c>
      <c r="H15" s="152">
        <v>109</v>
      </c>
      <c r="I15" s="152">
        <v>112.8</v>
      </c>
      <c r="J15" s="152">
        <v>76.7</v>
      </c>
      <c r="K15" s="152">
        <v>112.6</v>
      </c>
      <c r="L15" s="152">
        <v>113.2</v>
      </c>
      <c r="M15" s="152">
        <v>111</v>
      </c>
      <c r="N15" s="152">
        <v>113.6</v>
      </c>
      <c r="O15" s="152">
        <v>101.7</v>
      </c>
      <c r="P15" s="144"/>
      <c r="Q15" s="147" t="s">
        <v>474</v>
      </c>
    </row>
    <row r="16" spans="1:17" x14ac:dyDescent="0.2">
      <c r="A16" s="99"/>
      <c r="B16" s="120" t="s">
        <v>475</v>
      </c>
      <c r="C16" s="152">
        <v>96.4</v>
      </c>
      <c r="D16" s="152">
        <v>93.6</v>
      </c>
      <c r="E16" s="152">
        <v>79.7</v>
      </c>
      <c r="F16" s="152">
        <v>94.1</v>
      </c>
      <c r="G16" s="152">
        <v>92.6</v>
      </c>
      <c r="H16" s="152">
        <v>96.9</v>
      </c>
      <c r="I16" s="152">
        <v>97</v>
      </c>
      <c r="J16" s="152">
        <v>65.8</v>
      </c>
      <c r="K16" s="152">
        <v>95.4</v>
      </c>
      <c r="L16" s="152">
        <v>97.5</v>
      </c>
      <c r="M16" s="152">
        <v>97.3</v>
      </c>
      <c r="N16" s="152">
        <v>97.6</v>
      </c>
      <c r="O16" s="152">
        <v>75.3</v>
      </c>
      <c r="P16" s="144"/>
      <c r="Q16" s="147" t="s">
        <v>475</v>
      </c>
    </row>
    <row r="17" spans="1:17" x14ac:dyDescent="0.2">
      <c r="A17" s="99"/>
      <c r="B17" s="120" t="s">
        <v>476</v>
      </c>
      <c r="C17" s="152">
        <v>112.7</v>
      </c>
      <c r="D17" s="152">
        <v>98.8</v>
      </c>
      <c r="E17" s="152">
        <v>86.4</v>
      </c>
      <c r="F17" s="152">
        <v>96.2</v>
      </c>
      <c r="G17" s="152">
        <v>101.2</v>
      </c>
      <c r="H17" s="152">
        <v>98.8</v>
      </c>
      <c r="I17" s="152">
        <v>113.8</v>
      </c>
      <c r="J17" s="152">
        <v>79.900000000000006</v>
      </c>
      <c r="K17" s="152">
        <v>102</v>
      </c>
      <c r="L17" s="152">
        <v>115</v>
      </c>
      <c r="M17" s="152">
        <v>108.3</v>
      </c>
      <c r="N17" s="152">
        <v>116.1</v>
      </c>
      <c r="O17" s="152">
        <v>100.6</v>
      </c>
      <c r="P17" s="144"/>
      <c r="Q17" s="147" t="s">
        <v>476</v>
      </c>
    </row>
    <row r="18" spans="1:17" x14ac:dyDescent="0.2">
      <c r="A18" s="99"/>
      <c r="B18" s="120" t="s">
        <v>477</v>
      </c>
      <c r="C18" s="152">
        <v>115.2</v>
      </c>
      <c r="D18" s="152">
        <v>106.7</v>
      </c>
      <c r="E18" s="152">
        <v>79.5</v>
      </c>
      <c r="F18" s="152">
        <v>100.1</v>
      </c>
      <c r="G18" s="152">
        <v>112.4</v>
      </c>
      <c r="H18" s="152">
        <v>107.5</v>
      </c>
      <c r="I18" s="152">
        <v>115.7</v>
      </c>
      <c r="J18" s="152">
        <v>92.1</v>
      </c>
      <c r="K18" s="152">
        <v>106.8</v>
      </c>
      <c r="L18" s="152">
        <v>116.6</v>
      </c>
      <c r="M18" s="152">
        <v>107.6</v>
      </c>
      <c r="N18" s="152">
        <v>118.1</v>
      </c>
      <c r="O18" s="152">
        <v>117.9</v>
      </c>
      <c r="P18" s="144"/>
      <c r="Q18" s="147" t="s">
        <v>477</v>
      </c>
    </row>
    <row r="19" spans="1:17" x14ac:dyDescent="0.2">
      <c r="A19" s="99"/>
      <c r="B19" s="120" t="s">
        <v>289</v>
      </c>
      <c r="C19" s="152">
        <v>98.5</v>
      </c>
      <c r="D19" s="152">
        <v>92.8</v>
      </c>
      <c r="E19" s="152">
        <v>80.099999999999994</v>
      </c>
      <c r="F19" s="152">
        <v>85.3</v>
      </c>
      <c r="G19" s="152">
        <v>97.4</v>
      </c>
      <c r="H19" s="152">
        <v>97.1</v>
      </c>
      <c r="I19" s="152">
        <v>98.9</v>
      </c>
      <c r="J19" s="152">
        <v>80.400000000000006</v>
      </c>
      <c r="K19" s="152">
        <v>97.6</v>
      </c>
      <c r="L19" s="152">
        <v>99.3</v>
      </c>
      <c r="M19" s="152">
        <v>87.7</v>
      </c>
      <c r="N19" s="152">
        <v>101.1</v>
      </c>
      <c r="O19" s="152">
        <v>96.8</v>
      </c>
      <c r="P19" s="144"/>
      <c r="Q19" s="147" t="s">
        <v>289</v>
      </c>
    </row>
    <row r="20" spans="1:17" x14ac:dyDescent="0.2">
      <c r="A20" s="99"/>
      <c r="B20" s="120" t="s">
        <v>290</v>
      </c>
      <c r="C20" s="152">
        <v>84.1</v>
      </c>
      <c r="D20" s="152">
        <v>91.9</v>
      </c>
      <c r="E20" s="152">
        <v>78.7</v>
      </c>
      <c r="F20" s="152">
        <v>94.6</v>
      </c>
      <c r="G20" s="152">
        <v>92.1</v>
      </c>
      <c r="H20" s="152">
        <v>87.5</v>
      </c>
      <c r="I20" s="152">
        <v>83.4</v>
      </c>
      <c r="J20" s="152">
        <v>71.099999999999994</v>
      </c>
      <c r="K20" s="152">
        <v>90.9</v>
      </c>
      <c r="L20" s="152">
        <v>83.1</v>
      </c>
      <c r="M20" s="152">
        <v>70</v>
      </c>
      <c r="N20" s="152">
        <v>85.2</v>
      </c>
      <c r="O20" s="152">
        <v>90.7</v>
      </c>
      <c r="P20" s="144"/>
      <c r="Q20" s="147" t="s">
        <v>290</v>
      </c>
    </row>
    <row r="21" spans="1:17" x14ac:dyDescent="0.2">
      <c r="A21" s="47" t="s">
        <v>984</v>
      </c>
      <c r="B21" s="120" t="s">
        <v>1042</v>
      </c>
      <c r="C21" s="152">
        <v>82.1</v>
      </c>
      <c r="D21" s="152">
        <v>92</v>
      </c>
      <c r="E21" s="152">
        <v>91.2</v>
      </c>
      <c r="F21" s="152">
        <v>96.6</v>
      </c>
      <c r="G21" s="152">
        <v>86.8</v>
      </c>
      <c r="H21" s="152">
        <v>97.2</v>
      </c>
      <c r="I21" s="152">
        <v>81.5</v>
      </c>
      <c r="J21" s="152">
        <v>89.1</v>
      </c>
      <c r="K21" s="152">
        <v>81.3</v>
      </c>
      <c r="L21" s="152">
        <v>81.400000000000006</v>
      </c>
      <c r="M21" s="152">
        <v>78.3</v>
      </c>
      <c r="N21" s="152">
        <v>81.900000000000006</v>
      </c>
      <c r="O21" s="152">
        <v>84.1</v>
      </c>
      <c r="P21" s="144" t="s">
        <v>984</v>
      </c>
      <c r="Q21" s="147" t="s">
        <v>1042</v>
      </c>
    </row>
    <row r="22" spans="1:17" x14ac:dyDescent="0.2">
      <c r="A22" s="99"/>
      <c r="B22" s="120" t="s">
        <v>1119</v>
      </c>
      <c r="C22" s="152">
        <v>82.9</v>
      </c>
      <c r="D22" s="152">
        <v>88.5</v>
      </c>
      <c r="E22" s="152">
        <v>80.900000000000006</v>
      </c>
      <c r="F22" s="152">
        <v>88</v>
      </c>
      <c r="G22" s="152">
        <v>90.4</v>
      </c>
      <c r="H22" s="152">
        <v>85.1</v>
      </c>
      <c r="I22" s="152">
        <v>82.4</v>
      </c>
      <c r="J22" s="152">
        <v>77.099999999999994</v>
      </c>
      <c r="K22" s="152">
        <v>85.3</v>
      </c>
      <c r="L22" s="152">
        <v>82.3</v>
      </c>
      <c r="M22" s="152">
        <v>77.8</v>
      </c>
      <c r="N22" s="152">
        <v>83</v>
      </c>
      <c r="O22" s="152">
        <v>86.6</v>
      </c>
      <c r="P22" s="144"/>
      <c r="Q22" s="147" t="s">
        <v>1119</v>
      </c>
    </row>
    <row r="23" spans="1:17" x14ac:dyDescent="0.2">
      <c r="A23" s="99"/>
      <c r="B23" s="120" t="s">
        <v>1120</v>
      </c>
      <c r="C23" s="152">
        <v>90.5</v>
      </c>
      <c r="D23" s="152">
        <v>95.6</v>
      </c>
      <c r="E23" s="152">
        <v>81.8</v>
      </c>
      <c r="F23" s="152">
        <v>93.3</v>
      </c>
      <c r="G23" s="152">
        <v>96.8</v>
      </c>
      <c r="H23" s="152">
        <v>98.7</v>
      </c>
      <c r="I23" s="152">
        <v>90</v>
      </c>
      <c r="J23" s="152">
        <v>74.7</v>
      </c>
      <c r="K23" s="152">
        <v>98.3</v>
      </c>
      <c r="L23" s="152">
        <v>89.7</v>
      </c>
      <c r="M23" s="152">
        <v>83.5</v>
      </c>
      <c r="N23" s="152">
        <v>90.7</v>
      </c>
      <c r="O23" s="152">
        <v>94.3</v>
      </c>
      <c r="P23" s="144"/>
      <c r="Q23" s="147" t="s">
        <v>1120</v>
      </c>
    </row>
    <row r="24" spans="1:17" x14ac:dyDescent="0.2">
      <c r="A24" s="99"/>
      <c r="B24" s="120" t="s">
        <v>238</v>
      </c>
      <c r="C24" s="152">
        <v>84.5</v>
      </c>
      <c r="D24" s="152">
        <v>93.1</v>
      </c>
      <c r="E24" s="152">
        <v>99.4</v>
      </c>
      <c r="F24" s="152">
        <v>95.3</v>
      </c>
      <c r="G24" s="152">
        <v>93.8</v>
      </c>
      <c r="H24" s="152">
        <v>86.2</v>
      </c>
      <c r="I24" s="152">
        <v>83.7</v>
      </c>
      <c r="J24" s="152">
        <v>78.400000000000006</v>
      </c>
      <c r="K24" s="152">
        <v>97.8</v>
      </c>
      <c r="L24" s="152">
        <v>82.8</v>
      </c>
      <c r="M24" s="152">
        <v>82.4</v>
      </c>
      <c r="N24" s="152">
        <v>82.9</v>
      </c>
      <c r="O24" s="152">
        <v>98.1</v>
      </c>
      <c r="P24" s="144"/>
      <c r="Q24" s="147" t="s">
        <v>238</v>
      </c>
    </row>
    <row r="25" spans="1:17" x14ac:dyDescent="0.2">
      <c r="A25" s="99"/>
      <c r="B25" s="120" t="s">
        <v>1121</v>
      </c>
      <c r="C25" s="152">
        <v>80.5</v>
      </c>
      <c r="D25" s="152">
        <v>93.5</v>
      </c>
      <c r="E25" s="152">
        <v>85.4</v>
      </c>
      <c r="F25" s="152">
        <v>94.9</v>
      </c>
      <c r="G25" s="152">
        <v>90.3</v>
      </c>
      <c r="H25" s="152">
        <v>100.8</v>
      </c>
      <c r="I25" s="152">
        <v>79.599999999999994</v>
      </c>
      <c r="J25" s="152">
        <v>72.5</v>
      </c>
      <c r="K25" s="152">
        <v>90</v>
      </c>
      <c r="L25" s="152">
        <v>79</v>
      </c>
      <c r="M25" s="152">
        <v>82.9</v>
      </c>
      <c r="N25" s="152">
        <v>78.400000000000006</v>
      </c>
      <c r="O25" s="152">
        <v>84.3</v>
      </c>
      <c r="P25" s="144"/>
      <c r="Q25" s="147" t="s">
        <v>1121</v>
      </c>
    </row>
    <row r="26" spans="1:17" x14ac:dyDescent="0.2">
      <c r="A26" s="99"/>
      <c r="B26" s="120" t="s">
        <v>473</v>
      </c>
      <c r="C26" s="152">
        <v>89</v>
      </c>
      <c r="D26" s="152">
        <v>94.8</v>
      </c>
      <c r="E26" s="152">
        <v>83.3</v>
      </c>
      <c r="F26" s="152">
        <v>94</v>
      </c>
      <c r="G26" s="152">
        <v>95.1</v>
      </c>
      <c r="H26" s="152">
        <v>96.9</v>
      </c>
      <c r="I26" s="152">
        <v>88.5</v>
      </c>
      <c r="J26" s="152">
        <v>68.5</v>
      </c>
      <c r="K26" s="152">
        <v>96.9</v>
      </c>
      <c r="L26" s="152">
        <v>88.2</v>
      </c>
      <c r="M26" s="152">
        <v>89.8</v>
      </c>
      <c r="N26" s="152">
        <v>88</v>
      </c>
      <c r="O26" s="152">
        <v>92.5</v>
      </c>
      <c r="P26" s="144"/>
      <c r="Q26" s="147" t="s">
        <v>473</v>
      </c>
    </row>
    <row r="27" spans="1:17" x14ac:dyDescent="0.2">
      <c r="A27" s="99"/>
      <c r="B27" s="120" t="s">
        <v>474</v>
      </c>
      <c r="C27" s="152">
        <v>92.2</v>
      </c>
      <c r="D27" s="152">
        <v>101.3</v>
      </c>
      <c r="E27" s="152">
        <v>84.7</v>
      </c>
      <c r="F27" s="152">
        <v>101.4</v>
      </c>
      <c r="G27" s="152">
        <v>100.5</v>
      </c>
      <c r="H27" s="152">
        <v>105.2</v>
      </c>
      <c r="I27" s="152">
        <v>91.3</v>
      </c>
      <c r="J27" s="152">
        <v>78.099999999999994</v>
      </c>
      <c r="K27" s="152">
        <v>98.9</v>
      </c>
      <c r="L27" s="152">
        <v>91</v>
      </c>
      <c r="M27" s="152">
        <v>95.6</v>
      </c>
      <c r="N27" s="152">
        <v>90.2</v>
      </c>
      <c r="O27" s="152">
        <v>105</v>
      </c>
      <c r="P27" s="144"/>
      <c r="Q27" s="147" t="s">
        <v>474</v>
      </c>
    </row>
    <row r="28" spans="1:17" x14ac:dyDescent="0.2">
      <c r="A28" s="99"/>
      <c r="B28" s="120" t="s">
        <v>475</v>
      </c>
      <c r="C28" s="152">
        <v>79</v>
      </c>
      <c r="D28" s="152">
        <v>95.9</v>
      </c>
      <c r="E28" s="152">
        <v>108.1</v>
      </c>
      <c r="F28" s="152">
        <v>98.5</v>
      </c>
      <c r="G28" s="152">
        <v>93.6</v>
      </c>
      <c r="H28" s="152">
        <v>95.7</v>
      </c>
      <c r="I28" s="152">
        <v>77.7</v>
      </c>
      <c r="J28" s="152">
        <v>69.400000000000006</v>
      </c>
      <c r="K28" s="152">
        <v>89.8</v>
      </c>
      <c r="L28" s="152">
        <v>77</v>
      </c>
      <c r="M28" s="152">
        <v>85.1</v>
      </c>
      <c r="N28" s="152">
        <v>75.599999999999994</v>
      </c>
      <c r="O28" s="152">
        <v>90.5</v>
      </c>
      <c r="P28" s="144"/>
      <c r="Q28" s="147" t="s">
        <v>475</v>
      </c>
    </row>
    <row r="29" spans="1:17" x14ac:dyDescent="0.2">
      <c r="A29" s="99"/>
      <c r="B29" s="120" t="s">
        <v>476</v>
      </c>
      <c r="C29" s="152">
        <v>94.6</v>
      </c>
      <c r="D29" s="152">
        <v>97.2</v>
      </c>
      <c r="E29" s="152">
        <v>97.5</v>
      </c>
      <c r="F29" s="152">
        <v>94.4</v>
      </c>
      <c r="G29" s="152">
        <v>100.9</v>
      </c>
      <c r="H29" s="152">
        <v>92.7</v>
      </c>
      <c r="I29" s="152">
        <v>94.1</v>
      </c>
      <c r="J29" s="152">
        <v>85.3</v>
      </c>
      <c r="K29" s="152">
        <v>94.8</v>
      </c>
      <c r="L29" s="152">
        <v>94.2</v>
      </c>
      <c r="M29" s="152">
        <v>94</v>
      </c>
      <c r="N29" s="152">
        <v>94.3</v>
      </c>
      <c r="O29" s="152">
        <v>110.4</v>
      </c>
      <c r="P29" s="144"/>
      <c r="Q29" s="147" t="s">
        <v>476</v>
      </c>
    </row>
    <row r="30" spans="1:17" x14ac:dyDescent="0.2">
      <c r="A30" s="99"/>
      <c r="B30" s="120" t="s">
        <v>477</v>
      </c>
      <c r="C30" s="152">
        <v>95.8</v>
      </c>
      <c r="D30" s="152">
        <v>101.1</v>
      </c>
      <c r="E30" s="152">
        <v>97.4</v>
      </c>
      <c r="F30" s="152">
        <v>100.1</v>
      </c>
      <c r="G30" s="152">
        <v>103</v>
      </c>
      <c r="H30" s="152">
        <v>98.2</v>
      </c>
      <c r="I30" s="152">
        <v>95.2</v>
      </c>
      <c r="J30" s="152">
        <v>78.599999999999994</v>
      </c>
      <c r="K30" s="152">
        <v>98.6</v>
      </c>
      <c r="L30" s="152">
        <v>95.2</v>
      </c>
      <c r="M30" s="152">
        <v>96.7</v>
      </c>
      <c r="N30" s="152">
        <v>95</v>
      </c>
      <c r="O30" s="152">
        <v>106.7</v>
      </c>
      <c r="P30" s="144"/>
      <c r="Q30" s="147" t="s">
        <v>477</v>
      </c>
    </row>
    <row r="31" spans="1:17" x14ac:dyDescent="0.2">
      <c r="A31" s="99"/>
      <c r="B31" s="120" t="s">
        <v>289</v>
      </c>
      <c r="C31" s="152">
        <v>95.1</v>
      </c>
      <c r="D31" s="152">
        <v>95.5</v>
      </c>
      <c r="E31" s="152">
        <v>92.6</v>
      </c>
      <c r="F31" s="152">
        <v>92.7</v>
      </c>
      <c r="G31" s="152">
        <v>97</v>
      </c>
      <c r="H31" s="152">
        <v>97.6</v>
      </c>
      <c r="I31" s="152">
        <v>94.8</v>
      </c>
      <c r="J31" s="152">
        <v>85</v>
      </c>
      <c r="K31" s="152">
        <v>91.2</v>
      </c>
      <c r="L31" s="152">
        <v>95.2</v>
      </c>
      <c r="M31" s="152">
        <v>92.5</v>
      </c>
      <c r="N31" s="152">
        <v>95.6</v>
      </c>
      <c r="O31" s="152">
        <v>111.3</v>
      </c>
      <c r="P31" s="144"/>
      <c r="Q31" s="147" t="s">
        <v>289</v>
      </c>
    </row>
    <row r="32" spans="1:17" x14ac:dyDescent="0.2">
      <c r="A32" s="99"/>
      <c r="B32" s="120" t="s">
        <v>290</v>
      </c>
      <c r="C32" s="152">
        <v>87.6</v>
      </c>
      <c r="D32" s="152">
        <v>96.5</v>
      </c>
      <c r="E32" s="152">
        <v>94.9</v>
      </c>
      <c r="F32" s="152">
        <v>99.5</v>
      </c>
      <c r="G32" s="152">
        <v>95.8</v>
      </c>
      <c r="H32" s="152">
        <v>92.8</v>
      </c>
      <c r="I32" s="152">
        <v>86.6</v>
      </c>
      <c r="J32" s="152">
        <v>96.7</v>
      </c>
      <c r="K32" s="152">
        <v>88.2</v>
      </c>
      <c r="L32" s="152">
        <v>86.4</v>
      </c>
      <c r="M32" s="152">
        <v>82.2</v>
      </c>
      <c r="N32" s="152">
        <v>87.1</v>
      </c>
      <c r="O32" s="152">
        <v>106.5</v>
      </c>
      <c r="P32" s="144"/>
      <c r="Q32" s="147" t="s">
        <v>290</v>
      </c>
    </row>
    <row r="33" spans="1:17" x14ac:dyDescent="0.2">
      <c r="A33" s="99" t="s">
        <v>985</v>
      </c>
      <c r="B33" s="120" t="s">
        <v>1042</v>
      </c>
      <c r="C33" s="152">
        <v>83.8</v>
      </c>
      <c r="D33" s="152">
        <v>89.3</v>
      </c>
      <c r="E33" s="152">
        <v>99</v>
      </c>
      <c r="F33" s="152">
        <v>92.8</v>
      </c>
      <c r="G33" s="152">
        <v>88.2</v>
      </c>
      <c r="H33" s="152">
        <v>83.9</v>
      </c>
      <c r="I33" s="152">
        <v>83.5</v>
      </c>
      <c r="J33" s="152">
        <v>97.1</v>
      </c>
      <c r="K33" s="152">
        <v>84.4</v>
      </c>
      <c r="L33" s="152">
        <v>83.2</v>
      </c>
      <c r="M33" s="152">
        <v>90.7</v>
      </c>
      <c r="N33" s="152">
        <v>82</v>
      </c>
      <c r="O33" s="152">
        <v>82.9</v>
      </c>
      <c r="P33" s="144">
        <v>2010</v>
      </c>
      <c r="Q33" s="147" t="s">
        <v>1042</v>
      </c>
    </row>
    <row r="34" spans="1:17" x14ac:dyDescent="0.2">
      <c r="A34" s="99"/>
      <c r="B34" s="120" t="s">
        <v>1119</v>
      </c>
      <c r="C34" s="152">
        <v>91.7</v>
      </c>
      <c r="D34" s="152">
        <v>92.1</v>
      </c>
      <c r="E34" s="152">
        <v>82.4</v>
      </c>
      <c r="F34" s="152">
        <v>90.5</v>
      </c>
      <c r="G34" s="152">
        <v>94.8</v>
      </c>
      <c r="H34" s="152">
        <v>89.2</v>
      </c>
      <c r="I34" s="152">
        <v>91.7</v>
      </c>
      <c r="J34" s="152">
        <v>97.7</v>
      </c>
      <c r="K34" s="152">
        <v>95.5</v>
      </c>
      <c r="L34" s="152">
        <v>91.4</v>
      </c>
      <c r="M34" s="152">
        <v>91.2</v>
      </c>
      <c r="N34" s="152">
        <v>91.4</v>
      </c>
      <c r="O34" s="152">
        <v>89.7</v>
      </c>
      <c r="P34" s="144"/>
      <c r="Q34" s="147" t="s">
        <v>1119</v>
      </c>
    </row>
    <row r="35" spans="1:17" x14ac:dyDescent="0.2">
      <c r="A35" s="99"/>
      <c r="B35" s="120" t="s">
        <v>1120</v>
      </c>
      <c r="C35" s="152">
        <v>110.2</v>
      </c>
      <c r="D35" s="152">
        <v>108.7</v>
      </c>
      <c r="E35" s="152">
        <v>98.1</v>
      </c>
      <c r="F35" s="152">
        <v>106.4</v>
      </c>
      <c r="G35" s="152">
        <v>112.7</v>
      </c>
      <c r="H35" s="152">
        <v>103.6</v>
      </c>
      <c r="I35" s="152">
        <v>110.2</v>
      </c>
      <c r="J35" s="152">
        <v>107.9</v>
      </c>
      <c r="K35" s="152">
        <v>109.5</v>
      </c>
      <c r="L35" s="152">
        <v>110.3</v>
      </c>
      <c r="M35" s="152">
        <v>111.8</v>
      </c>
      <c r="N35" s="152">
        <v>110</v>
      </c>
      <c r="O35" s="152">
        <v>118.6</v>
      </c>
      <c r="P35" s="144"/>
      <c r="Q35" s="147" t="s">
        <v>1120</v>
      </c>
    </row>
    <row r="36" spans="1:17" x14ac:dyDescent="0.2">
      <c r="A36" s="99"/>
      <c r="B36" s="120" t="s">
        <v>238</v>
      </c>
      <c r="C36" s="152">
        <v>96.4</v>
      </c>
      <c r="D36" s="152">
        <v>96.4</v>
      </c>
      <c r="E36" s="152">
        <v>105</v>
      </c>
      <c r="F36" s="152">
        <v>95.6</v>
      </c>
      <c r="G36" s="152">
        <v>95.8</v>
      </c>
      <c r="H36" s="152">
        <v>98.4</v>
      </c>
      <c r="I36" s="152">
        <v>96.3</v>
      </c>
      <c r="J36" s="152">
        <v>92.8</v>
      </c>
      <c r="K36" s="152">
        <v>99.5</v>
      </c>
      <c r="L36" s="152">
        <v>96.1</v>
      </c>
      <c r="M36" s="152">
        <v>101.6</v>
      </c>
      <c r="N36" s="152">
        <v>95.2</v>
      </c>
      <c r="O36" s="152">
        <v>100.2</v>
      </c>
      <c r="P36" s="144"/>
      <c r="Q36" s="147" t="s">
        <v>238</v>
      </c>
    </row>
    <row r="37" spans="1:17" x14ac:dyDescent="0.2">
      <c r="A37" s="99"/>
      <c r="B37" s="120" t="s">
        <v>1121</v>
      </c>
      <c r="C37" s="152">
        <v>97.7</v>
      </c>
      <c r="D37" s="152">
        <v>99.1</v>
      </c>
      <c r="E37" s="152">
        <v>99.2</v>
      </c>
      <c r="F37" s="152">
        <v>97.9</v>
      </c>
      <c r="G37" s="152">
        <v>97.3</v>
      </c>
      <c r="H37" s="152">
        <v>106.1</v>
      </c>
      <c r="I37" s="152">
        <v>97.6</v>
      </c>
      <c r="J37" s="152">
        <v>98.9</v>
      </c>
      <c r="K37" s="152">
        <v>98.6</v>
      </c>
      <c r="L37" s="152">
        <v>97.5</v>
      </c>
      <c r="M37" s="152">
        <v>102.3</v>
      </c>
      <c r="N37" s="152">
        <v>96.7</v>
      </c>
      <c r="O37" s="152">
        <v>100.4</v>
      </c>
      <c r="P37" s="144"/>
      <c r="Q37" s="147" t="s">
        <v>1121</v>
      </c>
    </row>
    <row r="38" spans="1:17" x14ac:dyDescent="0.2">
      <c r="A38" s="99"/>
      <c r="B38" s="120" t="s">
        <v>473</v>
      </c>
      <c r="C38" s="152">
        <v>106.9</v>
      </c>
      <c r="D38" s="152">
        <v>102.8</v>
      </c>
      <c r="E38" s="152">
        <v>109.7</v>
      </c>
      <c r="F38" s="152">
        <v>103.9</v>
      </c>
      <c r="G38" s="152">
        <v>100.4</v>
      </c>
      <c r="H38" s="152">
        <v>105.9</v>
      </c>
      <c r="I38" s="152">
        <v>107.2</v>
      </c>
      <c r="J38" s="152">
        <v>95.7</v>
      </c>
      <c r="K38" s="152">
        <v>105.3</v>
      </c>
      <c r="L38" s="152">
        <v>107.4</v>
      </c>
      <c r="M38" s="152">
        <v>110.8</v>
      </c>
      <c r="N38" s="152">
        <v>106.9</v>
      </c>
      <c r="O38" s="152">
        <v>104.8</v>
      </c>
      <c r="P38" s="144"/>
      <c r="Q38" s="147" t="s">
        <v>473</v>
      </c>
    </row>
    <row r="39" spans="1:17" x14ac:dyDescent="0.2">
      <c r="A39" s="99"/>
      <c r="B39" s="120" t="s">
        <v>474</v>
      </c>
      <c r="C39" s="152">
        <v>100.4</v>
      </c>
      <c r="D39" s="152">
        <v>99.8</v>
      </c>
      <c r="E39" s="152">
        <v>97.6</v>
      </c>
      <c r="F39" s="152">
        <v>98.7</v>
      </c>
      <c r="G39" s="152">
        <v>97.2</v>
      </c>
      <c r="H39" s="152">
        <v>109.4</v>
      </c>
      <c r="I39" s="152">
        <v>100.4</v>
      </c>
      <c r="J39" s="152">
        <v>91.2</v>
      </c>
      <c r="K39" s="152">
        <v>99.1</v>
      </c>
      <c r="L39" s="152">
        <v>100.6</v>
      </c>
      <c r="M39" s="152">
        <v>103</v>
      </c>
      <c r="N39" s="152">
        <v>100.3</v>
      </c>
      <c r="O39" s="152">
        <v>99.6</v>
      </c>
      <c r="P39" s="144"/>
      <c r="Q39" s="147" t="s">
        <v>474</v>
      </c>
    </row>
    <row r="40" spans="1:17" x14ac:dyDescent="0.2">
      <c r="A40" s="99"/>
      <c r="B40" s="120" t="s">
        <v>475</v>
      </c>
      <c r="C40" s="152">
        <v>93.6</v>
      </c>
      <c r="D40" s="152">
        <v>99.8</v>
      </c>
      <c r="E40" s="152">
        <v>97.5</v>
      </c>
      <c r="F40" s="152">
        <v>98.1</v>
      </c>
      <c r="G40" s="152">
        <v>99.6</v>
      </c>
      <c r="H40" s="152">
        <v>104.2</v>
      </c>
      <c r="I40" s="152">
        <v>93.3</v>
      </c>
      <c r="J40" s="152">
        <v>82.6</v>
      </c>
      <c r="K40" s="152">
        <v>96.2</v>
      </c>
      <c r="L40" s="152">
        <v>93.2</v>
      </c>
      <c r="M40" s="152">
        <v>95.5</v>
      </c>
      <c r="N40" s="152">
        <v>92.8</v>
      </c>
      <c r="O40" s="152">
        <v>92.2</v>
      </c>
      <c r="P40" s="144"/>
      <c r="Q40" s="147" t="s">
        <v>475</v>
      </c>
    </row>
    <row r="41" spans="1:17" x14ac:dyDescent="0.2">
      <c r="A41" s="99"/>
      <c r="B41" s="120" t="s">
        <v>476</v>
      </c>
      <c r="C41" s="152">
        <v>108.2</v>
      </c>
      <c r="D41" s="152">
        <v>102.4</v>
      </c>
      <c r="E41" s="152">
        <v>103.8</v>
      </c>
      <c r="F41" s="152">
        <v>102.7</v>
      </c>
      <c r="G41" s="152">
        <v>104.1</v>
      </c>
      <c r="H41" s="152">
        <v>97</v>
      </c>
      <c r="I41" s="152">
        <v>108.5</v>
      </c>
      <c r="J41" s="152">
        <v>99.3</v>
      </c>
      <c r="K41" s="152">
        <v>101.9</v>
      </c>
      <c r="L41" s="152">
        <v>109.1</v>
      </c>
      <c r="M41" s="152">
        <v>103.2</v>
      </c>
      <c r="N41" s="152">
        <v>110.1</v>
      </c>
      <c r="O41" s="152">
        <v>108.3</v>
      </c>
      <c r="P41" s="144"/>
      <c r="Q41" s="147" t="s">
        <v>476</v>
      </c>
    </row>
    <row r="42" spans="1:17" x14ac:dyDescent="0.2">
      <c r="A42" s="99"/>
      <c r="B42" s="120" t="s">
        <v>477</v>
      </c>
      <c r="C42" s="152">
        <v>108.2</v>
      </c>
      <c r="D42" s="152">
        <v>107.8</v>
      </c>
      <c r="E42" s="152">
        <v>106.4</v>
      </c>
      <c r="F42" s="152">
        <v>109.7</v>
      </c>
      <c r="G42" s="152">
        <v>107.8</v>
      </c>
      <c r="H42" s="152">
        <v>104.1</v>
      </c>
      <c r="I42" s="152">
        <v>108.1</v>
      </c>
      <c r="J42" s="152">
        <v>107.3</v>
      </c>
      <c r="K42" s="152">
        <v>105.4</v>
      </c>
      <c r="L42" s="152">
        <v>108.3</v>
      </c>
      <c r="M42" s="152">
        <v>102.3</v>
      </c>
      <c r="N42" s="152">
        <v>109.3</v>
      </c>
      <c r="O42" s="152">
        <v>110.8</v>
      </c>
      <c r="P42" s="144"/>
      <c r="Q42" s="147" t="s">
        <v>477</v>
      </c>
    </row>
    <row r="43" spans="1:17" x14ac:dyDescent="0.2">
      <c r="A43" s="99"/>
      <c r="B43" s="120" t="s">
        <v>289</v>
      </c>
      <c r="C43" s="152">
        <v>109.2</v>
      </c>
      <c r="D43" s="152">
        <v>104.4</v>
      </c>
      <c r="E43" s="152">
        <v>90</v>
      </c>
      <c r="F43" s="152">
        <v>101.8</v>
      </c>
      <c r="G43" s="152">
        <v>107.5</v>
      </c>
      <c r="H43" s="152">
        <v>102.4</v>
      </c>
      <c r="I43" s="152">
        <v>109.7</v>
      </c>
      <c r="J43" s="152">
        <v>115.4</v>
      </c>
      <c r="K43" s="152">
        <v>105.7</v>
      </c>
      <c r="L43" s="152">
        <v>109.8</v>
      </c>
      <c r="M43" s="152">
        <v>101.6</v>
      </c>
      <c r="N43" s="152">
        <v>111.2</v>
      </c>
      <c r="O43" s="152">
        <v>100.9</v>
      </c>
      <c r="P43" s="144"/>
      <c r="Q43" s="147" t="s">
        <v>289</v>
      </c>
    </row>
    <row r="44" spans="1:17" x14ac:dyDescent="0.2">
      <c r="A44" s="99"/>
      <c r="B44" s="120" t="s">
        <v>290</v>
      </c>
      <c r="C44" s="152">
        <v>98.3</v>
      </c>
      <c r="D44" s="152">
        <v>100.3</v>
      </c>
      <c r="E44" s="152">
        <v>113.4</v>
      </c>
      <c r="F44" s="152">
        <v>103.1</v>
      </c>
      <c r="G44" s="152">
        <v>99.1</v>
      </c>
      <c r="H44" s="152">
        <v>96.3</v>
      </c>
      <c r="I44" s="152">
        <v>98.3</v>
      </c>
      <c r="J44" s="152">
        <v>113.4</v>
      </c>
      <c r="K44" s="152">
        <v>100.8</v>
      </c>
      <c r="L44" s="152">
        <v>98</v>
      </c>
      <c r="M44" s="152">
        <v>87.7</v>
      </c>
      <c r="N44" s="152">
        <v>99.6</v>
      </c>
      <c r="O44" s="152">
        <v>89.3</v>
      </c>
      <c r="P44" s="144"/>
      <c r="Q44" s="147" t="s">
        <v>290</v>
      </c>
    </row>
    <row r="45" spans="1:17" x14ac:dyDescent="0.2">
      <c r="A45" s="99">
        <v>2011</v>
      </c>
      <c r="B45" s="120" t="s">
        <v>1042</v>
      </c>
      <c r="C45" s="152">
        <v>98.8</v>
      </c>
      <c r="D45" s="152">
        <v>95.8</v>
      </c>
      <c r="E45" s="152">
        <v>106.8</v>
      </c>
      <c r="F45" s="152">
        <v>95.4</v>
      </c>
      <c r="G45" s="152">
        <v>97</v>
      </c>
      <c r="H45" s="152">
        <v>92.3</v>
      </c>
      <c r="I45" s="152">
        <v>99.1</v>
      </c>
      <c r="J45" s="152">
        <v>130</v>
      </c>
      <c r="K45" s="152">
        <v>101.5</v>
      </c>
      <c r="L45" s="152">
        <v>98.5</v>
      </c>
      <c r="M45" s="152">
        <v>101.8</v>
      </c>
      <c r="N45" s="152">
        <v>98</v>
      </c>
      <c r="O45" s="152">
        <v>91</v>
      </c>
      <c r="P45" s="144">
        <v>2011</v>
      </c>
      <c r="Q45" s="147" t="s">
        <v>1042</v>
      </c>
    </row>
    <row r="46" spans="1:17" x14ac:dyDescent="0.2">
      <c r="A46" s="99"/>
      <c r="B46" s="120" t="s">
        <v>1119</v>
      </c>
      <c r="C46" s="152">
        <v>105.2</v>
      </c>
      <c r="D46" s="152">
        <v>97.2</v>
      </c>
      <c r="E46" s="152">
        <v>92.4</v>
      </c>
      <c r="F46" s="152">
        <v>95.3</v>
      </c>
      <c r="G46" s="152">
        <v>100</v>
      </c>
      <c r="H46" s="152">
        <v>94.1</v>
      </c>
      <c r="I46" s="152">
        <v>105.8</v>
      </c>
      <c r="J46" s="152">
        <v>122.2</v>
      </c>
      <c r="K46" s="152">
        <v>100.2</v>
      </c>
      <c r="L46" s="152">
        <v>105.9</v>
      </c>
      <c r="M46" s="152">
        <v>105.6</v>
      </c>
      <c r="N46" s="152">
        <v>106</v>
      </c>
      <c r="O46" s="152">
        <v>99.8</v>
      </c>
      <c r="P46" s="144"/>
      <c r="Q46" s="147" t="s">
        <v>1119</v>
      </c>
    </row>
    <row r="47" spans="1:17" x14ac:dyDescent="0.2">
      <c r="A47" s="99"/>
      <c r="B47" s="120" t="s">
        <v>1120</v>
      </c>
      <c r="C47" s="152">
        <v>121.5</v>
      </c>
      <c r="D47" s="152">
        <v>110.2</v>
      </c>
      <c r="E47" s="152">
        <v>98.7</v>
      </c>
      <c r="F47" s="152">
        <v>108</v>
      </c>
      <c r="G47" s="152">
        <v>111.7</v>
      </c>
      <c r="H47" s="152">
        <v>112</v>
      </c>
      <c r="I47" s="152">
        <v>122.4</v>
      </c>
      <c r="J47" s="152">
        <v>138.9</v>
      </c>
      <c r="K47" s="152">
        <v>116.4</v>
      </c>
      <c r="L47" s="152">
        <v>122.6</v>
      </c>
      <c r="M47" s="152">
        <v>115.5</v>
      </c>
      <c r="N47" s="152">
        <v>123.8</v>
      </c>
      <c r="O47" s="152">
        <v>106.4</v>
      </c>
      <c r="P47" s="144"/>
      <c r="Q47" s="147" t="s">
        <v>1120</v>
      </c>
    </row>
    <row r="48" spans="1:17" x14ac:dyDescent="0.2">
      <c r="A48" s="99"/>
      <c r="B48" s="120" t="s">
        <v>238</v>
      </c>
      <c r="C48" s="152">
        <v>105.3</v>
      </c>
      <c r="D48" s="152">
        <v>101.7</v>
      </c>
      <c r="E48" s="152">
        <v>111.2</v>
      </c>
      <c r="F48" s="152">
        <v>102</v>
      </c>
      <c r="G48" s="152">
        <v>101</v>
      </c>
      <c r="H48" s="152">
        <v>101.9</v>
      </c>
      <c r="I48" s="152">
        <v>105.5</v>
      </c>
      <c r="J48" s="152">
        <v>110.1</v>
      </c>
      <c r="K48" s="152">
        <v>94.1</v>
      </c>
      <c r="L48" s="152">
        <v>106.2</v>
      </c>
      <c r="M48" s="152">
        <v>103</v>
      </c>
      <c r="N48" s="152">
        <v>106.7</v>
      </c>
      <c r="O48" s="152">
        <v>107.9</v>
      </c>
      <c r="P48" s="144"/>
      <c r="Q48" s="147" t="s">
        <v>238</v>
      </c>
    </row>
    <row r="49" spans="1:17" x14ac:dyDescent="0.2">
      <c r="A49" s="99"/>
      <c r="B49" s="120" t="s">
        <v>1121</v>
      </c>
      <c r="C49" s="152">
        <v>114.3</v>
      </c>
      <c r="D49" s="152">
        <v>102.4</v>
      </c>
      <c r="E49" s="152">
        <v>100.5</v>
      </c>
      <c r="F49" s="152">
        <v>103.4</v>
      </c>
      <c r="G49" s="152">
        <v>98</v>
      </c>
      <c r="H49" s="152">
        <v>112.7</v>
      </c>
      <c r="I49" s="152">
        <v>115.3</v>
      </c>
      <c r="J49" s="152">
        <v>113.5</v>
      </c>
      <c r="K49" s="152">
        <v>103.5</v>
      </c>
      <c r="L49" s="152">
        <v>116</v>
      </c>
      <c r="M49" s="152">
        <v>111.2</v>
      </c>
      <c r="N49" s="152">
        <v>116.8</v>
      </c>
      <c r="O49" s="152">
        <v>101.2</v>
      </c>
      <c r="P49" s="144"/>
      <c r="Q49" s="147" t="s">
        <v>1121</v>
      </c>
    </row>
    <row r="50" spans="1:17" x14ac:dyDescent="0.2">
      <c r="A50" s="99"/>
      <c r="B50" s="120" t="s">
        <v>473</v>
      </c>
      <c r="C50" s="152">
        <v>108.4</v>
      </c>
      <c r="D50" s="152">
        <v>104.9</v>
      </c>
      <c r="E50" s="152">
        <v>109.2</v>
      </c>
      <c r="F50" s="152">
        <v>108.4</v>
      </c>
      <c r="G50" s="152">
        <v>98.9</v>
      </c>
      <c r="H50" s="152">
        <v>113.7</v>
      </c>
      <c r="I50" s="152">
        <v>108.7</v>
      </c>
      <c r="J50" s="152">
        <v>113</v>
      </c>
      <c r="K50" s="152">
        <v>100.9</v>
      </c>
      <c r="L50" s="152">
        <v>109.1</v>
      </c>
      <c r="M50" s="152">
        <v>105.9</v>
      </c>
      <c r="N50" s="152">
        <v>109.7</v>
      </c>
      <c r="O50" s="152">
        <v>102.2</v>
      </c>
      <c r="P50" s="144"/>
      <c r="Q50" s="147" t="s">
        <v>473</v>
      </c>
    </row>
    <row r="51" spans="1:17" x14ac:dyDescent="0.2">
      <c r="A51" s="99"/>
      <c r="B51" s="120" t="s">
        <v>474</v>
      </c>
      <c r="C51" s="152">
        <v>105.5</v>
      </c>
      <c r="D51" s="152">
        <v>95.1</v>
      </c>
      <c r="E51" s="152">
        <v>89.5</v>
      </c>
      <c r="F51" s="152">
        <v>99.3</v>
      </c>
      <c r="G51" s="152">
        <v>90</v>
      </c>
      <c r="H51" s="152">
        <v>101.4</v>
      </c>
      <c r="I51" s="152">
        <v>106.3</v>
      </c>
      <c r="J51" s="152">
        <v>107.9</v>
      </c>
      <c r="K51" s="152">
        <v>99.2</v>
      </c>
      <c r="L51" s="152">
        <v>106.7</v>
      </c>
      <c r="M51" s="152">
        <v>101.7</v>
      </c>
      <c r="N51" s="152">
        <v>107.6</v>
      </c>
      <c r="O51" s="152">
        <v>96.2</v>
      </c>
      <c r="P51" s="144"/>
      <c r="Q51" s="147" t="s">
        <v>474</v>
      </c>
    </row>
    <row r="52" spans="1:17" x14ac:dyDescent="0.2">
      <c r="A52" s="99"/>
      <c r="B52" s="120" t="s">
        <v>475</v>
      </c>
      <c r="C52" s="152">
        <v>104.7</v>
      </c>
      <c r="D52" s="152">
        <v>102.9</v>
      </c>
      <c r="E52" s="152">
        <v>99.5</v>
      </c>
      <c r="F52" s="152">
        <v>106.8</v>
      </c>
      <c r="G52" s="152">
        <v>97.4</v>
      </c>
      <c r="H52" s="152">
        <v>110.5</v>
      </c>
      <c r="I52" s="152">
        <v>105.1</v>
      </c>
      <c r="J52" s="152">
        <v>96.9</v>
      </c>
      <c r="K52" s="152">
        <v>103.1</v>
      </c>
      <c r="L52" s="152">
        <v>105.3</v>
      </c>
      <c r="M52" s="152">
        <v>103.9</v>
      </c>
      <c r="N52" s="152">
        <v>105.5</v>
      </c>
      <c r="O52" s="152">
        <v>90.1</v>
      </c>
      <c r="P52" s="144"/>
      <c r="Q52" s="147" t="s">
        <v>475</v>
      </c>
    </row>
    <row r="53" spans="1:17" x14ac:dyDescent="0.2">
      <c r="A53" s="99"/>
      <c r="B53" s="120" t="s">
        <v>476</v>
      </c>
      <c r="C53" s="152">
        <v>116.2</v>
      </c>
      <c r="D53" s="152">
        <v>110.2</v>
      </c>
      <c r="E53" s="152">
        <v>116.2</v>
      </c>
      <c r="F53" s="152">
        <v>110.6</v>
      </c>
      <c r="G53" s="152">
        <v>109.9</v>
      </c>
      <c r="H53" s="152">
        <v>109.8</v>
      </c>
      <c r="I53" s="152">
        <v>116.5</v>
      </c>
      <c r="J53" s="152">
        <v>112.3</v>
      </c>
      <c r="K53" s="152">
        <v>115.8</v>
      </c>
      <c r="L53" s="152">
        <v>116.6</v>
      </c>
      <c r="M53" s="152">
        <v>106.1</v>
      </c>
      <c r="N53" s="152">
        <v>118.3</v>
      </c>
      <c r="O53" s="152">
        <v>117.7</v>
      </c>
      <c r="P53" s="144"/>
      <c r="Q53" s="147" t="s">
        <v>476</v>
      </c>
    </row>
    <row r="54" spans="1:17" x14ac:dyDescent="0.2">
      <c r="A54" s="99"/>
      <c r="B54" s="120" t="s">
        <v>477</v>
      </c>
      <c r="C54" s="152">
        <v>109.5</v>
      </c>
      <c r="D54" s="152">
        <v>105.5</v>
      </c>
      <c r="E54" s="152">
        <v>104.1</v>
      </c>
      <c r="F54" s="152">
        <v>104.9</v>
      </c>
      <c r="G54" s="152">
        <v>105.5</v>
      </c>
      <c r="H54" s="152">
        <v>106.8</v>
      </c>
      <c r="I54" s="152">
        <v>109.8</v>
      </c>
      <c r="J54" s="152">
        <v>130.69999999999999</v>
      </c>
      <c r="K54" s="152">
        <v>100.7</v>
      </c>
      <c r="L54" s="152">
        <v>110.2</v>
      </c>
      <c r="M54" s="152">
        <v>96.6</v>
      </c>
      <c r="N54" s="152">
        <v>112.4</v>
      </c>
      <c r="O54" s="152">
        <v>104.4</v>
      </c>
      <c r="P54" s="144"/>
      <c r="Q54" s="147" t="s">
        <v>477</v>
      </c>
    </row>
    <row r="55" spans="1:17" x14ac:dyDescent="0.2">
      <c r="A55" s="99"/>
      <c r="B55" s="120" t="s">
        <v>289</v>
      </c>
      <c r="C55" s="152">
        <v>114.9</v>
      </c>
      <c r="D55" s="152">
        <v>106.8</v>
      </c>
      <c r="E55" s="152">
        <v>112</v>
      </c>
      <c r="F55" s="152">
        <v>105.7</v>
      </c>
      <c r="G55" s="152">
        <v>104.9</v>
      </c>
      <c r="H55" s="152">
        <v>113.7</v>
      </c>
      <c r="I55" s="152">
        <v>115.4</v>
      </c>
      <c r="J55" s="152">
        <v>140.6</v>
      </c>
      <c r="K55" s="152">
        <v>101</v>
      </c>
      <c r="L55" s="152">
        <v>116</v>
      </c>
      <c r="M55" s="152">
        <v>100.3</v>
      </c>
      <c r="N55" s="152">
        <v>118.6</v>
      </c>
      <c r="O55" s="152">
        <v>113</v>
      </c>
      <c r="P55" s="144"/>
      <c r="Q55" s="147" t="s">
        <v>289</v>
      </c>
    </row>
    <row r="56" spans="1:17" x14ac:dyDescent="0.2">
      <c r="A56" s="99"/>
      <c r="B56" s="120" t="s">
        <v>290</v>
      </c>
      <c r="C56" s="152">
        <v>101.5</v>
      </c>
      <c r="D56" s="152">
        <v>100.6</v>
      </c>
      <c r="E56" s="152">
        <v>119.1</v>
      </c>
      <c r="F56" s="152">
        <v>99.9</v>
      </c>
      <c r="G56" s="152">
        <v>100.2</v>
      </c>
      <c r="H56" s="152">
        <v>100.8</v>
      </c>
      <c r="I56" s="152">
        <v>101.7</v>
      </c>
      <c r="J56" s="152">
        <v>135.9</v>
      </c>
      <c r="K56" s="152">
        <v>99.4</v>
      </c>
      <c r="L56" s="152">
        <v>101.4</v>
      </c>
      <c r="M56" s="152">
        <v>87</v>
      </c>
      <c r="N56" s="152">
        <v>103.7</v>
      </c>
      <c r="O56" s="152">
        <v>93.1</v>
      </c>
      <c r="P56" s="144"/>
      <c r="Q56" s="147" t="s">
        <v>290</v>
      </c>
    </row>
    <row r="57" spans="1:17" x14ac:dyDescent="0.2">
      <c r="A57" s="47" t="s">
        <v>232</v>
      </c>
      <c r="B57" s="120" t="s">
        <v>1042</v>
      </c>
      <c r="C57" s="152">
        <v>104.2</v>
      </c>
      <c r="D57" s="152">
        <v>96.3</v>
      </c>
      <c r="E57" s="152">
        <v>115.6</v>
      </c>
      <c r="F57" s="152">
        <v>101.2</v>
      </c>
      <c r="G57" s="152">
        <v>92.5</v>
      </c>
      <c r="H57" s="152">
        <v>95.1</v>
      </c>
      <c r="I57" s="152">
        <v>105.1</v>
      </c>
      <c r="J57" s="152">
        <v>132.69999999999999</v>
      </c>
      <c r="K57" s="152">
        <v>100.7</v>
      </c>
      <c r="L57" s="152">
        <v>105</v>
      </c>
      <c r="M57" s="152">
        <v>104.1</v>
      </c>
      <c r="N57" s="152">
        <v>105.1</v>
      </c>
      <c r="O57" s="153">
        <v>80.599999999999994</v>
      </c>
      <c r="P57" s="142" t="s">
        <v>232</v>
      </c>
      <c r="Q57" s="147" t="s">
        <v>1042</v>
      </c>
    </row>
    <row r="58" spans="1:17" x14ac:dyDescent="0.2">
      <c r="A58" s="99"/>
      <c r="B58" s="120" t="s">
        <v>1119</v>
      </c>
      <c r="C58" s="152">
        <v>109.2</v>
      </c>
      <c r="D58" s="152">
        <v>102</v>
      </c>
      <c r="E58" s="152">
        <v>100.2</v>
      </c>
      <c r="F58" s="152">
        <v>101.7</v>
      </c>
      <c r="G58" s="152">
        <v>102.2</v>
      </c>
      <c r="H58" s="152">
        <v>102.4</v>
      </c>
      <c r="I58" s="152">
        <v>110</v>
      </c>
      <c r="J58" s="152">
        <v>143.80000000000001</v>
      </c>
      <c r="K58" s="152">
        <v>108.7</v>
      </c>
      <c r="L58" s="152">
        <v>109.6</v>
      </c>
      <c r="M58" s="152">
        <v>103.1</v>
      </c>
      <c r="N58" s="152">
        <v>110.7</v>
      </c>
      <c r="O58" s="153">
        <v>89.8</v>
      </c>
      <c r="P58" s="144"/>
      <c r="Q58" s="147" t="s">
        <v>1119</v>
      </c>
    </row>
    <row r="59" spans="1:17" x14ac:dyDescent="0.2">
      <c r="A59" s="99"/>
      <c r="B59" s="120" t="s">
        <v>1120</v>
      </c>
      <c r="C59" s="152">
        <v>119.2</v>
      </c>
      <c r="D59" s="152">
        <v>107.7</v>
      </c>
      <c r="E59" s="152">
        <v>112.9</v>
      </c>
      <c r="F59" s="152">
        <v>109.2</v>
      </c>
      <c r="G59" s="152">
        <v>107.8</v>
      </c>
      <c r="H59" s="152">
        <v>103.9</v>
      </c>
      <c r="I59" s="152">
        <v>120.1</v>
      </c>
      <c r="J59" s="152">
        <v>146.6</v>
      </c>
      <c r="K59" s="152">
        <v>118.7</v>
      </c>
      <c r="L59" s="152">
        <v>119.9</v>
      </c>
      <c r="M59" s="152">
        <v>113.4</v>
      </c>
      <c r="N59" s="152">
        <v>120.9</v>
      </c>
      <c r="O59" s="153">
        <v>105.2</v>
      </c>
      <c r="P59" s="144"/>
      <c r="Q59" s="147" t="s">
        <v>1120</v>
      </c>
    </row>
    <row r="60" spans="1:17" x14ac:dyDescent="0.2">
      <c r="A60" s="99"/>
      <c r="B60" s="120" t="s">
        <v>238</v>
      </c>
      <c r="C60" s="152">
        <v>104.6</v>
      </c>
      <c r="D60" s="152">
        <v>95.2</v>
      </c>
      <c r="E60" s="152">
        <v>100.9</v>
      </c>
      <c r="F60" s="152">
        <v>96</v>
      </c>
      <c r="G60" s="152">
        <v>94.1</v>
      </c>
      <c r="H60" s="152">
        <v>96.3</v>
      </c>
      <c r="I60" s="152">
        <v>105.3</v>
      </c>
      <c r="J60" s="152">
        <v>122.6</v>
      </c>
      <c r="K60" s="152">
        <v>103</v>
      </c>
      <c r="L60" s="152">
        <v>105.2</v>
      </c>
      <c r="M60" s="152">
        <v>99.5</v>
      </c>
      <c r="N60" s="152">
        <v>106.1</v>
      </c>
      <c r="O60" s="153">
        <v>98.3</v>
      </c>
      <c r="P60" s="144"/>
      <c r="Q60" s="147" t="s">
        <v>238</v>
      </c>
    </row>
    <row r="61" spans="1:17" x14ac:dyDescent="0.2">
      <c r="A61" s="99"/>
      <c r="B61" s="120" t="s">
        <v>1121</v>
      </c>
      <c r="C61" s="152">
        <v>111.5</v>
      </c>
      <c r="D61" s="152">
        <v>107.9</v>
      </c>
      <c r="E61" s="152">
        <v>93.8</v>
      </c>
      <c r="F61" s="152">
        <v>108.5</v>
      </c>
      <c r="G61" s="152">
        <v>106.6</v>
      </c>
      <c r="H61" s="152">
        <v>112</v>
      </c>
      <c r="I61" s="152">
        <v>112</v>
      </c>
      <c r="J61" s="152">
        <v>120.7</v>
      </c>
      <c r="K61" s="152">
        <v>106.6</v>
      </c>
      <c r="L61" s="152">
        <v>112.2</v>
      </c>
      <c r="M61" s="152">
        <v>105.6</v>
      </c>
      <c r="N61" s="152">
        <v>113.3</v>
      </c>
      <c r="O61" s="153">
        <v>94.8</v>
      </c>
      <c r="P61" s="144"/>
      <c r="Q61" s="147" t="s">
        <v>1121</v>
      </c>
    </row>
    <row r="62" spans="1:17" x14ac:dyDescent="0.2">
      <c r="A62" s="99"/>
      <c r="B62" s="120" t="s">
        <v>473</v>
      </c>
      <c r="C62" s="152">
        <v>113.5</v>
      </c>
      <c r="D62" s="152">
        <v>105.9</v>
      </c>
      <c r="E62" s="152">
        <v>119.1</v>
      </c>
      <c r="F62" s="152">
        <v>109.1</v>
      </c>
      <c r="G62" s="152">
        <v>101.4</v>
      </c>
      <c r="H62" s="152">
        <v>110.8</v>
      </c>
      <c r="I62" s="152">
        <v>114.1</v>
      </c>
      <c r="J62" s="152">
        <v>120.8</v>
      </c>
      <c r="K62" s="152">
        <v>111.9</v>
      </c>
      <c r="L62" s="152">
        <v>114.2</v>
      </c>
      <c r="M62" s="152">
        <v>103.6</v>
      </c>
      <c r="N62" s="152">
        <v>115.9</v>
      </c>
      <c r="O62" s="153">
        <v>101.4</v>
      </c>
      <c r="P62" s="144"/>
      <c r="Q62" s="147" t="s">
        <v>473</v>
      </c>
    </row>
    <row r="63" spans="1:17" x14ac:dyDescent="0.2">
      <c r="A63" s="99"/>
      <c r="B63" s="120" t="s">
        <v>474</v>
      </c>
      <c r="C63" s="152">
        <v>111.6</v>
      </c>
      <c r="D63" s="152">
        <v>105.8</v>
      </c>
      <c r="E63" s="152">
        <v>113</v>
      </c>
      <c r="F63" s="152">
        <v>108.6</v>
      </c>
      <c r="G63" s="152">
        <v>101.3</v>
      </c>
      <c r="H63" s="152">
        <v>112</v>
      </c>
      <c r="I63" s="152">
        <v>112.2</v>
      </c>
      <c r="J63" s="152">
        <v>119.5</v>
      </c>
      <c r="K63" s="152">
        <v>105.9</v>
      </c>
      <c r="L63" s="152">
        <v>112.5</v>
      </c>
      <c r="M63" s="152">
        <v>103.7</v>
      </c>
      <c r="N63" s="152">
        <v>114</v>
      </c>
      <c r="O63" s="153">
        <v>98.1</v>
      </c>
      <c r="P63" s="144"/>
      <c r="Q63" s="147" t="s">
        <v>474</v>
      </c>
    </row>
    <row r="64" spans="1:17" x14ac:dyDescent="0.2">
      <c r="A64" s="99"/>
      <c r="B64" s="120" t="s">
        <v>475</v>
      </c>
      <c r="C64" s="152">
        <v>106.3</v>
      </c>
      <c r="D64" s="152">
        <v>107.1</v>
      </c>
      <c r="E64" s="152">
        <v>117.4</v>
      </c>
      <c r="F64" s="152">
        <v>111.5</v>
      </c>
      <c r="G64" s="152">
        <v>103.5</v>
      </c>
      <c r="H64" s="152">
        <v>107.2</v>
      </c>
      <c r="I64" s="152">
        <v>106.6</v>
      </c>
      <c r="J64" s="152">
        <v>122</v>
      </c>
      <c r="K64" s="152">
        <v>110.5</v>
      </c>
      <c r="L64" s="152">
        <v>106.1</v>
      </c>
      <c r="M64" s="152">
        <v>101</v>
      </c>
      <c r="N64" s="152">
        <v>107</v>
      </c>
      <c r="O64" s="153">
        <v>88</v>
      </c>
      <c r="P64" s="144"/>
      <c r="Q64" s="147" t="s">
        <v>475</v>
      </c>
    </row>
    <row r="65" spans="1:17" x14ac:dyDescent="0.2">
      <c r="A65" s="99"/>
      <c r="B65" s="120" t="s">
        <v>476</v>
      </c>
      <c r="C65" s="152">
        <v>108.1</v>
      </c>
      <c r="D65" s="152">
        <v>103.9</v>
      </c>
      <c r="E65" s="152">
        <v>118.9</v>
      </c>
      <c r="F65" s="152">
        <v>98.5</v>
      </c>
      <c r="G65" s="152">
        <v>108.4</v>
      </c>
      <c r="H65" s="152">
        <v>100.2</v>
      </c>
      <c r="I65" s="152">
        <v>108.5</v>
      </c>
      <c r="J65" s="152">
        <v>120.7</v>
      </c>
      <c r="K65" s="152">
        <v>109</v>
      </c>
      <c r="L65" s="152">
        <v>108.3</v>
      </c>
      <c r="M65" s="152">
        <v>100</v>
      </c>
      <c r="N65" s="152">
        <v>109.6</v>
      </c>
      <c r="O65" s="153">
        <v>99.7</v>
      </c>
      <c r="P65" s="144"/>
      <c r="Q65" s="147" t="s">
        <v>476</v>
      </c>
    </row>
    <row r="66" spans="1:17" x14ac:dyDescent="0.2">
      <c r="A66" s="99"/>
      <c r="B66" s="120" t="s">
        <v>477</v>
      </c>
      <c r="C66" s="152">
        <v>118.9</v>
      </c>
      <c r="D66" s="152">
        <v>119.7</v>
      </c>
      <c r="E66" s="152">
        <v>130.1</v>
      </c>
      <c r="F66" s="152">
        <v>116.8</v>
      </c>
      <c r="G66" s="152">
        <v>124.2</v>
      </c>
      <c r="H66" s="152">
        <v>111.5</v>
      </c>
      <c r="I66" s="152">
        <v>119</v>
      </c>
      <c r="J66" s="152">
        <v>138.30000000000001</v>
      </c>
      <c r="K66" s="152">
        <v>116.6</v>
      </c>
      <c r="L66" s="152">
        <v>118.9</v>
      </c>
      <c r="M66" s="152">
        <v>109.6</v>
      </c>
      <c r="N66" s="152">
        <v>120.4</v>
      </c>
      <c r="O66" s="153">
        <v>108.7</v>
      </c>
      <c r="P66" s="144"/>
      <c r="Q66" s="147" t="s">
        <v>477</v>
      </c>
    </row>
    <row r="67" spans="1:17" x14ac:dyDescent="0.2">
      <c r="A67" s="99"/>
      <c r="B67" s="120" t="s">
        <v>289</v>
      </c>
      <c r="C67" s="152">
        <v>112.6</v>
      </c>
      <c r="D67" s="152">
        <v>111.3</v>
      </c>
      <c r="E67" s="152">
        <v>97.9</v>
      </c>
      <c r="F67" s="152">
        <v>104.9</v>
      </c>
      <c r="G67" s="152">
        <v>116.4</v>
      </c>
      <c r="H67" s="152">
        <v>111.4</v>
      </c>
      <c r="I67" s="152">
        <v>112.8</v>
      </c>
      <c r="J67" s="152">
        <v>130.30000000000001</v>
      </c>
      <c r="K67" s="152">
        <v>103.3</v>
      </c>
      <c r="L67" s="152">
        <v>113.1</v>
      </c>
      <c r="M67" s="152">
        <v>101</v>
      </c>
      <c r="N67" s="152">
        <v>115.1</v>
      </c>
      <c r="O67" s="153">
        <v>107.4</v>
      </c>
      <c r="P67" s="144"/>
      <c r="Q67" s="147" t="s">
        <v>289</v>
      </c>
    </row>
    <row r="68" spans="1:17" x14ac:dyDescent="0.2">
      <c r="A68" s="99"/>
      <c r="B68" s="120" t="s">
        <v>290</v>
      </c>
      <c r="C68" s="152">
        <v>92.1</v>
      </c>
      <c r="D68" s="152">
        <v>98.5</v>
      </c>
      <c r="E68" s="152">
        <v>110.8</v>
      </c>
      <c r="F68" s="152">
        <v>98.3</v>
      </c>
      <c r="G68" s="152">
        <v>98.7</v>
      </c>
      <c r="H68" s="152">
        <v>96.8</v>
      </c>
      <c r="I68" s="152">
        <v>91.9</v>
      </c>
      <c r="J68" s="152">
        <v>126.8</v>
      </c>
      <c r="K68" s="152">
        <v>101.5</v>
      </c>
      <c r="L68" s="152">
        <v>90.9</v>
      </c>
      <c r="M68" s="152">
        <v>80</v>
      </c>
      <c r="N68" s="152">
        <v>92.6</v>
      </c>
      <c r="O68" s="153">
        <v>82.1</v>
      </c>
      <c r="P68" s="144"/>
      <c r="Q68" s="147" t="s">
        <v>290</v>
      </c>
    </row>
    <row r="69" spans="1:17" x14ac:dyDescent="0.2">
      <c r="A69" s="47" t="s">
        <v>1336</v>
      </c>
      <c r="B69" s="120" t="s">
        <v>1042</v>
      </c>
      <c r="C69" s="152">
        <v>107.3</v>
      </c>
      <c r="D69" s="152">
        <v>108.2</v>
      </c>
      <c r="E69" s="152">
        <v>119</v>
      </c>
      <c r="F69" s="152">
        <v>111.6</v>
      </c>
      <c r="G69" s="152">
        <v>108.5</v>
      </c>
      <c r="H69" s="152">
        <v>99.5</v>
      </c>
      <c r="I69" s="152">
        <v>107.5</v>
      </c>
      <c r="J69" s="152">
        <v>148.9</v>
      </c>
      <c r="K69" s="152">
        <v>107.6</v>
      </c>
      <c r="L69" s="152">
        <v>106.9</v>
      </c>
      <c r="M69" s="152">
        <v>106.3</v>
      </c>
      <c r="N69" s="152">
        <v>107</v>
      </c>
      <c r="O69" s="152">
        <v>93.9</v>
      </c>
      <c r="P69" s="142" t="s">
        <v>1336</v>
      </c>
      <c r="Q69" s="147" t="s">
        <v>1042</v>
      </c>
    </row>
    <row r="70" spans="1:17" x14ac:dyDescent="0.2">
      <c r="A70" s="99"/>
      <c r="B70" s="120" t="s">
        <v>1119</v>
      </c>
      <c r="C70" s="152">
        <v>105.7</v>
      </c>
      <c r="D70" s="152">
        <v>100.8</v>
      </c>
      <c r="E70" s="152">
        <v>90</v>
      </c>
      <c r="F70" s="152">
        <v>100.8</v>
      </c>
      <c r="G70" s="152">
        <v>102.7</v>
      </c>
      <c r="H70" s="152">
        <v>96.6</v>
      </c>
      <c r="I70" s="152">
        <v>105.9</v>
      </c>
      <c r="J70" s="152">
        <v>151.6</v>
      </c>
      <c r="K70" s="152">
        <v>105.3</v>
      </c>
      <c r="L70" s="152">
        <v>105.3</v>
      </c>
      <c r="M70" s="152">
        <v>100</v>
      </c>
      <c r="N70" s="152">
        <v>106.2</v>
      </c>
      <c r="O70" s="152">
        <v>110.4</v>
      </c>
      <c r="P70" s="144"/>
      <c r="Q70" s="147" t="s">
        <v>1119</v>
      </c>
    </row>
    <row r="71" spans="1:17" x14ac:dyDescent="0.2">
      <c r="A71" s="99"/>
      <c r="B71" s="120" t="s">
        <v>1120</v>
      </c>
      <c r="C71" s="152">
        <v>113.9</v>
      </c>
      <c r="D71" s="152">
        <v>111.6</v>
      </c>
      <c r="E71" s="152">
        <v>111.3</v>
      </c>
      <c r="F71" s="152">
        <v>109.3</v>
      </c>
      <c r="G71" s="152">
        <v>116.9</v>
      </c>
      <c r="H71" s="152">
        <v>101.4</v>
      </c>
      <c r="I71" s="152">
        <v>114.1</v>
      </c>
      <c r="J71" s="152">
        <v>166.3</v>
      </c>
      <c r="K71" s="152">
        <v>113.4</v>
      </c>
      <c r="L71" s="152">
        <v>113.4</v>
      </c>
      <c r="M71" s="152">
        <v>105.1</v>
      </c>
      <c r="N71" s="152">
        <v>114.8</v>
      </c>
      <c r="O71" s="152">
        <v>109.9</v>
      </c>
      <c r="P71" s="144"/>
      <c r="Q71" s="147" t="s">
        <v>1120</v>
      </c>
    </row>
    <row r="72" spans="1:17" x14ac:dyDescent="0.2">
      <c r="B72" s="120" t="s">
        <v>238</v>
      </c>
      <c r="C72" s="152">
        <v>114.1</v>
      </c>
      <c r="D72" s="152">
        <v>104.5</v>
      </c>
      <c r="E72" s="152">
        <v>95.5</v>
      </c>
      <c r="F72" s="152">
        <v>106.2</v>
      </c>
      <c r="G72" s="152">
        <v>105.1</v>
      </c>
      <c r="H72" s="152">
        <v>100.6</v>
      </c>
      <c r="I72" s="152">
        <v>114.9</v>
      </c>
      <c r="J72" s="152">
        <v>140.80000000000001</v>
      </c>
      <c r="K72" s="152">
        <v>108.5</v>
      </c>
      <c r="L72" s="152">
        <v>114.9</v>
      </c>
      <c r="M72" s="152">
        <v>106</v>
      </c>
      <c r="N72" s="152">
        <v>116.4</v>
      </c>
      <c r="O72" s="152">
        <v>100.4</v>
      </c>
      <c r="P72" s="144"/>
      <c r="Q72" s="147" t="s">
        <v>238</v>
      </c>
    </row>
    <row r="73" spans="1:17" x14ac:dyDescent="0.2">
      <c r="B73" s="120" t="s">
        <v>1121</v>
      </c>
      <c r="C73" s="152">
        <v>107.3</v>
      </c>
      <c r="D73" s="152">
        <v>108.8</v>
      </c>
      <c r="E73" s="152">
        <v>116</v>
      </c>
      <c r="F73" s="152">
        <v>110</v>
      </c>
      <c r="G73" s="152">
        <v>111.1</v>
      </c>
      <c r="H73" s="152">
        <v>99.5</v>
      </c>
      <c r="I73" s="152">
        <v>107.3</v>
      </c>
      <c r="J73" s="152">
        <v>135.69999999999999</v>
      </c>
      <c r="K73" s="152">
        <v>103.2</v>
      </c>
      <c r="L73" s="152">
        <v>107.1</v>
      </c>
      <c r="M73" s="152">
        <v>105.9</v>
      </c>
      <c r="N73" s="152">
        <v>107.3</v>
      </c>
      <c r="O73" s="152">
        <v>106.7</v>
      </c>
      <c r="P73" s="144"/>
      <c r="Q73" s="147" t="s">
        <v>1121</v>
      </c>
    </row>
    <row r="74" spans="1:17" x14ac:dyDescent="0.2">
      <c r="B74" s="120" t="s">
        <v>473</v>
      </c>
      <c r="C74" s="152">
        <v>110.6</v>
      </c>
      <c r="D74" s="152">
        <v>105.2</v>
      </c>
      <c r="E74" s="152">
        <v>106.9</v>
      </c>
      <c r="F74" s="152">
        <v>105</v>
      </c>
      <c r="G74" s="152">
        <v>106.1</v>
      </c>
      <c r="H74" s="152">
        <v>103.2</v>
      </c>
      <c r="I74" s="152">
        <v>110.7</v>
      </c>
      <c r="J74" s="152">
        <v>125</v>
      </c>
      <c r="K74" s="152">
        <v>105.7</v>
      </c>
      <c r="L74" s="152">
        <v>110.8</v>
      </c>
      <c r="M74" s="152">
        <v>103.8</v>
      </c>
      <c r="N74" s="152">
        <v>111.9</v>
      </c>
      <c r="O74" s="152">
        <v>124.6</v>
      </c>
      <c r="P74" s="144"/>
      <c r="Q74" s="147" t="s">
        <v>473</v>
      </c>
    </row>
    <row r="75" spans="1:17" x14ac:dyDescent="0.2">
      <c r="B75" s="120" t="s">
        <v>474</v>
      </c>
      <c r="C75" s="152">
        <v>112.5</v>
      </c>
      <c r="D75" s="152">
        <v>109.4</v>
      </c>
      <c r="E75" s="152">
        <v>112.5</v>
      </c>
      <c r="F75" s="152">
        <v>111.5</v>
      </c>
      <c r="G75" s="152">
        <v>108.9</v>
      </c>
      <c r="H75" s="152">
        <v>106.2</v>
      </c>
      <c r="I75" s="152">
        <v>112.3</v>
      </c>
      <c r="J75" s="152">
        <v>118.8</v>
      </c>
      <c r="K75" s="152">
        <v>107.3</v>
      </c>
      <c r="L75" s="152">
        <v>112.5</v>
      </c>
      <c r="M75" s="152">
        <v>106.1</v>
      </c>
      <c r="N75" s="152">
        <v>113.6</v>
      </c>
      <c r="O75" s="152">
        <v>129</v>
      </c>
      <c r="P75" s="144"/>
      <c r="Q75" s="147" t="s">
        <v>474</v>
      </c>
    </row>
    <row r="76" spans="1:17" x14ac:dyDescent="0.2">
      <c r="B76" s="120" t="s">
        <v>475</v>
      </c>
      <c r="C76" s="152">
        <v>103</v>
      </c>
      <c r="D76" s="152">
        <v>106</v>
      </c>
      <c r="E76" s="152">
        <v>108.7</v>
      </c>
      <c r="F76" s="152">
        <v>104.5</v>
      </c>
      <c r="G76" s="152">
        <v>109.5</v>
      </c>
      <c r="H76" s="152">
        <v>98.8</v>
      </c>
      <c r="I76" s="152">
        <v>101.8</v>
      </c>
      <c r="J76" s="152">
        <v>129.80000000000001</v>
      </c>
      <c r="K76" s="152">
        <v>98.8</v>
      </c>
      <c r="L76" s="152">
        <v>101.6</v>
      </c>
      <c r="M76" s="152">
        <v>95.6</v>
      </c>
      <c r="N76" s="152">
        <v>102.6</v>
      </c>
      <c r="O76" s="152">
        <v>157.80000000000001</v>
      </c>
      <c r="P76" s="144"/>
      <c r="Q76" s="147" t="s">
        <v>475</v>
      </c>
    </row>
    <row r="77" spans="1:17" x14ac:dyDescent="0.2">
      <c r="B77" s="120" t="s">
        <v>476</v>
      </c>
      <c r="C77" s="152">
        <v>114.7</v>
      </c>
      <c r="D77" s="152">
        <v>109.5</v>
      </c>
      <c r="E77" s="152">
        <v>124.6</v>
      </c>
      <c r="F77" s="152">
        <v>106.5</v>
      </c>
      <c r="G77" s="152">
        <v>113.5</v>
      </c>
      <c r="H77" s="152">
        <v>103</v>
      </c>
      <c r="I77" s="152">
        <v>114.3</v>
      </c>
      <c r="J77" s="152">
        <v>130.4</v>
      </c>
      <c r="K77" s="152">
        <v>103.6</v>
      </c>
      <c r="L77" s="152">
        <v>114.7</v>
      </c>
      <c r="M77" s="152">
        <v>101.9</v>
      </c>
      <c r="N77" s="152">
        <v>116.8</v>
      </c>
      <c r="O77" s="152">
        <v>152.19999999999999</v>
      </c>
      <c r="P77" s="144"/>
      <c r="Q77" s="147" t="s">
        <v>476</v>
      </c>
    </row>
    <row r="78" spans="1:17" x14ac:dyDescent="0.2">
      <c r="B78" s="120" t="s">
        <v>477</v>
      </c>
      <c r="C78" s="152">
        <v>119.4</v>
      </c>
      <c r="D78" s="152">
        <v>117.2</v>
      </c>
      <c r="E78" s="152">
        <v>118.9</v>
      </c>
      <c r="F78" s="152">
        <v>112.1</v>
      </c>
      <c r="G78" s="152">
        <v>125.1</v>
      </c>
      <c r="H78" s="152">
        <v>105.2</v>
      </c>
      <c r="I78" s="152">
        <v>118.9</v>
      </c>
      <c r="J78" s="152">
        <v>154.9</v>
      </c>
      <c r="K78" s="152">
        <v>115.8</v>
      </c>
      <c r="L78" s="152">
        <v>118.6</v>
      </c>
      <c r="M78" s="152">
        <v>110.4</v>
      </c>
      <c r="N78" s="152">
        <v>120</v>
      </c>
      <c r="O78" s="152">
        <v>151.19999999999999</v>
      </c>
      <c r="P78" s="144"/>
      <c r="Q78" s="147" t="s">
        <v>477</v>
      </c>
    </row>
    <row r="79" spans="1:17" x14ac:dyDescent="0.2">
      <c r="B79" s="120" t="s">
        <v>289</v>
      </c>
      <c r="C79" s="152">
        <v>113.6</v>
      </c>
      <c r="D79" s="152">
        <v>108.2</v>
      </c>
      <c r="E79" s="152">
        <v>107.9</v>
      </c>
      <c r="F79" s="152">
        <v>104.7</v>
      </c>
      <c r="G79" s="152">
        <v>112.4</v>
      </c>
      <c r="H79" s="152">
        <v>103.6</v>
      </c>
      <c r="I79" s="152">
        <v>113.2</v>
      </c>
      <c r="J79" s="152">
        <v>153.1</v>
      </c>
      <c r="K79" s="152">
        <v>97.9</v>
      </c>
      <c r="L79" s="152">
        <v>113.6</v>
      </c>
      <c r="M79" s="152">
        <v>101.3</v>
      </c>
      <c r="N79" s="152">
        <v>115.6</v>
      </c>
      <c r="O79" s="152">
        <v>152.69999999999999</v>
      </c>
      <c r="P79" s="144"/>
      <c r="Q79" s="147" t="s">
        <v>289</v>
      </c>
    </row>
    <row r="80" spans="1:17" x14ac:dyDescent="0.2">
      <c r="B80" s="120" t="s">
        <v>290</v>
      </c>
      <c r="C80" s="152">
        <v>96.4</v>
      </c>
      <c r="D80" s="152">
        <v>102.1</v>
      </c>
      <c r="E80" s="152">
        <v>116</v>
      </c>
      <c r="F80" s="152">
        <v>101.1</v>
      </c>
      <c r="G80" s="152">
        <v>106.9</v>
      </c>
      <c r="H80" s="152">
        <v>89.7</v>
      </c>
      <c r="I80" s="152">
        <v>95.2</v>
      </c>
      <c r="J80" s="152">
        <v>149.5</v>
      </c>
      <c r="K80" s="152">
        <v>99</v>
      </c>
      <c r="L80" s="152">
        <v>94.3</v>
      </c>
      <c r="M80" s="152">
        <v>82.6</v>
      </c>
      <c r="N80" s="152">
        <v>96.2</v>
      </c>
      <c r="O80" s="152">
        <v>145.9</v>
      </c>
      <c r="P80" s="144"/>
      <c r="Q80" s="147" t="s">
        <v>290</v>
      </c>
    </row>
    <row r="81" spans="1:17" x14ac:dyDescent="0.2">
      <c r="A81" s="53" t="s">
        <v>576</v>
      </c>
      <c r="I81" s="53" t="s">
        <v>576</v>
      </c>
    </row>
    <row r="82" spans="1:17" ht="25.5" customHeight="1" x14ac:dyDescent="0.2">
      <c r="A82" s="608" t="s">
        <v>796</v>
      </c>
      <c r="B82" s="608"/>
      <c r="C82" s="608"/>
      <c r="D82" s="608"/>
      <c r="E82" s="608"/>
      <c r="F82" s="608"/>
      <c r="G82" s="608"/>
      <c r="H82" s="608"/>
      <c r="I82" s="608" t="s">
        <v>796</v>
      </c>
      <c r="J82" s="608"/>
      <c r="K82" s="608"/>
      <c r="L82" s="608"/>
      <c r="M82" s="608"/>
      <c r="N82" s="608"/>
      <c r="O82" s="608"/>
      <c r="P82" s="608"/>
      <c r="Q82" s="608"/>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140625" style="95" customWidth="1"/>
    <col min="17" max="17" width="10.42578125" style="95" customWidth="1"/>
    <col min="18" max="16384" width="9.140625" style="95"/>
  </cols>
  <sheetData>
    <row r="1" spans="1:17" ht="20.100000000000001" customHeight="1" x14ac:dyDescent="0.2">
      <c r="A1" s="594" t="s">
        <v>2148</v>
      </c>
      <c r="B1" s="594"/>
      <c r="C1" s="594"/>
      <c r="D1" s="594"/>
      <c r="E1" s="594"/>
      <c r="F1" s="594"/>
      <c r="G1" s="594"/>
      <c r="H1" s="594"/>
      <c r="I1" s="594" t="s">
        <v>2148</v>
      </c>
      <c r="J1" s="594"/>
      <c r="K1" s="594"/>
      <c r="L1" s="594"/>
      <c r="M1" s="594"/>
      <c r="N1" s="594"/>
      <c r="O1" s="594"/>
      <c r="P1" s="594"/>
      <c r="Q1" s="594"/>
    </row>
    <row r="2" spans="1:17" ht="20.100000000000001" customHeight="1" x14ac:dyDescent="0.2">
      <c r="A2" s="594" t="s">
        <v>1259</v>
      </c>
      <c r="B2" s="594"/>
      <c r="C2" s="594"/>
      <c r="D2" s="594"/>
      <c r="E2" s="594"/>
      <c r="F2" s="594"/>
      <c r="G2" s="594"/>
      <c r="H2" s="594"/>
      <c r="I2" s="594" t="s">
        <v>1259</v>
      </c>
      <c r="J2" s="594"/>
      <c r="K2" s="594"/>
      <c r="L2" s="594"/>
      <c r="M2" s="594"/>
      <c r="N2" s="594"/>
      <c r="O2" s="594"/>
      <c r="P2" s="594"/>
      <c r="Q2" s="594"/>
    </row>
    <row r="3" spans="1:17" ht="20.100000000000001" customHeight="1" x14ac:dyDescent="0.25">
      <c r="A3" s="764" t="s">
        <v>2150</v>
      </c>
      <c r="B3" s="764"/>
      <c r="C3" s="764"/>
      <c r="D3" s="764"/>
      <c r="E3" s="764"/>
      <c r="F3" s="764"/>
      <c r="G3" s="764"/>
      <c r="H3" s="764"/>
      <c r="I3" s="764" t="s">
        <v>2150</v>
      </c>
      <c r="J3" s="764"/>
      <c r="K3" s="764"/>
      <c r="L3" s="764"/>
      <c r="M3" s="764"/>
      <c r="N3" s="764"/>
      <c r="O3" s="764"/>
      <c r="P3" s="764"/>
      <c r="Q3" s="764"/>
    </row>
    <row r="4" spans="1:17" ht="20.100000000000001" customHeight="1" x14ac:dyDescent="0.25">
      <c r="A4" s="765" t="s">
        <v>1269</v>
      </c>
      <c r="B4" s="765"/>
      <c r="C4" s="765"/>
      <c r="D4" s="765"/>
      <c r="E4" s="765"/>
      <c r="F4" s="765"/>
      <c r="G4" s="765"/>
      <c r="H4" s="765"/>
      <c r="I4" s="765" t="s">
        <v>1269</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70"/>
      <c r="B7" s="771"/>
      <c r="C7" s="136" t="s">
        <v>197</v>
      </c>
      <c r="D7" s="136" t="s">
        <v>198</v>
      </c>
      <c r="E7" s="136" t="s">
        <v>199</v>
      </c>
      <c r="F7" s="136" t="s">
        <v>200</v>
      </c>
      <c r="G7" s="136" t="s">
        <v>201</v>
      </c>
      <c r="H7" s="136" t="s">
        <v>202</v>
      </c>
      <c r="I7" s="136" t="s">
        <v>203</v>
      </c>
      <c r="J7" s="136" t="s">
        <v>204</v>
      </c>
      <c r="K7" s="136" t="s">
        <v>205</v>
      </c>
      <c r="L7" s="136" t="s">
        <v>206</v>
      </c>
      <c r="M7" s="137" t="s">
        <v>207</v>
      </c>
      <c r="N7" s="137" t="s">
        <v>208</v>
      </c>
      <c r="O7" s="208" t="s">
        <v>209</v>
      </c>
      <c r="P7" s="774"/>
      <c r="Q7" s="770"/>
    </row>
    <row r="8" spans="1:17" ht="12.75" customHeight="1" x14ac:dyDescent="0.2">
      <c r="A8" s="148"/>
      <c r="B8" s="149"/>
      <c r="C8" s="148"/>
      <c r="D8" s="148"/>
      <c r="E8" s="148"/>
      <c r="F8" s="148"/>
      <c r="G8" s="148"/>
      <c r="H8" s="148"/>
      <c r="I8" s="148"/>
      <c r="J8" s="148"/>
      <c r="K8" s="148"/>
      <c r="L8" s="148"/>
      <c r="M8" s="148"/>
      <c r="N8" s="148"/>
      <c r="O8" s="148"/>
      <c r="P8" s="156"/>
      <c r="Q8" s="151"/>
    </row>
    <row r="9" spans="1:17" x14ac:dyDescent="0.2">
      <c r="A9" s="47" t="s">
        <v>983</v>
      </c>
      <c r="B9" s="120" t="s">
        <v>1042</v>
      </c>
      <c r="C9" s="152">
        <v>104.3</v>
      </c>
      <c r="D9" s="152">
        <v>101.6</v>
      </c>
      <c r="E9" s="152">
        <v>98.1</v>
      </c>
      <c r="F9" s="152">
        <v>99.9</v>
      </c>
      <c r="G9" s="152">
        <v>103.9</v>
      </c>
      <c r="H9" s="152">
        <v>95.1</v>
      </c>
      <c r="I9" s="152">
        <v>105.5</v>
      </c>
      <c r="J9" s="152">
        <v>119.1</v>
      </c>
      <c r="K9" s="152">
        <v>92.7</v>
      </c>
      <c r="L9" s="152">
        <v>105.1</v>
      </c>
      <c r="M9" s="152">
        <v>108.5</v>
      </c>
      <c r="N9" s="152">
        <v>104.5</v>
      </c>
      <c r="O9" s="152">
        <v>79.5</v>
      </c>
      <c r="P9" s="142" t="s">
        <v>983</v>
      </c>
      <c r="Q9" s="147" t="s">
        <v>1042</v>
      </c>
    </row>
    <row r="10" spans="1:17" x14ac:dyDescent="0.2">
      <c r="A10" s="99"/>
      <c r="B10" s="120" t="s">
        <v>1119</v>
      </c>
      <c r="C10" s="152">
        <v>102.5</v>
      </c>
      <c r="D10" s="152">
        <v>95.2</v>
      </c>
      <c r="E10" s="152">
        <v>87.2</v>
      </c>
      <c r="F10" s="152">
        <v>95.7</v>
      </c>
      <c r="G10" s="152">
        <v>97.3</v>
      </c>
      <c r="H10" s="152">
        <v>86.2</v>
      </c>
      <c r="I10" s="152">
        <v>103.8</v>
      </c>
      <c r="J10" s="152">
        <v>109.4</v>
      </c>
      <c r="K10" s="152">
        <v>100</v>
      </c>
      <c r="L10" s="152">
        <v>103.5</v>
      </c>
      <c r="M10" s="152">
        <v>106.4</v>
      </c>
      <c r="N10" s="152">
        <v>102.9</v>
      </c>
      <c r="O10" s="152">
        <v>84.7</v>
      </c>
      <c r="P10" s="144"/>
      <c r="Q10" s="147" t="s">
        <v>1119</v>
      </c>
    </row>
    <row r="11" spans="1:17" x14ac:dyDescent="0.2">
      <c r="A11" s="99"/>
      <c r="B11" s="120" t="s">
        <v>1120</v>
      </c>
      <c r="C11" s="152">
        <v>102.4</v>
      </c>
      <c r="D11" s="152">
        <v>96.3</v>
      </c>
      <c r="E11" s="152">
        <v>71.7</v>
      </c>
      <c r="F11" s="152">
        <v>98.5</v>
      </c>
      <c r="G11" s="152">
        <v>99.7</v>
      </c>
      <c r="H11" s="152">
        <v>80.900000000000006</v>
      </c>
      <c r="I11" s="152">
        <v>102.6</v>
      </c>
      <c r="J11" s="152">
        <v>109.6</v>
      </c>
      <c r="K11" s="152">
        <v>92.6</v>
      </c>
      <c r="L11" s="152">
        <v>102.9</v>
      </c>
      <c r="M11" s="152">
        <v>111.8</v>
      </c>
      <c r="N11" s="152">
        <v>101.4</v>
      </c>
      <c r="O11" s="152">
        <v>113.6</v>
      </c>
      <c r="P11" s="144"/>
      <c r="Q11" s="147" t="s">
        <v>1120</v>
      </c>
    </row>
    <row r="12" spans="1:17" x14ac:dyDescent="0.2">
      <c r="A12" s="99"/>
      <c r="B12" s="120" t="s">
        <v>238</v>
      </c>
      <c r="C12" s="152">
        <v>106.9</v>
      </c>
      <c r="D12" s="152">
        <v>100.9</v>
      </c>
      <c r="E12" s="152">
        <v>100.3</v>
      </c>
      <c r="F12" s="152">
        <v>92.7</v>
      </c>
      <c r="G12" s="152">
        <v>105.4</v>
      </c>
      <c r="H12" s="152">
        <v>97.2</v>
      </c>
      <c r="I12" s="152">
        <v>107.6</v>
      </c>
      <c r="J12" s="152">
        <v>113.5</v>
      </c>
      <c r="K12" s="152">
        <v>92.8</v>
      </c>
      <c r="L12" s="152">
        <v>108.8</v>
      </c>
      <c r="M12" s="152">
        <v>115.1</v>
      </c>
      <c r="N12" s="152">
        <v>107.7</v>
      </c>
      <c r="O12" s="152">
        <v>102.2</v>
      </c>
      <c r="P12" s="144"/>
      <c r="Q12" s="147" t="s">
        <v>238</v>
      </c>
    </row>
    <row r="13" spans="1:17" x14ac:dyDescent="0.2">
      <c r="A13" s="99"/>
      <c r="B13" s="120" t="s">
        <v>1121</v>
      </c>
      <c r="C13" s="152">
        <v>101.2</v>
      </c>
      <c r="D13" s="152">
        <v>101.5</v>
      </c>
      <c r="E13" s="152">
        <v>73.5</v>
      </c>
      <c r="F13" s="152">
        <v>106.3</v>
      </c>
      <c r="G13" s="152">
        <v>102.9</v>
      </c>
      <c r="H13" s="152">
        <v>90.3</v>
      </c>
      <c r="I13" s="152">
        <v>100.9</v>
      </c>
      <c r="J13" s="152">
        <v>102.7</v>
      </c>
      <c r="K13" s="152">
        <v>93</v>
      </c>
      <c r="L13" s="152">
        <v>101.7</v>
      </c>
      <c r="M13" s="152">
        <v>111.1</v>
      </c>
      <c r="N13" s="152">
        <v>100.1</v>
      </c>
      <c r="O13" s="152">
        <v>109.3</v>
      </c>
      <c r="P13" s="144"/>
      <c r="Q13" s="147" t="s">
        <v>1121</v>
      </c>
    </row>
    <row r="14" spans="1:17" x14ac:dyDescent="0.2">
      <c r="A14" s="99"/>
      <c r="B14" s="120" t="s">
        <v>473</v>
      </c>
      <c r="C14" s="152">
        <v>100.7</v>
      </c>
      <c r="D14" s="152">
        <v>96.4</v>
      </c>
      <c r="E14" s="152">
        <v>90.7</v>
      </c>
      <c r="F14" s="152">
        <v>90.6</v>
      </c>
      <c r="G14" s="152">
        <v>97.7</v>
      </c>
      <c r="H14" s="152">
        <v>103.1</v>
      </c>
      <c r="I14" s="152">
        <v>101</v>
      </c>
      <c r="J14" s="152">
        <v>95.2</v>
      </c>
      <c r="K14" s="152">
        <v>102.9</v>
      </c>
      <c r="L14" s="152">
        <v>101.6</v>
      </c>
      <c r="M14" s="152">
        <v>113.5</v>
      </c>
      <c r="N14" s="152">
        <v>99.6</v>
      </c>
      <c r="O14" s="152">
        <v>105.6</v>
      </c>
      <c r="P14" s="144"/>
      <c r="Q14" s="147" t="s">
        <v>473</v>
      </c>
    </row>
    <row r="15" spans="1:17" x14ac:dyDescent="0.2">
      <c r="A15" s="99"/>
      <c r="B15" s="120" t="s">
        <v>474</v>
      </c>
      <c r="C15" s="152">
        <v>106.6</v>
      </c>
      <c r="D15" s="152">
        <v>98.3</v>
      </c>
      <c r="E15" s="152">
        <v>81.7</v>
      </c>
      <c r="F15" s="152">
        <v>97.1</v>
      </c>
      <c r="G15" s="152">
        <v>99.8</v>
      </c>
      <c r="H15" s="152">
        <v>97.1</v>
      </c>
      <c r="I15" s="152">
        <v>107.5</v>
      </c>
      <c r="J15" s="152">
        <v>109.9</v>
      </c>
      <c r="K15" s="152">
        <v>103.7</v>
      </c>
      <c r="L15" s="152">
        <v>107.6</v>
      </c>
      <c r="M15" s="152">
        <v>115</v>
      </c>
      <c r="N15" s="152">
        <v>106.4</v>
      </c>
      <c r="O15" s="152">
        <v>102.8</v>
      </c>
      <c r="P15" s="144"/>
      <c r="Q15" s="147" t="s">
        <v>474</v>
      </c>
    </row>
    <row r="16" spans="1:17" x14ac:dyDescent="0.2">
      <c r="A16" s="99"/>
      <c r="B16" s="120" t="s">
        <v>475</v>
      </c>
      <c r="C16" s="152">
        <v>95.1</v>
      </c>
      <c r="D16" s="152">
        <v>91.3</v>
      </c>
      <c r="E16" s="152">
        <v>103.8</v>
      </c>
      <c r="F16" s="152">
        <v>91.3</v>
      </c>
      <c r="G16" s="152">
        <v>92.2</v>
      </c>
      <c r="H16" s="152">
        <v>85.1</v>
      </c>
      <c r="I16" s="152">
        <v>94.8</v>
      </c>
      <c r="J16" s="152">
        <v>93</v>
      </c>
      <c r="K16" s="152">
        <v>100.9</v>
      </c>
      <c r="L16" s="152">
        <v>94.2</v>
      </c>
      <c r="M16" s="152">
        <v>102</v>
      </c>
      <c r="N16" s="152">
        <v>92.9</v>
      </c>
      <c r="O16" s="152">
        <v>115.2</v>
      </c>
      <c r="P16" s="144"/>
      <c r="Q16" s="147" t="s">
        <v>475</v>
      </c>
    </row>
    <row r="17" spans="1:17" x14ac:dyDescent="0.2">
      <c r="A17" s="99"/>
      <c r="B17" s="120" t="s">
        <v>476</v>
      </c>
      <c r="C17" s="152">
        <v>105.2</v>
      </c>
      <c r="D17" s="152">
        <v>96.4</v>
      </c>
      <c r="E17" s="152">
        <v>83.4</v>
      </c>
      <c r="F17" s="152">
        <v>97.7</v>
      </c>
      <c r="G17" s="152">
        <v>95.5</v>
      </c>
      <c r="H17" s="152">
        <v>100.5</v>
      </c>
      <c r="I17" s="152">
        <v>105.5</v>
      </c>
      <c r="J17" s="152">
        <v>103.1</v>
      </c>
      <c r="K17" s="152">
        <v>99</v>
      </c>
      <c r="L17" s="152">
        <v>106.7</v>
      </c>
      <c r="M17" s="152">
        <v>107.9</v>
      </c>
      <c r="N17" s="152">
        <v>106.5</v>
      </c>
      <c r="O17" s="152">
        <v>121.4</v>
      </c>
      <c r="P17" s="144"/>
      <c r="Q17" s="147" t="s">
        <v>476</v>
      </c>
    </row>
    <row r="18" spans="1:17" x14ac:dyDescent="0.2">
      <c r="A18" s="99"/>
      <c r="B18" s="120" t="s">
        <v>477</v>
      </c>
      <c r="C18" s="152">
        <v>107.8</v>
      </c>
      <c r="D18" s="152">
        <v>102</v>
      </c>
      <c r="E18" s="152">
        <v>87.5</v>
      </c>
      <c r="F18" s="152">
        <v>103</v>
      </c>
      <c r="G18" s="152">
        <v>100</v>
      </c>
      <c r="H18" s="152">
        <v>111.6</v>
      </c>
      <c r="I18" s="152">
        <v>107.1</v>
      </c>
      <c r="J18" s="152">
        <v>99.4</v>
      </c>
      <c r="K18" s="152">
        <v>114.3</v>
      </c>
      <c r="L18" s="152">
        <v>107.4</v>
      </c>
      <c r="M18" s="152">
        <v>109.1</v>
      </c>
      <c r="N18" s="152">
        <v>107.1</v>
      </c>
      <c r="O18" s="152">
        <v>142.5</v>
      </c>
      <c r="P18" s="144"/>
      <c r="Q18" s="147" t="s">
        <v>477</v>
      </c>
    </row>
    <row r="19" spans="1:17" x14ac:dyDescent="0.2">
      <c r="A19" s="99"/>
      <c r="B19" s="120" t="s">
        <v>289</v>
      </c>
      <c r="C19" s="152">
        <v>98.1</v>
      </c>
      <c r="D19" s="152">
        <v>95.8</v>
      </c>
      <c r="E19" s="152">
        <v>91.8</v>
      </c>
      <c r="F19" s="152">
        <v>96.4</v>
      </c>
      <c r="G19" s="152">
        <v>94.4</v>
      </c>
      <c r="H19" s="152">
        <v>101.8</v>
      </c>
      <c r="I19" s="152">
        <v>96.8</v>
      </c>
      <c r="J19" s="152">
        <v>107.3</v>
      </c>
      <c r="K19" s="152">
        <v>89.9</v>
      </c>
      <c r="L19" s="152">
        <v>96.2</v>
      </c>
      <c r="M19" s="152">
        <v>93.4</v>
      </c>
      <c r="N19" s="152">
        <v>96.7</v>
      </c>
      <c r="O19" s="152">
        <v>137.69999999999999</v>
      </c>
      <c r="P19" s="144"/>
      <c r="Q19" s="147" t="s">
        <v>289</v>
      </c>
    </row>
    <row r="20" spans="1:17" x14ac:dyDescent="0.2">
      <c r="A20" s="99"/>
      <c r="B20" s="120" t="s">
        <v>290</v>
      </c>
      <c r="C20" s="152">
        <v>88.4</v>
      </c>
      <c r="D20" s="152">
        <v>98.5</v>
      </c>
      <c r="E20" s="152">
        <v>87.4</v>
      </c>
      <c r="F20" s="152">
        <v>98.3</v>
      </c>
      <c r="G20" s="152">
        <v>96.4</v>
      </c>
      <c r="H20" s="152">
        <v>110.4</v>
      </c>
      <c r="I20" s="152">
        <v>86.5</v>
      </c>
      <c r="J20" s="152">
        <v>106.5</v>
      </c>
      <c r="K20" s="152">
        <v>85.1</v>
      </c>
      <c r="L20" s="152">
        <v>83.6</v>
      </c>
      <c r="M20" s="152">
        <v>75.099999999999994</v>
      </c>
      <c r="N20" s="152">
        <v>85</v>
      </c>
      <c r="O20" s="152">
        <v>116</v>
      </c>
      <c r="P20" s="144"/>
      <c r="Q20" s="147" t="s">
        <v>290</v>
      </c>
    </row>
    <row r="21" spans="1:17" x14ac:dyDescent="0.2">
      <c r="A21" s="47" t="s">
        <v>984</v>
      </c>
      <c r="B21" s="120" t="s">
        <v>1042</v>
      </c>
      <c r="C21" s="152">
        <v>87.8</v>
      </c>
      <c r="D21" s="152">
        <v>99.2</v>
      </c>
      <c r="E21" s="152">
        <v>114.6</v>
      </c>
      <c r="F21" s="152">
        <v>100.9</v>
      </c>
      <c r="G21" s="152">
        <v>97.9</v>
      </c>
      <c r="H21" s="152">
        <v>98.6</v>
      </c>
      <c r="I21" s="152">
        <v>86.9</v>
      </c>
      <c r="J21" s="152">
        <v>110.9</v>
      </c>
      <c r="K21" s="152">
        <v>81</v>
      </c>
      <c r="L21" s="152">
        <v>83.9</v>
      </c>
      <c r="M21" s="152">
        <v>84.1</v>
      </c>
      <c r="N21" s="152">
        <v>83.9</v>
      </c>
      <c r="O21" s="152">
        <v>84.2</v>
      </c>
      <c r="P21" s="144" t="s">
        <v>984</v>
      </c>
      <c r="Q21" s="147" t="s">
        <v>1042</v>
      </c>
    </row>
    <row r="22" spans="1:17" x14ac:dyDescent="0.2">
      <c r="A22" s="99"/>
      <c r="B22" s="120" t="s">
        <v>1119</v>
      </c>
      <c r="C22" s="152">
        <v>85.4</v>
      </c>
      <c r="D22" s="152">
        <v>92.6</v>
      </c>
      <c r="E22" s="152">
        <v>104.6</v>
      </c>
      <c r="F22" s="152">
        <v>88.4</v>
      </c>
      <c r="G22" s="152">
        <v>95.3</v>
      </c>
      <c r="H22" s="152">
        <v>87.1</v>
      </c>
      <c r="I22" s="152">
        <v>84.8</v>
      </c>
      <c r="J22" s="152">
        <v>94.2</v>
      </c>
      <c r="K22" s="152">
        <v>89.7</v>
      </c>
      <c r="L22" s="152">
        <v>82.6</v>
      </c>
      <c r="M22" s="152">
        <v>80.2</v>
      </c>
      <c r="N22" s="152">
        <v>83.1</v>
      </c>
      <c r="O22" s="152">
        <v>83.2</v>
      </c>
      <c r="P22" s="144"/>
      <c r="Q22" s="147" t="s">
        <v>1119</v>
      </c>
    </row>
    <row r="23" spans="1:17" x14ac:dyDescent="0.2">
      <c r="A23" s="99"/>
      <c r="B23" s="120" t="s">
        <v>1120</v>
      </c>
      <c r="C23" s="152">
        <v>91</v>
      </c>
      <c r="D23" s="152">
        <v>103.1</v>
      </c>
      <c r="E23" s="152">
        <v>100.4</v>
      </c>
      <c r="F23" s="152">
        <v>95</v>
      </c>
      <c r="G23" s="152">
        <v>106.7</v>
      </c>
      <c r="H23" s="152">
        <v>103.6</v>
      </c>
      <c r="I23" s="152">
        <v>90.1</v>
      </c>
      <c r="J23" s="152">
        <v>95.7</v>
      </c>
      <c r="K23" s="152">
        <v>92.8</v>
      </c>
      <c r="L23" s="152">
        <v>88.8</v>
      </c>
      <c r="M23" s="152">
        <v>86.5</v>
      </c>
      <c r="N23" s="152">
        <v>89.2</v>
      </c>
      <c r="O23" s="152">
        <v>85.3</v>
      </c>
      <c r="P23" s="144"/>
      <c r="Q23" s="147" t="s">
        <v>1120</v>
      </c>
    </row>
    <row r="24" spans="1:17" x14ac:dyDescent="0.2">
      <c r="A24" s="99"/>
      <c r="B24" s="120" t="s">
        <v>238</v>
      </c>
      <c r="C24" s="152">
        <v>87.4</v>
      </c>
      <c r="D24" s="152">
        <v>104.2</v>
      </c>
      <c r="E24" s="152">
        <v>100.2</v>
      </c>
      <c r="F24" s="152">
        <v>99.9</v>
      </c>
      <c r="G24" s="152">
        <v>108.6</v>
      </c>
      <c r="H24" s="152">
        <v>94.4</v>
      </c>
      <c r="I24" s="152">
        <v>85.8</v>
      </c>
      <c r="J24" s="152">
        <v>89.4</v>
      </c>
      <c r="K24" s="152">
        <v>87.1</v>
      </c>
      <c r="L24" s="152">
        <v>85.1</v>
      </c>
      <c r="M24" s="152">
        <v>79.3</v>
      </c>
      <c r="N24" s="152">
        <v>86.2</v>
      </c>
      <c r="O24" s="152">
        <v>87.9</v>
      </c>
      <c r="P24" s="144"/>
      <c r="Q24" s="147" t="s">
        <v>238</v>
      </c>
    </row>
    <row r="25" spans="1:17" x14ac:dyDescent="0.2">
      <c r="A25" s="99"/>
      <c r="B25" s="120" t="s">
        <v>1121</v>
      </c>
      <c r="C25" s="152">
        <v>80.5</v>
      </c>
      <c r="D25" s="152">
        <v>95.7</v>
      </c>
      <c r="E25" s="152">
        <v>122.5</v>
      </c>
      <c r="F25" s="152">
        <v>92.8</v>
      </c>
      <c r="G25" s="152">
        <v>98.4</v>
      </c>
      <c r="H25" s="152">
        <v>85.5</v>
      </c>
      <c r="I25" s="152">
        <v>79</v>
      </c>
      <c r="J25" s="152">
        <v>93.7</v>
      </c>
      <c r="K25" s="152">
        <v>74.900000000000006</v>
      </c>
      <c r="L25" s="152">
        <v>77.3</v>
      </c>
      <c r="M25" s="152">
        <v>78.900000000000006</v>
      </c>
      <c r="N25" s="152">
        <v>77</v>
      </c>
      <c r="O25" s="152">
        <v>82.1</v>
      </c>
      <c r="P25" s="144"/>
      <c r="Q25" s="147" t="s">
        <v>1121</v>
      </c>
    </row>
    <row r="26" spans="1:17" x14ac:dyDescent="0.2">
      <c r="A26" s="99"/>
      <c r="B26" s="120" t="s">
        <v>473</v>
      </c>
      <c r="C26" s="152">
        <v>85.5</v>
      </c>
      <c r="D26" s="152">
        <v>93.8</v>
      </c>
      <c r="E26" s="152">
        <v>74</v>
      </c>
      <c r="F26" s="152">
        <v>94.4</v>
      </c>
      <c r="G26" s="152">
        <v>93.9</v>
      </c>
      <c r="H26" s="152">
        <v>95.9</v>
      </c>
      <c r="I26" s="152">
        <v>84.5</v>
      </c>
      <c r="J26" s="152">
        <v>87.9</v>
      </c>
      <c r="K26" s="152">
        <v>84.6</v>
      </c>
      <c r="L26" s="152">
        <v>84</v>
      </c>
      <c r="M26" s="152">
        <v>84.3</v>
      </c>
      <c r="N26" s="152">
        <v>83.9</v>
      </c>
      <c r="O26" s="152">
        <v>93</v>
      </c>
      <c r="P26" s="144"/>
      <c r="Q26" s="147" t="s">
        <v>473</v>
      </c>
    </row>
    <row r="27" spans="1:17" x14ac:dyDescent="0.2">
      <c r="A27" s="99"/>
      <c r="B27" s="120" t="s">
        <v>474</v>
      </c>
      <c r="C27" s="152">
        <v>87.5</v>
      </c>
      <c r="D27" s="152">
        <v>97.5</v>
      </c>
      <c r="E27" s="152">
        <v>100.1</v>
      </c>
      <c r="F27" s="152">
        <v>92.4</v>
      </c>
      <c r="G27" s="152">
        <v>98.4</v>
      </c>
      <c r="H27" s="152">
        <v>102.9</v>
      </c>
      <c r="I27" s="152">
        <v>86.3</v>
      </c>
      <c r="J27" s="152">
        <v>90.9</v>
      </c>
      <c r="K27" s="152">
        <v>83.1</v>
      </c>
      <c r="L27" s="152">
        <v>86</v>
      </c>
      <c r="M27" s="152">
        <v>89.6</v>
      </c>
      <c r="N27" s="152">
        <v>85.4</v>
      </c>
      <c r="O27" s="152">
        <v>96.5</v>
      </c>
      <c r="P27" s="144"/>
      <c r="Q27" s="147" t="s">
        <v>474</v>
      </c>
    </row>
    <row r="28" spans="1:17" x14ac:dyDescent="0.2">
      <c r="A28" s="99"/>
      <c r="B28" s="120" t="s">
        <v>475</v>
      </c>
      <c r="C28" s="152">
        <v>82.6</v>
      </c>
      <c r="D28" s="152">
        <v>95.6</v>
      </c>
      <c r="E28" s="152">
        <v>99</v>
      </c>
      <c r="F28" s="152">
        <v>96.4</v>
      </c>
      <c r="G28" s="152">
        <v>97</v>
      </c>
      <c r="H28" s="152">
        <v>87.6</v>
      </c>
      <c r="I28" s="152">
        <v>81</v>
      </c>
      <c r="J28" s="152">
        <v>101.1</v>
      </c>
      <c r="K28" s="152">
        <v>80.900000000000006</v>
      </c>
      <c r="L28" s="152">
        <v>78</v>
      </c>
      <c r="M28" s="152">
        <v>78</v>
      </c>
      <c r="N28" s="152">
        <v>78</v>
      </c>
      <c r="O28" s="152">
        <v>94.2</v>
      </c>
      <c r="P28" s="144"/>
      <c r="Q28" s="147" t="s">
        <v>475</v>
      </c>
    </row>
    <row r="29" spans="1:17" x14ac:dyDescent="0.2">
      <c r="A29" s="99"/>
      <c r="B29" s="120" t="s">
        <v>476</v>
      </c>
      <c r="C29" s="152">
        <v>95.9</v>
      </c>
      <c r="D29" s="152">
        <v>99</v>
      </c>
      <c r="E29" s="152">
        <v>89.4</v>
      </c>
      <c r="F29" s="152">
        <v>103.1</v>
      </c>
      <c r="G29" s="152">
        <v>96.3</v>
      </c>
      <c r="H29" s="152">
        <v>104.4</v>
      </c>
      <c r="I29" s="152">
        <v>95.6</v>
      </c>
      <c r="J29" s="152">
        <v>111.9</v>
      </c>
      <c r="K29" s="152">
        <v>85.3</v>
      </c>
      <c r="L29" s="152">
        <v>94.5</v>
      </c>
      <c r="M29" s="152">
        <v>90.9</v>
      </c>
      <c r="N29" s="152">
        <v>95.2</v>
      </c>
      <c r="O29" s="152">
        <v>96.3</v>
      </c>
      <c r="P29" s="144"/>
      <c r="Q29" s="147" t="s">
        <v>476</v>
      </c>
    </row>
    <row r="30" spans="1:17" x14ac:dyDescent="0.2">
      <c r="A30" s="99"/>
      <c r="B30" s="120" t="s">
        <v>477</v>
      </c>
      <c r="C30" s="152">
        <v>97.6</v>
      </c>
      <c r="D30" s="152">
        <v>99.9</v>
      </c>
      <c r="E30" s="152">
        <v>92.7</v>
      </c>
      <c r="F30" s="152">
        <v>105.8</v>
      </c>
      <c r="G30" s="152">
        <v>96.8</v>
      </c>
      <c r="H30" s="152">
        <v>103.1</v>
      </c>
      <c r="I30" s="152">
        <v>96.5</v>
      </c>
      <c r="J30" s="152">
        <v>100.6</v>
      </c>
      <c r="K30" s="152">
        <v>91.6</v>
      </c>
      <c r="L30" s="152">
        <v>96.5</v>
      </c>
      <c r="M30" s="152">
        <v>95.3</v>
      </c>
      <c r="N30" s="152">
        <v>96.8</v>
      </c>
      <c r="O30" s="152">
        <v>124.5</v>
      </c>
      <c r="P30" s="144"/>
      <c r="Q30" s="147" t="s">
        <v>477</v>
      </c>
    </row>
    <row r="31" spans="1:17" x14ac:dyDescent="0.2">
      <c r="A31" s="99"/>
      <c r="B31" s="120" t="s">
        <v>289</v>
      </c>
      <c r="C31" s="152">
        <v>91.7</v>
      </c>
      <c r="D31" s="152">
        <v>94.8</v>
      </c>
      <c r="E31" s="152">
        <v>93</v>
      </c>
      <c r="F31" s="152">
        <v>95.7</v>
      </c>
      <c r="G31" s="152">
        <v>93.1</v>
      </c>
      <c r="H31" s="152">
        <v>100.6</v>
      </c>
      <c r="I31" s="152">
        <v>90.4</v>
      </c>
      <c r="J31" s="152">
        <v>91.5</v>
      </c>
      <c r="K31" s="152">
        <v>87.7</v>
      </c>
      <c r="L31" s="152">
        <v>90.6</v>
      </c>
      <c r="M31" s="152">
        <v>90.3</v>
      </c>
      <c r="N31" s="152">
        <v>90.6</v>
      </c>
      <c r="O31" s="152">
        <v>119.5</v>
      </c>
      <c r="P31" s="144"/>
      <c r="Q31" s="147" t="s">
        <v>289</v>
      </c>
    </row>
    <row r="32" spans="1:17" x14ac:dyDescent="0.2">
      <c r="A32" s="99"/>
      <c r="B32" s="120" t="s">
        <v>290</v>
      </c>
      <c r="C32" s="152">
        <v>87.6</v>
      </c>
      <c r="D32" s="152">
        <v>99.6</v>
      </c>
      <c r="E32" s="152">
        <v>109</v>
      </c>
      <c r="F32" s="152">
        <v>107.3</v>
      </c>
      <c r="G32" s="152">
        <v>96.3</v>
      </c>
      <c r="H32" s="152">
        <v>97.7</v>
      </c>
      <c r="I32" s="152">
        <v>85.5</v>
      </c>
      <c r="J32" s="152">
        <v>102.5</v>
      </c>
      <c r="K32" s="152">
        <v>84.5</v>
      </c>
      <c r="L32" s="152">
        <v>83</v>
      </c>
      <c r="M32" s="152">
        <v>81.5</v>
      </c>
      <c r="N32" s="152">
        <v>83.2</v>
      </c>
      <c r="O32" s="152">
        <v>117.6</v>
      </c>
      <c r="P32" s="144"/>
      <c r="Q32" s="147" t="s">
        <v>290</v>
      </c>
    </row>
    <row r="33" spans="1:17" x14ac:dyDescent="0.2">
      <c r="A33" s="99" t="s">
        <v>985</v>
      </c>
      <c r="B33" s="120" t="s">
        <v>1042</v>
      </c>
      <c r="C33" s="152">
        <v>89.4</v>
      </c>
      <c r="D33" s="152">
        <v>94.3</v>
      </c>
      <c r="E33" s="152">
        <v>99</v>
      </c>
      <c r="F33" s="152">
        <v>95.6</v>
      </c>
      <c r="G33" s="152">
        <v>93.4</v>
      </c>
      <c r="H33" s="152">
        <v>94.6</v>
      </c>
      <c r="I33" s="152">
        <v>88.9</v>
      </c>
      <c r="J33" s="152">
        <v>97.1</v>
      </c>
      <c r="K33" s="152">
        <v>90.5</v>
      </c>
      <c r="L33" s="152">
        <v>87.5</v>
      </c>
      <c r="M33" s="152">
        <v>87.1</v>
      </c>
      <c r="N33" s="152">
        <v>87.6</v>
      </c>
      <c r="O33" s="152">
        <v>91.3</v>
      </c>
      <c r="P33" s="144">
        <v>2010</v>
      </c>
      <c r="Q33" s="147" t="s">
        <v>1042</v>
      </c>
    </row>
    <row r="34" spans="1:17" x14ac:dyDescent="0.2">
      <c r="A34" s="99"/>
      <c r="B34" s="120" t="s">
        <v>1119</v>
      </c>
      <c r="C34" s="152">
        <v>88.6</v>
      </c>
      <c r="D34" s="152">
        <v>93.1</v>
      </c>
      <c r="E34" s="152">
        <v>103.7</v>
      </c>
      <c r="F34" s="152">
        <v>92.2</v>
      </c>
      <c r="G34" s="152">
        <v>94.1</v>
      </c>
      <c r="H34" s="152">
        <v>89.2</v>
      </c>
      <c r="I34" s="152">
        <v>88.1</v>
      </c>
      <c r="J34" s="152">
        <v>95.6</v>
      </c>
      <c r="K34" s="152">
        <v>87.9</v>
      </c>
      <c r="L34" s="152">
        <v>87</v>
      </c>
      <c r="M34" s="152">
        <v>89.4</v>
      </c>
      <c r="N34" s="152">
        <v>86.6</v>
      </c>
      <c r="O34" s="152">
        <v>92.4</v>
      </c>
      <c r="P34" s="144"/>
      <c r="Q34" s="147" t="s">
        <v>1119</v>
      </c>
    </row>
    <row r="35" spans="1:17" x14ac:dyDescent="0.2">
      <c r="A35" s="99"/>
      <c r="B35" s="120" t="s">
        <v>1120</v>
      </c>
      <c r="C35" s="152">
        <v>108.6</v>
      </c>
      <c r="D35" s="152">
        <v>107.5</v>
      </c>
      <c r="E35" s="152">
        <v>90.1</v>
      </c>
      <c r="F35" s="152">
        <v>110.8</v>
      </c>
      <c r="G35" s="152">
        <v>107.6</v>
      </c>
      <c r="H35" s="152">
        <v>103.9</v>
      </c>
      <c r="I35" s="152">
        <v>108.8</v>
      </c>
      <c r="J35" s="152">
        <v>105.5</v>
      </c>
      <c r="K35" s="152">
        <v>106.2</v>
      </c>
      <c r="L35" s="152">
        <v>109.7</v>
      </c>
      <c r="M35" s="152">
        <v>108.9</v>
      </c>
      <c r="N35" s="152">
        <v>109.8</v>
      </c>
      <c r="O35" s="152">
        <v>105.2</v>
      </c>
      <c r="P35" s="144"/>
      <c r="Q35" s="147" t="s">
        <v>1120</v>
      </c>
    </row>
    <row r="36" spans="1:17" x14ac:dyDescent="0.2">
      <c r="A36" s="99"/>
      <c r="B36" s="120" t="s">
        <v>238</v>
      </c>
      <c r="C36" s="152">
        <v>95.3</v>
      </c>
      <c r="D36" s="152">
        <v>97.1</v>
      </c>
      <c r="E36" s="152">
        <v>105.5</v>
      </c>
      <c r="F36" s="152">
        <v>92.6</v>
      </c>
      <c r="G36" s="152">
        <v>99.7</v>
      </c>
      <c r="H36" s="152">
        <v>94.1</v>
      </c>
      <c r="I36" s="152">
        <v>95.1</v>
      </c>
      <c r="J36" s="152">
        <v>104.7</v>
      </c>
      <c r="K36" s="152">
        <v>95.4</v>
      </c>
      <c r="L36" s="152">
        <v>93.7</v>
      </c>
      <c r="M36" s="152">
        <v>98.4</v>
      </c>
      <c r="N36" s="152">
        <v>92.8</v>
      </c>
      <c r="O36" s="152">
        <v>96.1</v>
      </c>
      <c r="P36" s="144"/>
      <c r="Q36" s="147" t="s">
        <v>238</v>
      </c>
    </row>
    <row r="37" spans="1:17" x14ac:dyDescent="0.2">
      <c r="A37" s="99"/>
      <c r="B37" s="120" t="s">
        <v>1121</v>
      </c>
      <c r="C37" s="152">
        <v>99.2</v>
      </c>
      <c r="D37" s="152">
        <v>101.7</v>
      </c>
      <c r="E37" s="152">
        <v>106</v>
      </c>
      <c r="F37" s="152">
        <v>102.8</v>
      </c>
      <c r="G37" s="152">
        <v>101.9</v>
      </c>
      <c r="H37" s="152">
        <v>98.3</v>
      </c>
      <c r="I37" s="152">
        <v>99</v>
      </c>
      <c r="J37" s="152">
        <v>104.2</v>
      </c>
      <c r="K37" s="152">
        <v>100.4</v>
      </c>
      <c r="L37" s="152">
        <v>98.1</v>
      </c>
      <c r="M37" s="152">
        <v>103.9</v>
      </c>
      <c r="N37" s="152">
        <v>97</v>
      </c>
      <c r="O37" s="152">
        <v>99.1</v>
      </c>
      <c r="P37" s="144"/>
      <c r="Q37" s="147" t="s">
        <v>1121</v>
      </c>
    </row>
    <row r="38" spans="1:17" x14ac:dyDescent="0.2">
      <c r="A38" s="99"/>
      <c r="B38" s="120" t="s">
        <v>473</v>
      </c>
      <c r="C38" s="152">
        <v>106.4</v>
      </c>
      <c r="D38" s="152">
        <v>99.2</v>
      </c>
      <c r="E38" s="152">
        <v>92.3</v>
      </c>
      <c r="F38" s="152">
        <v>96.2</v>
      </c>
      <c r="G38" s="152">
        <v>99.9</v>
      </c>
      <c r="H38" s="152">
        <v>102.6</v>
      </c>
      <c r="I38" s="152">
        <v>107.1</v>
      </c>
      <c r="J38" s="152">
        <v>101.1</v>
      </c>
      <c r="K38" s="152">
        <v>108.2</v>
      </c>
      <c r="L38" s="152">
        <v>107.9</v>
      </c>
      <c r="M38" s="152">
        <v>106.1</v>
      </c>
      <c r="N38" s="152">
        <v>108.2</v>
      </c>
      <c r="O38" s="152">
        <v>103.8</v>
      </c>
      <c r="P38" s="144"/>
      <c r="Q38" s="147" t="s">
        <v>473</v>
      </c>
    </row>
    <row r="39" spans="1:17" x14ac:dyDescent="0.2">
      <c r="A39" s="99"/>
      <c r="B39" s="120" t="s">
        <v>474</v>
      </c>
      <c r="C39" s="152">
        <v>100</v>
      </c>
      <c r="D39" s="152">
        <v>98.8</v>
      </c>
      <c r="E39" s="152">
        <v>100.2</v>
      </c>
      <c r="F39" s="152">
        <v>92.3</v>
      </c>
      <c r="G39" s="152">
        <v>99.8</v>
      </c>
      <c r="H39" s="152">
        <v>106.4</v>
      </c>
      <c r="I39" s="152">
        <v>100</v>
      </c>
      <c r="J39" s="152">
        <v>97.1</v>
      </c>
      <c r="K39" s="152">
        <v>98.2</v>
      </c>
      <c r="L39" s="152">
        <v>100.7</v>
      </c>
      <c r="M39" s="152">
        <v>104.6</v>
      </c>
      <c r="N39" s="152">
        <v>100.1</v>
      </c>
      <c r="O39" s="152">
        <v>101.2</v>
      </c>
      <c r="P39" s="144"/>
      <c r="Q39" s="147" t="s">
        <v>474</v>
      </c>
    </row>
    <row r="40" spans="1:17" x14ac:dyDescent="0.2">
      <c r="A40" s="99"/>
      <c r="B40" s="120" t="s">
        <v>475</v>
      </c>
      <c r="C40" s="152">
        <v>97.1</v>
      </c>
      <c r="D40" s="152">
        <v>100</v>
      </c>
      <c r="E40" s="152">
        <v>103.5</v>
      </c>
      <c r="F40" s="152">
        <v>98.1</v>
      </c>
      <c r="G40" s="152">
        <v>101.9</v>
      </c>
      <c r="H40" s="152">
        <v>95.3</v>
      </c>
      <c r="I40" s="152">
        <v>96.8</v>
      </c>
      <c r="J40" s="152">
        <v>99.2</v>
      </c>
      <c r="K40" s="152">
        <v>103.4</v>
      </c>
      <c r="L40" s="152">
        <v>95.6</v>
      </c>
      <c r="M40" s="152">
        <v>98.6</v>
      </c>
      <c r="N40" s="152">
        <v>95</v>
      </c>
      <c r="O40" s="152">
        <v>99.1</v>
      </c>
      <c r="P40" s="144"/>
      <c r="Q40" s="147" t="s">
        <v>475</v>
      </c>
    </row>
    <row r="41" spans="1:17" x14ac:dyDescent="0.2">
      <c r="A41" s="99"/>
      <c r="B41" s="120" t="s">
        <v>476</v>
      </c>
      <c r="C41" s="152">
        <v>102.9</v>
      </c>
      <c r="D41" s="152">
        <v>100.4</v>
      </c>
      <c r="E41" s="152">
        <v>90.1</v>
      </c>
      <c r="F41" s="152">
        <v>101.8</v>
      </c>
      <c r="G41" s="152">
        <v>99.2</v>
      </c>
      <c r="H41" s="152">
        <v>103.9</v>
      </c>
      <c r="I41" s="152">
        <v>103.2</v>
      </c>
      <c r="J41" s="152">
        <v>80.8</v>
      </c>
      <c r="K41" s="152">
        <v>104.4</v>
      </c>
      <c r="L41" s="152">
        <v>106.4</v>
      </c>
      <c r="M41" s="152">
        <v>105.7</v>
      </c>
      <c r="N41" s="152">
        <v>106.5</v>
      </c>
      <c r="O41" s="152">
        <v>99.1</v>
      </c>
      <c r="P41" s="144"/>
      <c r="Q41" s="147" t="s">
        <v>476</v>
      </c>
    </row>
    <row r="42" spans="1:17" x14ac:dyDescent="0.2">
      <c r="A42" s="99"/>
      <c r="B42" s="120" t="s">
        <v>477</v>
      </c>
      <c r="C42" s="152">
        <v>106.5</v>
      </c>
      <c r="D42" s="152">
        <v>104</v>
      </c>
      <c r="E42" s="152">
        <v>113</v>
      </c>
      <c r="F42" s="152">
        <v>104.4</v>
      </c>
      <c r="G42" s="152">
        <v>103.3</v>
      </c>
      <c r="H42" s="152">
        <v>105.1</v>
      </c>
      <c r="I42" s="152">
        <v>106.7</v>
      </c>
      <c r="J42" s="152">
        <v>99.5</v>
      </c>
      <c r="K42" s="152">
        <v>108.7</v>
      </c>
      <c r="L42" s="152">
        <v>107.4</v>
      </c>
      <c r="M42" s="152">
        <v>105.1</v>
      </c>
      <c r="N42" s="152">
        <v>107.8</v>
      </c>
      <c r="O42" s="152">
        <v>109.2</v>
      </c>
      <c r="P42" s="144"/>
      <c r="Q42" s="147" t="s">
        <v>477</v>
      </c>
    </row>
    <row r="43" spans="1:17" x14ac:dyDescent="0.2">
      <c r="A43" s="99"/>
      <c r="B43" s="120" t="s">
        <v>289</v>
      </c>
      <c r="C43" s="152">
        <v>108.5</v>
      </c>
      <c r="D43" s="152">
        <v>104.8</v>
      </c>
      <c r="E43" s="152">
        <v>90.9</v>
      </c>
      <c r="F43" s="152">
        <v>107.1</v>
      </c>
      <c r="G43" s="152">
        <v>103.2</v>
      </c>
      <c r="H43" s="152">
        <v>108.8</v>
      </c>
      <c r="I43" s="152">
        <v>109.1</v>
      </c>
      <c r="J43" s="152">
        <v>103.6</v>
      </c>
      <c r="K43" s="152">
        <v>103</v>
      </c>
      <c r="L43" s="152">
        <v>110.8</v>
      </c>
      <c r="M43" s="152">
        <v>104.5</v>
      </c>
      <c r="N43" s="152">
        <v>111.9</v>
      </c>
      <c r="O43" s="152">
        <v>97.9</v>
      </c>
      <c r="P43" s="144"/>
      <c r="Q43" s="147" t="s">
        <v>289</v>
      </c>
    </row>
    <row r="44" spans="1:17" x14ac:dyDescent="0.2">
      <c r="A44" s="99"/>
      <c r="B44" s="120" t="s">
        <v>290</v>
      </c>
      <c r="C44" s="152">
        <v>99.6</v>
      </c>
      <c r="D44" s="152">
        <v>101.2</v>
      </c>
      <c r="E44" s="152">
        <v>107.5</v>
      </c>
      <c r="F44" s="152">
        <v>107.5</v>
      </c>
      <c r="G44" s="152">
        <v>98.5</v>
      </c>
      <c r="H44" s="152">
        <v>99.4</v>
      </c>
      <c r="I44" s="152">
        <v>99.2</v>
      </c>
      <c r="J44" s="152">
        <v>103.7</v>
      </c>
      <c r="K44" s="152">
        <v>94.9</v>
      </c>
      <c r="L44" s="152">
        <v>99</v>
      </c>
      <c r="M44" s="152">
        <v>92.7</v>
      </c>
      <c r="N44" s="152">
        <v>100.2</v>
      </c>
      <c r="O44" s="152">
        <v>109</v>
      </c>
      <c r="P44" s="144"/>
      <c r="Q44" s="147" t="s">
        <v>290</v>
      </c>
    </row>
    <row r="45" spans="1:17" x14ac:dyDescent="0.2">
      <c r="A45" s="99">
        <v>2011</v>
      </c>
      <c r="B45" s="120" t="s">
        <v>1042</v>
      </c>
      <c r="C45" s="152">
        <v>101.2</v>
      </c>
      <c r="D45" s="152">
        <v>100.3</v>
      </c>
      <c r="E45" s="152">
        <v>91</v>
      </c>
      <c r="F45" s="152">
        <v>99.7</v>
      </c>
      <c r="G45" s="152">
        <v>100.8</v>
      </c>
      <c r="H45" s="152">
        <v>101</v>
      </c>
      <c r="I45" s="152">
        <v>101.5</v>
      </c>
      <c r="J45" s="152">
        <v>108.4</v>
      </c>
      <c r="K45" s="152">
        <v>94.1</v>
      </c>
      <c r="L45" s="152">
        <v>101.4</v>
      </c>
      <c r="M45" s="152">
        <v>103</v>
      </c>
      <c r="N45" s="152">
        <v>101.2</v>
      </c>
      <c r="O45" s="152">
        <v>96.2</v>
      </c>
      <c r="P45" s="144">
        <v>2011</v>
      </c>
      <c r="Q45" s="147" t="s">
        <v>1042</v>
      </c>
    </row>
    <row r="46" spans="1:17" x14ac:dyDescent="0.2">
      <c r="A46" s="99"/>
      <c r="B46" s="120" t="s">
        <v>1119</v>
      </c>
      <c r="C46" s="152">
        <v>104.5</v>
      </c>
      <c r="D46" s="152">
        <v>97.3</v>
      </c>
      <c r="E46" s="152">
        <v>95.5</v>
      </c>
      <c r="F46" s="152">
        <v>94.7</v>
      </c>
      <c r="G46" s="152">
        <v>99.7</v>
      </c>
      <c r="H46" s="152">
        <v>92.7</v>
      </c>
      <c r="I46" s="152">
        <v>105.4</v>
      </c>
      <c r="J46" s="152">
        <v>107.7</v>
      </c>
      <c r="K46" s="152">
        <v>96.9</v>
      </c>
      <c r="L46" s="152">
        <v>106.2</v>
      </c>
      <c r="M46" s="152">
        <v>107.5</v>
      </c>
      <c r="N46" s="152">
        <v>106</v>
      </c>
      <c r="O46" s="152">
        <v>95.9</v>
      </c>
      <c r="P46" s="144"/>
      <c r="Q46" s="147" t="s">
        <v>1119</v>
      </c>
    </row>
    <row r="47" spans="1:17" x14ac:dyDescent="0.2">
      <c r="A47" s="99"/>
      <c r="B47" s="120" t="s">
        <v>1120</v>
      </c>
      <c r="C47" s="152">
        <v>115.2</v>
      </c>
      <c r="D47" s="152">
        <v>109.1</v>
      </c>
      <c r="E47" s="152">
        <v>97.1</v>
      </c>
      <c r="F47" s="152">
        <v>108.7</v>
      </c>
      <c r="G47" s="152">
        <v>109.3</v>
      </c>
      <c r="H47" s="152">
        <v>110.8</v>
      </c>
      <c r="I47" s="152">
        <v>115.8</v>
      </c>
      <c r="J47" s="152">
        <v>102.6</v>
      </c>
      <c r="K47" s="152">
        <v>107.9</v>
      </c>
      <c r="L47" s="152">
        <v>118.8</v>
      </c>
      <c r="M47" s="152">
        <v>121.3</v>
      </c>
      <c r="N47" s="152">
        <v>118.4</v>
      </c>
      <c r="O47" s="152">
        <v>111.1</v>
      </c>
      <c r="P47" s="144"/>
      <c r="Q47" s="147" t="s">
        <v>1120</v>
      </c>
    </row>
    <row r="48" spans="1:17" x14ac:dyDescent="0.2">
      <c r="A48" s="99"/>
      <c r="B48" s="120" t="s">
        <v>238</v>
      </c>
      <c r="C48" s="152">
        <v>104.9</v>
      </c>
      <c r="D48" s="152">
        <v>103.6</v>
      </c>
      <c r="E48" s="152">
        <v>100.3</v>
      </c>
      <c r="F48" s="152">
        <v>99.7</v>
      </c>
      <c r="G48" s="152">
        <v>106.6</v>
      </c>
      <c r="H48" s="152">
        <v>99.3</v>
      </c>
      <c r="I48" s="152">
        <v>105</v>
      </c>
      <c r="J48" s="152">
        <v>106.3</v>
      </c>
      <c r="K48" s="152">
        <v>104</v>
      </c>
      <c r="L48" s="152">
        <v>105</v>
      </c>
      <c r="M48" s="152">
        <v>111.7</v>
      </c>
      <c r="N48" s="152">
        <v>103.8</v>
      </c>
      <c r="O48" s="152">
        <v>105.3</v>
      </c>
      <c r="P48" s="144"/>
      <c r="Q48" s="147" t="s">
        <v>238</v>
      </c>
    </row>
    <row r="49" spans="1:17" x14ac:dyDescent="0.2">
      <c r="A49" s="99"/>
      <c r="B49" s="120" t="s">
        <v>1121</v>
      </c>
      <c r="C49" s="152">
        <v>112</v>
      </c>
      <c r="D49" s="152">
        <v>107</v>
      </c>
      <c r="E49" s="152">
        <v>98.2</v>
      </c>
      <c r="F49" s="152">
        <v>102.2</v>
      </c>
      <c r="G49" s="152">
        <v>109.6</v>
      </c>
      <c r="H49" s="152">
        <v>106.8</v>
      </c>
      <c r="I49" s="152">
        <v>112.6</v>
      </c>
      <c r="J49" s="152">
        <v>92.6</v>
      </c>
      <c r="K49" s="152">
        <v>107.7</v>
      </c>
      <c r="L49" s="152">
        <v>116.1</v>
      </c>
      <c r="M49" s="152">
        <v>115.3</v>
      </c>
      <c r="N49" s="152">
        <v>116.3</v>
      </c>
      <c r="O49" s="152">
        <v>109.4</v>
      </c>
      <c r="P49" s="144"/>
      <c r="Q49" s="147" t="s">
        <v>1121</v>
      </c>
    </row>
    <row r="50" spans="1:17" x14ac:dyDescent="0.2">
      <c r="A50" s="99"/>
      <c r="B50" s="120" t="s">
        <v>473</v>
      </c>
      <c r="C50" s="152">
        <v>107</v>
      </c>
      <c r="D50" s="152">
        <v>103.3</v>
      </c>
      <c r="E50" s="152">
        <v>102.4</v>
      </c>
      <c r="F50" s="152">
        <v>103.6</v>
      </c>
      <c r="G50" s="152">
        <v>102.9</v>
      </c>
      <c r="H50" s="152">
        <v>105</v>
      </c>
      <c r="I50" s="152">
        <v>107.1</v>
      </c>
      <c r="J50" s="152">
        <v>86.6</v>
      </c>
      <c r="K50" s="152">
        <v>102.9</v>
      </c>
      <c r="L50" s="152">
        <v>110.7</v>
      </c>
      <c r="M50" s="152">
        <v>113.6</v>
      </c>
      <c r="N50" s="152">
        <v>110.2</v>
      </c>
      <c r="O50" s="152">
        <v>112</v>
      </c>
      <c r="P50" s="144"/>
      <c r="Q50" s="147" t="s">
        <v>473</v>
      </c>
    </row>
    <row r="51" spans="1:17" x14ac:dyDescent="0.2">
      <c r="A51" s="99"/>
      <c r="B51" s="120" t="s">
        <v>474</v>
      </c>
      <c r="C51" s="152">
        <v>107</v>
      </c>
      <c r="D51" s="152">
        <v>96.5</v>
      </c>
      <c r="E51" s="152">
        <v>95.4</v>
      </c>
      <c r="F51" s="152">
        <v>94.2</v>
      </c>
      <c r="G51" s="152">
        <v>95.3</v>
      </c>
      <c r="H51" s="152">
        <v>105.3</v>
      </c>
      <c r="I51" s="152">
        <v>107.8</v>
      </c>
      <c r="J51" s="152">
        <v>109.2</v>
      </c>
      <c r="K51" s="152">
        <v>107.7</v>
      </c>
      <c r="L51" s="152">
        <v>107.6</v>
      </c>
      <c r="M51" s="152">
        <v>109.7</v>
      </c>
      <c r="N51" s="152">
        <v>107.3</v>
      </c>
      <c r="O51" s="152">
        <v>109.2</v>
      </c>
      <c r="P51" s="144"/>
      <c r="Q51" s="147" t="s">
        <v>474</v>
      </c>
    </row>
    <row r="52" spans="1:17" x14ac:dyDescent="0.2">
      <c r="A52" s="99"/>
      <c r="B52" s="120" t="s">
        <v>475</v>
      </c>
      <c r="C52" s="152">
        <v>103.7</v>
      </c>
      <c r="D52" s="152">
        <v>104.3</v>
      </c>
      <c r="E52" s="152">
        <v>96.1</v>
      </c>
      <c r="F52" s="152">
        <v>100.5</v>
      </c>
      <c r="G52" s="152">
        <v>105.7</v>
      </c>
      <c r="H52" s="152">
        <v>106.8</v>
      </c>
      <c r="I52" s="152">
        <v>103.6</v>
      </c>
      <c r="J52" s="152">
        <v>90.2</v>
      </c>
      <c r="K52" s="152">
        <v>108.2</v>
      </c>
      <c r="L52" s="152">
        <v>105</v>
      </c>
      <c r="M52" s="152">
        <v>101.8</v>
      </c>
      <c r="N52" s="152">
        <v>105.5</v>
      </c>
      <c r="O52" s="152">
        <v>105.6</v>
      </c>
      <c r="P52" s="144"/>
      <c r="Q52" s="147" t="s">
        <v>475</v>
      </c>
    </row>
    <row r="53" spans="1:17" x14ac:dyDescent="0.2">
      <c r="A53" s="99"/>
      <c r="B53" s="120" t="s">
        <v>476</v>
      </c>
      <c r="C53" s="152">
        <v>110</v>
      </c>
      <c r="D53" s="152">
        <v>103.6</v>
      </c>
      <c r="E53" s="152">
        <v>100.1</v>
      </c>
      <c r="F53" s="152">
        <v>100.4</v>
      </c>
      <c r="G53" s="152">
        <v>103.7</v>
      </c>
      <c r="H53" s="152">
        <v>109.2</v>
      </c>
      <c r="I53" s="152">
        <v>110.5</v>
      </c>
      <c r="J53" s="152">
        <v>95.9</v>
      </c>
      <c r="K53" s="152">
        <v>101.2</v>
      </c>
      <c r="L53" s="152">
        <v>113.9</v>
      </c>
      <c r="M53" s="152">
        <v>106.5</v>
      </c>
      <c r="N53" s="152">
        <v>115.3</v>
      </c>
      <c r="O53" s="152">
        <v>112.1</v>
      </c>
      <c r="P53" s="144"/>
      <c r="Q53" s="147" t="s">
        <v>476</v>
      </c>
    </row>
    <row r="54" spans="1:17" x14ac:dyDescent="0.2">
      <c r="A54" s="99"/>
      <c r="B54" s="120" t="s">
        <v>477</v>
      </c>
      <c r="C54" s="152">
        <v>108.6</v>
      </c>
      <c r="D54" s="152">
        <v>105.1</v>
      </c>
      <c r="E54" s="152">
        <v>93.6</v>
      </c>
      <c r="F54" s="152">
        <v>107</v>
      </c>
      <c r="G54" s="152">
        <v>103.7</v>
      </c>
      <c r="H54" s="152">
        <v>109.2</v>
      </c>
      <c r="I54" s="152">
        <v>108.4</v>
      </c>
      <c r="J54" s="152">
        <v>103.6</v>
      </c>
      <c r="K54" s="152">
        <v>96.7</v>
      </c>
      <c r="L54" s="152">
        <v>110.6</v>
      </c>
      <c r="M54" s="152">
        <v>104.4</v>
      </c>
      <c r="N54" s="152">
        <v>111.7</v>
      </c>
      <c r="O54" s="152">
        <v>123.4</v>
      </c>
      <c r="P54" s="144"/>
      <c r="Q54" s="147" t="s">
        <v>477</v>
      </c>
    </row>
    <row r="55" spans="1:17" x14ac:dyDescent="0.2">
      <c r="A55" s="99"/>
      <c r="B55" s="120" t="s">
        <v>289</v>
      </c>
      <c r="C55" s="152">
        <v>109.5</v>
      </c>
      <c r="D55" s="152">
        <v>104.2</v>
      </c>
      <c r="E55" s="152">
        <v>91.1</v>
      </c>
      <c r="F55" s="152">
        <v>106.2</v>
      </c>
      <c r="G55" s="152">
        <v>100</v>
      </c>
      <c r="H55" s="152">
        <v>119</v>
      </c>
      <c r="I55" s="152">
        <v>109.7</v>
      </c>
      <c r="J55" s="152">
        <v>106.1</v>
      </c>
      <c r="K55" s="152">
        <v>99.4</v>
      </c>
      <c r="L55" s="152">
        <v>111.6</v>
      </c>
      <c r="M55" s="152">
        <v>99.6</v>
      </c>
      <c r="N55" s="152">
        <v>113.7</v>
      </c>
      <c r="O55" s="152">
        <v>118.1</v>
      </c>
      <c r="P55" s="144"/>
      <c r="Q55" s="147" t="s">
        <v>289</v>
      </c>
    </row>
    <row r="56" spans="1:17" x14ac:dyDescent="0.2">
      <c r="A56" s="99"/>
      <c r="B56" s="120" t="s">
        <v>290</v>
      </c>
      <c r="C56" s="152">
        <v>100</v>
      </c>
      <c r="D56" s="152">
        <v>106.8</v>
      </c>
      <c r="E56" s="152">
        <v>93.4</v>
      </c>
      <c r="F56" s="152">
        <v>111</v>
      </c>
      <c r="G56" s="152">
        <v>103.7</v>
      </c>
      <c r="H56" s="152">
        <v>113.5</v>
      </c>
      <c r="I56" s="152">
        <v>98.9</v>
      </c>
      <c r="J56" s="152">
        <v>104.1</v>
      </c>
      <c r="K56" s="152">
        <v>92</v>
      </c>
      <c r="L56" s="152">
        <v>99</v>
      </c>
      <c r="M56" s="152">
        <v>90.7</v>
      </c>
      <c r="N56" s="152">
        <v>100.6</v>
      </c>
      <c r="O56" s="152">
        <v>115.8</v>
      </c>
      <c r="P56" s="144"/>
      <c r="Q56" s="147" t="s">
        <v>290</v>
      </c>
    </row>
    <row r="57" spans="1:17" x14ac:dyDescent="0.2">
      <c r="A57" s="47" t="s">
        <v>232</v>
      </c>
      <c r="B57" s="120" t="s">
        <v>1042</v>
      </c>
      <c r="C57" s="152">
        <v>101.7</v>
      </c>
      <c r="D57" s="152">
        <v>99.4</v>
      </c>
      <c r="E57" s="152">
        <v>90</v>
      </c>
      <c r="F57" s="152">
        <v>94.4</v>
      </c>
      <c r="G57" s="152">
        <v>102.3</v>
      </c>
      <c r="H57" s="152">
        <v>98.2</v>
      </c>
      <c r="I57" s="152">
        <v>101.8</v>
      </c>
      <c r="J57" s="152">
        <v>103.3</v>
      </c>
      <c r="K57" s="152">
        <v>93</v>
      </c>
      <c r="L57" s="152">
        <v>102.6</v>
      </c>
      <c r="M57" s="152">
        <v>104.1</v>
      </c>
      <c r="N57" s="152">
        <v>102.3</v>
      </c>
      <c r="O57" s="153">
        <v>103.1</v>
      </c>
      <c r="P57" s="142" t="s">
        <v>232</v>
      </c>
      <c r="Q57" s="147" t="s">
        <v>1042</v>
      </c>
    </row>
    <row r="58" spans="1:17" x14ac:dyDescent="0.2">
      <c r="A58" s="99"/>
      <c r="B58" s="120" t="s">
        <v>1119</v>
      </c>
      <c r="C58" s="152">
        <v>105.9</v>
      </c>
      <c r="D58" s="152">
        <v>103.3</v>
      </c>
      <c r="E58" s="152">
        <v>118.1</v>
      </c>
      <c r="F58" s="152">
        <v>101.9</v>
      </c>
      <c r="G58" s="152">
        <v>103.7</v>
      </c>
      <c r="H58" s="152">
        <v>102</v>
      </c>
      <c r="I58" s="152">
        <v>106.6</v>
      </c>
      <c r="J58" s="152">
        <v>106.4</v>
      </c>
      <c r="K58" s="152">
        <v>98.5</v>
      </c>
      <c r="L58" s="152">
        <v>107.5</v>
      </c>
      <c r="M58" s="152">
        <v>105</v>
      </c>
      <c r="N58" s="152">
        <v>108</v>
      </c>
      <c r="O58" s="153">
        <v>92.9</v>
      </c>
      <c r="P58" s="144"/>
      <c r="Q58" s="147" t="s">
        <v>1119</v>
      </c>
    </row>
    <row r="59" spans="1:17" x14ac:dyDescent="0.2">
      <c r="A59" s="99"/>
      <c r="B59" s="120" t="s">
        <v>1120</v>
      </c>
      <c r="C59" s="152">
        <v>112.6</v>
      </c>
      <c r="D59" s="152">
        <v>111</v>
      </c>
      <c r="E59" s="152">
        <v>100.9</v>
      </c>
      <c r="F59" s="152">
        <v>108.7</v>
      </c>
      <c r="G59" s="152">
        <v>112.6</v>
      </c>
      <c r="H59" s="152">
        <v>110.5</v>
      </c>
      <c r="I59" s="152">
        <v>113.4</v>
      </c>
      <c r="J59" s="152">
        <v>117.5</v>
      </c>
      <c r="K59" s="152">
        <v>106.4</v>
      </c>
      <c r="L59" s="152">
        <v>113.5</v>
      </c>
      <c r="M59" s="152">
        <v>111.1</v>
      </c>
      <c r="N59" s="152">
        <v>114</v>
      </c>
      <c r="O59" s="153">
        <v>94.6</v>
      </c>
      <c r="P59" s="144"/>
      <c r="Q59" s="147" t="s">
        <v>1120</v>
      </c>
    </row>
    <row r="60" spans="1:17" x14ac:dyDescent="0.2">
      <c r="A60" s="99"/>
      <c r="B60" s="120" t="s">
        <v>238</v>
      </c>
      <c r="C60" s="152">
        <v>101.3</v>
      </c>
      <c r="D60" s="152">
        <v>98.6</v>
      </c>
      <c r="E60" s="152">
        <v>94.9</v>
      </c>
      <c r="F60" s="152">
        <v>90.6</v>
      </c>
      <c r="G60" s="152">
        <v>102.7</v>
      </c>
      <c r="H60" s="152">
        <v>97</v>
      </c>
      <c r="I60" s="152">
        <v>101.7</v>
      </c>
      <c r="J60" s="152">
        <v>96</v>
      </c>
      <c r="K60" s="152">
        <v>95.2</v>
      </c>
      <c r="L60" s="152">
        <v>103.3</v>
      </c>
      <c r="M60" s="152">
        <v>102.6</v>
      </c>
      <c r="N60" s="152">
        <v>103.4</v>
      </c>
      <c r="O60" s="153">
        <v>97.5</v>
      </c>
      <c r="P60" s="144"/>
      <c r="Q60" s="147" t="s">
        <v>238</v>
      </c>
    </row>
    <row r="61" spans="1:17" x14ac:dyDescent="0.2">
      <c r="A61" s="99"/>
      <c r="B61" s="120" t="s">
        <v>1121</v>
      </c>
      <c r="C61" s="152">
        <v>108.1</v>
      </c>
      <c r="D61" s="152">
        <v>108.9</v>
      </c>
      <c r="E61" s="152">
        <v>112.9</v>
      </c>
      <c r="F61" s="152">
        <v>103.6</v>
      </c>
      <c r="G61" s="152">
        <v>112.2</v>
      </c>
      <c r="H61" s="152">
        <v>104.7</v>
      </c>
      <c r="I61" s="152">
        <v>107.8</v>
      </c>
      <c r="J61" s="152">
        <v>98.1</v>
      </c>
      <c r="K61" s="152">
        <v>103.2</v>
      </c>
      <c r="L61" s="152">
        <v>109.7</v>
      </c>
      <c r="M61" s="152">
        <v>108.2</v>
      </c>
      <c r="N61" s="152">
        <v>110</v>
      </c>
      <c r="O61" s="153">
        <v>116.3</v>
      </c>
      <c r="P61" s="144"/>
      <c r="Q61" s="147" t="s">
        <v>1121</v>
      </c>
    </row>
    <row r="62" spans="1:17" x14ac:dyDescent="0.2">
      <c r="A62" s="99"/>
      <c r="B62" s="120" t="s">
        <v>473</v>
      </c>
      <c r="C62" s="152">
        <v>107.1</v>
      </c>
      <c r="D62" s="152">
        <v>101.3</v>
      </c>
      <c r="E62" s="152">
        <v>95.6</v>
      </c>
      <c r="F62" s="152">
        <v>101.9</v>
      </c>
      <c r="G62" s="152">
        <v>100.3</v>
      </c>
      <c r="H62" s="152">
        <v>104.8</v>
      </c>
      <c r="I62" s="152">
        <v>107.7</v>
      </c>
      <c r="J62" s="152">
        <v>98.2</v>
      </c>
      <c r="K62" s="152">
        <v>98.9</v>
      </c>
      <c r="L62" s="152">
        <v>110.1</v>
      </c>
      <c r="M62" s="152">
        <v>109.2</v>
      </c>
      <c r="N62" s="152">
        <v>110.2</v>
      </c>
      <c r="O62" s="153">
        <v>106.4</v>
      </c>
      <c r="P62" s="144"/>
      <c r="Q62" s="147" t="s">
        <v>473</v>
      </c>
    </row>
    <row r="63" spans="1:17" x14ac:dyDescent="0.2">
      <c r="A63" s="99"/>
      <c r="B63" s="120" t="s">
        <v>474</v>
      </c>
      <c r="C63" s="152">
        <v>105</v>
      </c>
      <c r="D63" s="152">
        <v>102.8</v>
      </c>
      <c r="E63" s="152">
        <v>96.7</v>
      </c>
      <c r="F63" s="152">
        <v>101.8</v>
      </c>
      <c r="G63" s="152">
        <v>100.5</v>
      </c>
      <c r="H63" s="152">
        <v>114.8</v>
      </c>
      <c r="I63" s="152">
        <v>104.5</v>
      </c>
      <c r="J63" s="152">
        <v>98.7</v>
      </c>
      <c r="K63" s="152">
        <v>102.2</v>
      </c>
      <c r="L63" s="152">
        <v>105.7</v>
      </c>
      <c r="M63" s="152">
        <v>107.6</v>
      </c>
      <c r="N63" s="152">
        <v>105.3</v>
      </c>
      <c r="O63" s="153">
        <v>124.1</v>
      </c>
      <c r="P63" s="144"/>
      <c r="Q63" s="147" t="s">
        <v>474</v>
      </c>
    </row>
    <row r="64" spans="1:17" x14ac:dyDescent="0.2">
      <c r="A64" s="99"/>
      <c r="B64" s="120" t="s">
        <v>475</v>
      </c>
      <c r="C64" s="152">
        <v>100.8</v>
      </c>
      <c r="D64" s="152">
        <v>100.2</v>
      </c>
      <c r="E64" s="152">
        <v>106.8</v>
      </c>
      <c r="F64" s="152">
        <v>101.1</v>
      </c>
      <c r="G64" s="152">
        <v>98.9</v>
      </c>
      <c r="H64" s="152">
        <v>102.5</v>
      </c>
      <c r="I64" s="152">
        <v>100.6</v>
      </c>
      <c r="J64" s="152">
        <v>96</v>
      </c>
      <c r="K64" s="152">
        <v>92.3</v>
      </c>
      <c r="L64" s="152">
        <v>102.2</v>
      </c>
      <c r="M64" s="152">
        <v>98.3</v>
      </c>
      <c r="N64" s="152">
        <v>102.9</v>
      </c>
      <c r="O64" s="153">
        <v>109.5</v>
      </c>
      <c r="P64" s="144"/>
      <c r="Q64" s="147" t="s">
        <v>475</v>
      </c>
    </row>
    <row r="65" spans="1:17" x14ac:dyDescent="0.2">
      <c r="A65" s="99"/>
      <c r="B65" s="120" t="s">
        <v>476</v>
      </c>
      <c r="C65" s="152">
        <v>102.1</v>
      </c>
      <c r="D65" s="152">
        <v>98.6</v>
      </c>
      <c r="E65" s="152">
        <v>92.3</v>
      </c>
      <c r="F65" s="152">
        <v>97.1</v>
      </c>
      <c r="G65" s="152">
        <v>99.6</v>
      </c>
      <c r="H65" s="152">
        <v>98.6</v>
      </c>
      <c r="I65" s="152">
        <v>102.3</v>
      </c>
      <c r="J65" s="152">
        <v>98.7</v>
      </c>
      <c r="K65" s="152">
        <v>91.8</v>
      </c>
      <c r="L65" s="152">
        <v>104</v>
      </c>
      <c r="M65" s="152">
        <v>98.9</v>
      </c>
      <c r="N65" s="152">
        <v>104.9</v>
      </c>
      <c r="O65" s="153">
        <v>106.2</v>
      </c>
      <c r="P65" s="144"/>
      <c r="Q65" s="147" t="s">
        <v>476</v>
      </c>
    </row>
    <row r="66" spans="1:17" x14ac:dyDescent="0.2">
      <c r="A66" s="99"/>
      <c r="B66" s="120" t="s">
        <v>477</v>
      </c>
      <c r="C66" s="152">
        <v>114.4</v>
      </c>
      <c r="D66" s="152">
        <v>112.9</v>
      </c>
      <c r="E66" s="152">
        <v>107.6</v>
      </c>
      <c r="F66" s="152">
        <v>118.9</v>
      </c>
      <c r="G66" s="152">
        <v>109.1</v>
      </c>
      <c r="H66" s="152">
        <v>118.3</v>
      </c>
      <c r="I66" s="152">
        <v>114</v>
      </c>
      <c r="J66" s="152">
        <v>118</v>
      </c>
      <c r="K66" s="152">
        <v>101.8</v>
      </c>
      <c r="L66" s="152">
        <v>114.8</v>
      </c>
      <c r="M66" s="152">
        <v>107.3</v>
      </c>
      <c r="N66" s="152">
        <v>116.2</v>
      </c>
      <c r="O66" s="153">
        <v>130</v>
      </c>
      <c r="P66" s="144"/>
      <c r="Q66" s="147" t="s">
        <v>477</v>
      </c>
    </row>
    <row r="67" spans="1:17" x14ac:dyDescent="0.2">
      <c r="A67" s="99"/>
      <c r="B67" s="120" t="s">
        <v>289</v>
      </c>
      <c r="C67" s="152">
        <v>102.9</v>
      </c>
      <c r="D67" s="152">
        <v>104.3</v>
      </c>
      <c r="E67" s="152">
        <v>96.3</v>
      </c>
      <c r="F67" s="152">
        <v>101.6</v>
      </c>
      <c r="G67" s="152">
        <v>103.1</v>
      </c>
      <c r="H67" s="152">
        <v>115.4</v>
      </c>
      <c r="I67" s="152">
        <v>102.4</v>
      </c>
      <c r="J67" s="152">
        <v>95.4</v>
      </c>
      <c r="K67" s="152">
        <v>91.4</v>
      </c>
      <c r="L67" s="152">
        <v>104.7</v>
      </c>
      <c r="M67" s="152">
        <v>94.7</v>
      </c>
      <c r="N67" s="152">
        <v>106.5</v>
      </c>
      <c r="O67" s="153">
        <v>114.3</v>
      </c>
      <c r="P67" s="144"/>
      <c r="Q67" s="147" t="s">
        <v>289</v>
      </c>
    </row>
    <row r="68" spans="1:17" x14ac:dyDescent="0.2">
      <c r="A68" s="99"/>
      <c r="B68" s="120" t="s">
        <v>290</v>
      </c>
      <c r="C68" s="152">
        <v>91.5</v>
      </c>
      <c r="D68" s="152">
        <v>97.1</v>
      </c>
      <c r="E68" s="152">
        <v>94.6</v>
      </c>
      <c r="F68" s="152">
        <v>105.3</v>
      </c>
      <c r="G68" s="152">
        <v>93.9</v>
      </c>
      <c r="H68" s="152">
        <v>95.9</v>
      </c>
      <c r="I68" s="152">
        <v>90</v>
      </c>
      <c r="J68" s="152">
        <v>116</v>
      </c>
      <c r="K68" s="152">
        <v>78</v>
      </c>
      <c r="L68" s="152">
        <v>87.5</v>
      </c>
      <c r="M68" s="152">
        <v>78</v>
      </c>
      <c r="N68" s="152">
        <v>89.2</v>
      </c>
      <c r="O68" s="153">
        <v>119.4</v>
      </c>
      <c r="P68" s="144"/>
      <c r="Q68" s="147" t="s">
        <v>290</v>
      </c>
    </row>
    <row r="69" spans="1:17" x14ac:dyDescent="0.2">
      <c r="A69" s="47" t="s">
        <v>1336</v>
      </c>
      <c r="B69" s="120" t="s">
        <v>1042</v>
      </c>
      <c r="C69" s="152">
        <v>105.1</v>
      </c>
      <c r="D69" s="152">
        <v>106</v>
      </c>
      <c r="E69" s="152">
        <v>119.9</v>
      </c>
      <c r="F69" s="152">
        <v>108.9</v>
      </c>
      <c r="G69" s="152">
        <v>103.4</v>
      </c>
      <c r="H69" s="152">
        <v>108.9</v>
      </c>
      <c r="I69" s="152">
        <v>105.6</v>
      </c>
      <c r="J69" s="152">
        <v>109.9</v>
      </c>
      <c r="K69" s="152">
        <v>96.8</v>
      </c>
      <c r="L69" s="152">
        <v>105.9</v>
      </c>
      <c r="M69" s="152">
        <v>107.2</v>
      </c>
      <c r="N69" s="152">
        <v>105.7</v>
      </c>
      <c r="O69" s="152">
        <v>86.1</v>
      </c>
      <c r="P69" s="142" t="s">
        <v>1336</v>
      </c>
      <c r="Q69" s="147" t="s">
        <v>1042</v>
      </c>
    </row>
    <row r="70" spans="1:17" x14ac:dyDescent="0.2">
      <c r="A70" s="99"/>
      <c r="B70" s="120" t="s">
        <v>1119</v>
      </c>
      <c r="C70" s="152">
        <v>101.6</v>
      </c>
      <c r="D70" s="152">
        <v>98.8</v>
      </c>
      <c r="E70" s="152">
        <v>91.7</v>
      </c>
      <c r="F70" s="152">
        <v>95.4</v>
      </c>
      <c r="G70" s="152">
        <v>100.7</v>
      </c>
      <c r="H70" s="152">
        <v>98.2</v>
      </c>
      <c r="I70" s="152">
        <v>101.9</v>
      </c>
      <c r="J70" s="152">
        <v>110.3</v>
      </c>
      <c r="K70" s="152">
        <v>94.7</v>
      </c>
      <c r="L70" s="152">
        <v>101.4</v>
      </c>
      <c r="M70" s="152">
        <v>98.3</v>
      </c>
      <c r="N70" s="152">
        <v>102</v>
      </c>
      <c r="O70" s="152">
        <v>101.6</v>
      </c>
      <c r="P70" s="144"/>
      <c r="Q70" s="147" t="s">
        <v>1119</v>
      </c>
    </row>
    <row r="71" spans="1:17" x14ac:dyDescent="0.2">
      <c r="A71" s="99"/>
      <c r="B71" s="120" t="s">
        <v>1120</v>
      </c>
      <c r="C71" s="152">
        <v>105.5</v>
      </c>
      <c r="D71" s="152">
        <v>106.3</v>
      </c>
      <c r="E71" s="152">
        <v>104.6</v>
      </c>
      <c r="F71" s="152">
        <v>106.3</v>
      </c>
      <c r="G71" s="152">
        <v>107.9</v>
      </c>
      <c r="H71" s="152">
        <v>100.3</v>
      </c>
      <c r="I71" s="152">
        <v>104.9</v>
      </c>
      <c r="J71" s="152">
        <v>105.9</v>
      </c>
      <c r="K71" s="152">
        <v>100.3</v>
      </c>
      <c r="L71" s="152">
        <v>105.2</v>
      </c>
      <c r="M71" s="152">
        <v>102.7</v>
      </c>
      <c r="N71" s="152">
        <v>105.7</v>
      </c>
      <c r="O71" s="152">
        <v>121.3</v>
      </c>
      <c r="P71" s="144"/>
      <c r="Q71" s="147" t="s">
        <v>1120</v>
      </c>
    </row>
    <row r="72" spans="1:17" x14ac:dyDescent="0.2">
      <c r="B72" s="120" t="s">
        <v>238</v>
      </c>
      <c r="C72" s="152">
        <v>105.3</v>
      </c>
      <c r="D72" s="152">
        <v>107</v>
      </c>
      <c r="E72" s="152">
        <v>113.4</v>
      </c>
      <c r="F72" s="152">
        <v>101.3</v>
      </c>
      <c r="G72" s="152">
        <v>109.6</v>
      </c>
      <c r="H72" s="152">
        <v>105.8</v>
      </c>
      <c r="I72" s="152">
        <v>105.1</v>
      </c>
      <c r="J72" s="152">
        <v>99.9</v>
      </c>
      <c r="K72" s="152">
        <v>96.4</v>
      </c>
      <c r="L72" s="152">
        <v>106.8</v>
      </c>
      <c r="M72" s="152">
        <v>107.8</v>
      </c>
      <c r="N72" s="152">
        <v>106.6</v>
      </c>
      <c r="O72" s="152">
        <v>107</v>
      </c>
      <c r="P72" s="144"/>
      <c r="Q72" s="147" t="s">
        <v>238</v>
      </c>
    </row>
    <row r="73" spans="1:17" x14ac:dyDescent="0.2">
      <c r="B73" s="120" t="s">
        <v>1121</v>
      </c>
      <c r="C73" s="152">
        <v>106.4</v>
      </c>
      <c r="D73" s="152">
        <v>109.3</v>
      </c>
      <c r="E73" s="152">
        <v>96.7</v>
      </c>
      <c r="F73" s="152">
        <v>101</v>
      </c>
      <c r="G73" s="152">
        <v>114.3</v>
      </c>
      <c r="H73" s="152">
        <v>106.1</v>
      </c>
      <c r="I73" s="152">
        <v>105.4</v>
      </c>
      <c r="J73" s="152">
        <v>101.4</v>
      </c>
      <c r="K73" s="152">
        <v>97.5</v>
      </c>
      <c r="L73" s="152">
        <v>106.9</v>
      </c>
      <c r="M73" s="152">
        <v>106</v>
      </c>
      <c r="N73" s="152">
        <v>107</v>
      </c>
      <c r="O73" s="152">
        <v>127.9</v>
      </c>
      <c r="P73" s="144"/>
      <c r="Q73" s="147" t="s">
        <v>1121</v>
      </c>
    </row>
    <row r="74" spans="1:17" x14ac:dyDescent="0.2">
      <c r="B74" s="120" t="s">
        <v>473</v>
      </c>
      <c r="C74" s="152">
        <v>106.8</v>
      </c>
      <c r="D74" s="152">
        <v>102.9</v>
      </c>
      <c r="E74" s="152">
        <v>105.8</v>
      </c>
      <c r="F74" s="152">
        <v>102.3</v>
      </c>
      <c r="G74" s="152">
        <v>103.9</v>
      </c>
      <c r="H74" s="152">
        <v>99.9</v>
      </c>
      <c r="I74" s="152">
        <v>106.2</v>
      </c>
      <c r="J74" s="152">
        <v>107.8</v>
      </c>
      <c r="K74" s="152">
        <v>101.8</v>
      </c>
      <c r="L74" s="152">
        <v>106.4</v>
      </c>
      <c r="M74" s="152">
        <v>104.6</v>
      </c>
      <c r="N74" s="152">
        <v>106.7</v>
      </c>
      <c r="O74" s="152">
        <v>135.6</v>
      </c>
      <c r="P74" s="144"/>
      <c r="Q74" s="147" t="s">
        <v>473</v>
      </c>
    </row>
    <row r="75" spans="1:17" x14ac:dyDescent="0.2">
      <c r="B75" s="120" t="s">
        <v>474</v>
      </c>
      <c r="C75" s="152">
        <v>109.2</v>
      </c>
      <c r="D75" s="152">
        <v>105.2</v>
      </c>
      <c r="E75" s="152">
        <v>88.8</v>
      </c>
      <c r="F75" s="152">
        <v>98.9</v>
      </c>
      <c r="G75" s="152">
        <v>106.6</v>
      </c>
      <c r="H75" s="152">
        <v>113.7</v>
      </c>
      <c r="I75" s="152">
        <v>109.2</v>
      </c>
      <c r="J75" s="152">
        <v>105.7</v>
      </c>
      <c r="K75" s="152">
        <v>99.6</v>
      </c>
      <c r="L75" s="152">
        <v>110.7</v>
      </c>
      <c r="M75" s="152">
        <v>112.6</v>
      </c>
      <c r="N75" s="152">
        <v>110.3</v>
      </c>
      <c r="O75" s="152">
        <v>121.7</v>
      </c>
      <c r="P75" s="144"/>
      <c r="Q75" s="147" t="s">
        <v>474</v>
      </c>
    </row>
    <row r="76" spans="1:17" x14ac:dyDescent="0.2">
      <c r="B76" s="120" t="s">
        <v>475</v>
      </c>
      <c r="C76" s="152">
        <v>101.3</v>
      </c>
      <c r="D76" s="152">
        <v>102.4</v>
      </c>
      <c r="E76" s="152">
        <v>102.3</v>
      </c>
      <c r="F76" s="152">
        <v>99.7</v>
      </c>
      <c r="G76" s="152">
        <v>104.9</v>
      </c>
      <c r="H76" s="152">
        <v>97.3</v>
      </c>
      <c r="I76" s="152">
        <v>99.8</v>
      </c>
      <c r="J76" s="152">
        <v>112.6</v>
      </c>
      <c r="K76" s="152">
        <v>93.9</v>
      </c>
      <c r="L76" s="152">
        <v>98.5</v>
      </c>
      <c r="M76" s="152">
        <v>98.6</v>
      </c>
      <c r="N76" s="152">
        <v>98.5</v>
      </c>
      <c r="O76" s="152">
        <v>140.6</v>
      </c>
      <c r="P76" s="144"/>
      <c r="Q76" s="147" t="s">
        <v>475</v>
      </c>
    </row>
    <row r="77" spans="1:17" x14ac:dyDescent="0.2">
      <c r="B77" s="120" t="s">
        <v>476</v>
      </c>
      <c r="C77" s="152">
        <v>105.8</v>
      </c>
      <c r="D77" s="152">
        <v>105.4</v>
      </c>
      <c r="E77" s="152">
        <v>104.2</v>
      </c>
      <c r="F77" s="152">
        <v>105.7</v>
      </c>
      <c r="G77" s="152">
        <v>106.1</v>
      </c>
      <c r="H77" s="152">
        <v>102.2</v>
      </c>
      <c r="I77" s="152">
        <v>104.9</v>
      </c>
      <c r="J77" s="152">
        <v>97.7</v>
      </c>
      <c r="K77" s="152">
        <v>90.8</v>
      </c>
      <c r="L77" s="152">
        <v>107.5</v>
      </c>
      <c r="M77" s="152">
        <v>103.5</v>
      </c>
      <c r="N77" s="152">
        <v>108.2</v>
      </c>
      <c r="O77" s="152">
        <v>132.4</v>
      </c>
      <c r="P77" s="144"/>
      <c r="Q77" s="147" t="s">
        <v>476</v>
      </c>
    </row>
    <row r="78" spans="1:17" x14ac:dyDescent="0.2">
      <c r="B78" s="120" t="s">
        <v>477</v>
      </c>
      <c r="C78" s="152">
        <v>114.5</v>
      </c>
      <c r="D78" s="152">
        <v>114.6</v>
      </c>
      <c r="E78" s="152">
        <v>107</v>
      </c>
      <c r="F78" s="152">
        <v>116.6</v>
      </c>
      <c r="G78" s="152">
        <v>113.7</v>
      </c>
      <c r="H78" s="152">
        <v>115.5</v>
      </c>
      <c r="I78" s="152">
        <v>113.4</v>
      </c>
      <c r="J78" s="152">
        <v>106.9</v>
      </c>
      <c r="K78" s="152">
        <v>99.1</v>
      </c>
      <c r="L78" s="152">
        <v>115.8</v>
      </c>
      <c r="M78" s="152">
        <v>112.5</v>
      </c>
      <c r="N78" s="152">
        <v>116.4</v>
      </c>
      <c r="O78" s="152">
        <v>147.6</v>
      </c>
      <c r="P78" s="144"/>
      <c r="Q78" s="147" t="s">
        <v>477</v>
      </c>
    </row>
    <row r="79" spans="1:17" x14ac:dyDescent="0.2">
      <c r="B79" s="120" t="s">
        <v>289</v>
      </c>
      <c r="C79" s="152">
        <v>108.5</v>
      </c>
      <c r="D79" s="152">
        <v>102.9</v>
      </c>
      <c r="E79" s="152">
        <v>98.4</v>
      </c>
      <c r="F79" s="152">
        <v>103</v>
      </c>
      <c r="G79" s="152">
        <v>101.3</v>
      </c>
      <c r="H79" s="152">
        <v>110</v>
      </c>
      <c r="I79" s="152">
        <v>107.8</v>
      </c>
      <c r="J79" s="152">
        <v>110.2</v>
      </c>
      <c r="K79" s="152">
        <v>93.9</v>
      </c>
      <c r="L79" s="152">
        <v>108.9</v>
      </c>
      <c r="M79" s="152">
        <v>102.9</v>
      </c>
      <c r="N79" s="152">
        <v>110</v>
      </c>
      <c r="O79" s="152">
        <v>143.4</v>
      </c>
      <c r="P79" s="144"/>
      <c r="Q79" s="147" t="s">
        <v>289</v>
      </c>
    </row>
    <row r="80" spans="1:17" x14ac:dyDescent="0.2">
      <c r="B80" s="120" t="s">
        <v>290</v>
      </c>
      <c r="C80" s="152">
        <v>96.9</v>
      </c>
      <c r="D80" s="152">
        <v>108.2</v>
      </c>
      <c r="E80" s="152">
        <v>99.1</v>
      </c>
      <c r="F80" s="152">
        <v>109.7</v>
      </c>
      <c r="G80" s="152">
        <v>111.1</v>
      </c>
      <c r="H80" s="152">
        <v>95.4</v>
      </c>
      <c r="I80" s="152">
        <v>93.8</v>
      </c>
      <c r="J80" s="152">
        <v>109.5</v>
      </c>
      <c r="K80" s="152">
        <v>82.6</v>
      </c>
      <c r="L80" s="152">
        <v>92.6</v>
      </c>
      <c r="M80" s="152">
        <v>83.7</v>
      </c>
      <c r="N80" s="152">
        <v>94.2</v>
      </c>
      <c r="O80" s="152">
        <v>155.5</v>
      </c>
      <c r="P80" s="144"/>
      <c r="Q80" s="147" t="s">
        <v>290</v>
      </c>
    </row>
    <row r="81" spans="1:17" x14ac:dyDescent="0.2">
      <c r="A81" s="53" t="s">
        <v>576</v>
      </c>
      <c r="I81" s="53" t="s">
        <v>576</v>
      </c>
    </row>
    <row r="82" spans="1:17" ht="25.5" customHeight="1" x14ac:dyDescent="0.2">
      <c r="A82" s="608" t="s">
        <v>796</v>
      </c>
      <c r="B82" s="608"/>
      <c r="C82" s="608"/>
      <c r="D82" s="608"/>
      <c r="E82" s="608"/>
      <c r="F82" s="608"/>
      <c r="G82" s="608"/>
      <c r="H82" s="608"/>
      <c r="I82" s="608" t="s">
        <v>796</v>
      </c>
      <c r="J82" s="608"/>
      <c r="K82" s="608"/>
      <c r="L82" s="608"/>
      <c r="M82" s="608"/>
      <c r="N82" s="608"/>
      <c r="O82" s="608"/>
      <c r="P82" s="608"/>
      <c r="Q82" s="608"/>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140625" style="95" customWidth="1"/>
    <col min="17" max="17" width="10.42578125" style="95" customWidth="1"/>
    <col min="18" max="16384" width="9.140625" style="95"/>
  </cols>
  <sheetData>
    <row r="1" spans="1:17" ht="20.100000000000001" customHeight="1" x14ac:dyDescent="0.2">
      <c r="A1" s="594" t="s">
        <v>2151</v>
      </c>
      <c r="B1" s="594"/>
      <c r="C1" s="594"/>
      <c r="D1" s="594"/>
      <c r="E1" s="594"/>
      <c r="F1" s="594"/>
      <c r="G1" s="594"/>
      <c r="H1" s="594"/>
      <c r="I1" s="594" t="s">
        <v>2151</v>
      </c>
      <c r="J1" s="594"/>
      <c r="K1" s="594"/>
      <c r="L1" s="594"/>
      <c r="M1" s="594"/>
      <c r="N1" s="594"/>
      <c r="O1" s="594"/>
      <c r="P1" s="594"/>
      <c r="Q1" s="594"/>
    </row>
    <row r="2" spans="1:17" ht="20.100000000000001" customHeight="1" x14ac:dyDescent="0.2">
      <c r="A2" s="594" t="s">
        <v>1259</v>
      </c>
      <c r="B2" s="594"/>
      <c r="C2" s="594"/>
      <c r="D2" s="594"/>
      <c r="E2" s="594"/>
      <c r="F2" s="594"/>
      <c r="G2" s="594"/>
      <c r="H2" s="594"/>
      <c r="I2" s="594" t="s">
        <v>1259</v>
      </c>
      <c r="J2" s="594"/>
      <c r="K2" s="594"/>
      <c r="L2" s="594"/>
      <c r="M2" s="594"/>
      <c r="N2" s="594"/>
      <c r="O2" s="594"/>
      <c r="P2" s="594"/>
      <c r="Q2" s="594"/>
    </row>
    <row r="3" spans="1:17" ht="20.100000000000001" customHeight="1" x14ac:dyDescent="0.25">
      <c r="A3" s="764" t="s">
        <v>2152</v>
      </c>
      <c r="B3" s="764"/>
      <c r="C3" s="764"/>
      <c r="D3" s="764"/>
      <c r="E3" s="764"/>
      <c r="F3" s="764"/>
      <c r="G3" s="764"/>
      <c r="H3" s="764"/>
      <c r="I3" s="764" t="s">
        <v>2152</v>
      </c>
      <c r="J3" s="764"/>
      <c r="K3" s="764"/>
      <c r="L3" s="764"/>
      <c r="M3" s="764"/>
      <c r="N3" s="764"/>
      <c r="O3" s="764"/>
      <c r="P3" s="764"/>
      <c r="Q3" s="764"/>
    </row>
    <row r="4" spans="1:17" ht="20.100000000000001" customHeight="1" x14ac:dyDescent="0.25">
      <c r="A4" s="765" t="s">
        <v>1269</v>
      </c>
      <c r="B4" s="765"/>
      <c r="C4" s="765"/>
      <c r="D4" s="765"/>
      <c r="E4" s="765"/>
      <c r="F4" s="765"/>
      <c r="G4" s="765"/>
      <c r="H4" s="765"/>
      <c r="I4" s="765" t="s">
        <v>1269</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70"/>
      <c r="B7" s="771"/>
      <c r="C7" s="136" t="s">
        <v>197</v>
      </c>
      <c r="D7" s="136" t="s">
        <v>198</v>
      </c>
      <c r="E7" s="136" t="s">
        <v>199</v>
      </c>
      <c r="F7" s="136" t="s">
        <v>200</v>
      </c>
      <c r="G7" s="136" t="s">
        <v>201</v>
      </c>
      <c r="H7" s="136" t="s">
        <v>202</v>
      </c>
      <c r="I7" s="136" t="s">
        <v>203</v>
      </c>
      <c r="J7" s="136" t="s">
        <v>204</v>
      </c>
      <c r="K7" s="136" t="s">
        <v>205</v>
      </c>
      <c r="L7" s="136" t="s">
        <v>206</v>
      </c>
      <c r="M7" s="137" t="s">
        <v>207</v>
      </c>
      <c r="N7" s="137" t="s">
        <v>208</v>
      </c>
      <c r="O7" s="208" t="s">
        <v>209</v>
      </c>
      <c r="P7" s="774"/>
      <c r="Q7" s="770"/>
    </row>
    <row r="8" spans="1:17" ht="12.75" customHeight="1" x14ac:dyDescent="0.2">
      <c r="A8" s="148"/>
      <c r="B8" s="149"/>
      <c r="C8" s="148"/>
      <c r="D8" s="148"/>
      <c r="E8" s="148"/>
      <c r="F8" s="148"/>
      <c r="G8" s="148"/>
      <c r="H8" s="148"/>
      <c r="I8" s="148"/>
      <c r="J8" s="148"/>
      <c r="K8" s="148"/>
      <c r="L8" s="148"/>
      <c r="M8" s="148"/>
      <c r="N8" s="148"/>
      <c r="O8" s="148"/>
      <c r="P8" s="156"/>
      <c r="Q8" s="148"/>
    </row>
    <row r="9" spans="1:17" x14ac:dyDescent="0.2">
      <c r="A9" s="47" t="s">
        <v>983</v>
      </c>
      <c r="B9" s="120" t="s">
        <v>1042</v>
      </c>
      <c r="C9" s="152">
        <v>102.6</v>
      </c>
      <c r="D9" s="152">
        <v>102.8</v>
      </c>
      <c r="E9" s="152">
        <v>100.2</v>
      </c>
      <c r="F9" s="152">
        <v>105.2</v>
      </c>
      <c r="G9" s="152">
        <v>102.3</v>
      </c>
      <c r="H9" s="152">
        <v>99.2</v>
      </c>
      <c r="I9" s="152">
        <v>102.7</v>
      </c>
      <c r="J9" s="152">
        <v>100.1</v>
      </c>
      <c r="K9" s="152">
        <v>100.8</v>
      </c>
      <c r="L9" s="152">
        <v>102.9</v>
      </c>
      <c r="M9" s="152">
        <v>115.4</v>
      </c>
      <c r="N9" s="152">
        <v>100.8</v>
      </c>
      <c r="O9" s="152">
        <v>96.5</v>
      </c>
      <c r="P9" s="142" t="s">
        <v>983</v>
      </c>
      <c r="Q9" s="147" t="s">
        <v>1042</v>
      </c>
    </row>
    <row r="10" spans="1:17" x14ac:dyDescent="0.2">
      <c r="A10" s="99"/>
      <c r="B10" s="120" t="s">
        <v>1119</v>
      </c>
      <c r="C10" s="152">
        <v>101.8</v>
      </c>
      <c r="D10" s="152">
        <v>103.4</v>
      </c>
      <c r="E10" s="152">
        <v>97.2</v>
      </c>
      <c r="F10" s="152">
        <v>104.4</v>
      </c>
      <c r="G10" s="152">
        <v>103.3</v>
      </c>
      <c r="H10" s="152">
        <v>102</v>
      </c>
      <c r="I10" s="152">
        <v>101.7</v>
      </c>
      <c r="J10" s="152">
        <v>104.4</v>
      </c>
      <c r="K10" s="152">
        <v>104.9</v>
      </c>
      <c r="L10" s="152">
        <v>101.5</v>
      </c>
      <c r="M10" s="152">
        <v>112.2</v>
      </c>
      <c r="N10" s="152">
        <v>99.8</v>
      </c>
      <c r="O10" s="152">
        <v>104.4</v>
      </c>
      <c r="P10" s="144"/>
      <c r="Q10" s="147" t="s">
        <v>1119</v>
      </c>
    </row>
    <row r="11" spans="1:17" x14ac:dyDescent="0.2">
      <c r="A11" s="99"/>
      <c r="B11" s="120" t="s">
        <v>1120</v>
      </c>
      <c r="C11" s="152">
        <v>100.9</v>
      </c>
      <c r="D11" s="152">
        <v>103.9</v>
      </c>
      <c r="E11" s="152">
        <v>95.9</v>
      </c>
      <c r="F11" s="152">
        <v>105.4</v>
      </c>
      <c r="G11" s="152">
        <v>104.4</v>
      </c>
      <c r="H11" s="152">
        <v>100.2</v>
      </c>
      <c r="I11" s="152">
        <v>100.7</v>
      </c>
      <c r="J11" s="152">
        <v>106.7</v>
      </c>
      <c r="K11" s="152">
        <v>106</v>
      </c>
      <c r="L11" s="152">
        <v>100.3</v>
      </c>
      <c r="M11" s="152">
        <v>113.4</v>
      </c>
      <c r="N11" s="152">
        <v>98.2</v>
      </c>
      <c r="O11" s="152">
        <v>106.2</v>
      </c>
      <c r="P11" s="144"/>
      <c r="Q11" s="147" t="s">
        <v>1120</v>
      </c>
    </row>
    <row r="12" spans="1:17" x14ac:dyDescent="0.2">
      <c r="A12" s="99"/>
      <c r="B12" s="120" t="s">
        <v>238</v>
      </c>
      <c r="C12" s="152">
        <v>102.2</v>
      </c>
      <c r="D12" s="152">
        <v>104.7</v>
      </c>
      <c r="E12" s="152">
        <v>100.3</v>
      </c>
      <c r="F12" s="152">
        <v>102.5</v>
      </c>
      <c r="G12" s="152">
        <v>107.9</v>
      </c>
      <c r="H12" s="152">
        <v>100.6</v>
      </c>
      <c r="I12" s="152">
        <v>102.1</v>
      </c>
      <c r="J12" s="152">
        <v>106.8</v>
      </c>
      <c r="K12" s="152">
        <v>109.6</v>
      </c>
      <c r="L12" s="152">
        <v>101.5</v>
      </c>
      <c r="M12" s="152">
        <v>110.9</v>
      </c>
      <c r="N12" s="152">
        <v>100.1</v>
      </c>
      <c r="O12" s="152">
        <v>103.9</v>
      </c>
      <c r="P12" s="144"/>
      <c r="Q12" s="147" t="s">
        <v>238</v>
      </c>
    </row>
    <row r="13" spans="1:17" x14ac:dyDescent="0.2">
      <c r="A13" s="99"/>
      <c r="B13" s="120" t="s">
        <v>1121</v>
      </c>
      <c r="C13" s="152">
        <v>101.1</v>
      </c>
      <c r="D13" s="152">
        <v>104.2</v>
      </c>
      <c r="E13" s="152">
        <v>100.1</v>
      </c>
      <c r="F13" s="152">
        <v>102.4</v>
      </c>
      <c r="G13" s="152">
        <v>106.5</v>
      </c>
      <c r="H13" s="152">
        <v>102</v>
      </c>
      <c r="I13" s="152">
        <v>100.8</v>
      </c>
      <c r="J13" s="152">
        <v>103.9</v>
      </c>
      <c r="K13" s="152">
        <v>114.1</v>
      </c>
      <c r="L13" s="152">
        <v>99.9</v>
      </c>
      <c r="M13" s="152">
        <v>112.2</v>
      </c>
      <c r="N13" s="152">
        <v>97.9</v>
      </c>
      <c r="O13" s="152">
        <v>105.1</v>
      </c>
      <c r="P13" s="144"/>
      <c r="Q13" s="147" t="s">
        <v>1121</v>
      </c>
    </row>
    <row r="14" spans="1:17" x14ac:dyDescent="0.2">
      <c r="A14" s="99"/>
      <c r="B14" s="120" t="s">
        <v>473</v>
      </c>
      <c r="C14" s="152">
        <v>102.8</v>
      </c>
      <c r="D14" s="152">
        <v>104.6</v>
      </c>
      <c r="E14" s="152">
        <v>103.2</v>
      </c>
      <c r="F14" s="152">
        <v>105.6</v>
      </c>
      <c r="G14" s="152">
        <v>105.4</v>
      </c>
      <c r="H14" s="152">
        <v>101.2</v>
      </c>
      <c r="I14" s="152">
        <v>102.6</v>
      </c>
      <c r="J14" s="152">
        <v>105.8</v>
      </c>
      <c r="K14" s="152">
        <v>118.1</v>
      </c>
      <c r="L14" s="152">
        <v>101.6</v>
      </c>
      <c r="M14" s="152">
        <v>114.7</v>
      </c>
      <c r="N14" s="152">
        <v>99.5</v>
      </c>
      <c r="O14" s="152">
        <v>106.3</v>
      </c>
      <c r="P14" s="144"/>
      <c r="Q14" s="147" t="s">
        <v>473</v>
      </c>
    </row>
    <row r="15" spans="1:17" x14ac:dyDescent="0.2">
      <c r="A15" s="99"/>
      <c r="B15" s="120" t="s">
        <v>474</v>
      </c>
      <c r="C15" s="152">
        <v>104.2</v>
      </c>
      <c r="D15" s="152">
        <v>105.1</v>
      </c>
      <c r="E15" s="152">
        <v>106.1</v>
      </c>
      <c r="F15" s="152">
        <v>105.5</v>
      </c>
      <c r="G15" s="152">
        <v>105.5</v>
      </c>
      <c r="H15" s="152">
        <v>103.4</v>
      </c>
      <c r="I15" s="152">
        <v>104.2</v>
      </c>
      <c r="J15" s="152">
        <v>104.8</v>
      </c>
      <c r="K15" s="152">
        <v>117.3</v>
      </c>
      <c r="L15" s="152">
        <v>103.3</v>
      </c>
      <c r="M15" s="152">
        <v>115.2</v>
      </c>
      <c r="N15" s="152">
        <v>101.5</v>
      </c>
      <c r="O15" s="152">
        <v>98.4</v>
      </c>
      <c r="P15" s="144"/>
      <c r="Q15" s="147" t="s">
        <v>474</v>
      </c>
    </row>
    <row r="16" spans="1:17" x14ac:dyDescent="0.2">
      <c r="A16" s="99"/>
      <c r="B16" s="120" t="s">
        <v>475</v>
      </c>
      <c r="C16" s="152">
        <v>105.2</v>
      </c>
      <c r="D16" s="152">
        <v>104.3</v>
      </c>
      <c r="E16" s="152">
        <v>102.1</v>
      </c>
      <c r="F16" s="152">
        <v>107</v>
      </c>
      <c r="G16" s="152">
        <v>103.4</v>
      </c>
      <c r="H16" s="152">
        <v>101.3</v>
      </c>
      <c r="I16" s="152">
        <v>105.2</v>
      </c>
      <c r="J16" s="152">
        <v>116.4</v>
      </c>
      <c r="K16" s="152">
        <v>115.8</v>
      </c>
      <c r="L16" s="152">
        <v>104.4</v>
      </c>
      <c r="M16" s="152">
        <v>120.4</v>
      </c>
      <c r="N16" s="152">
        <v>101.8</v>
      </c>
      <c r="O16" s="152">
        <v>107.5</v>
      </c>
      <c r="P16" s="144"/>
      <c r="Q16" s="147" t="s">
        <v>475</v>
      </c>
    </row>
    <row r="17" spans="1:17" x14ac:dyDescent="0.2">
      <c r="A17" s="99"/>
      <c r="B17" s="120" t="s">
        <v>476</v>
      </c>
      <c r="C17" s="152">
        <v>103.4</v>
      </c>
      <c r="D17" s="152">
        <v>105.7</v>
      </c>
      <c r="E17" s="152">
        <v>102.8</v>
      </c>
      <c r="F17" s="152">
        <v>107.9</v>
      </c>
      <c r="G17" s="152">
        <v>104.6</v>
      </c>
      <c r="H17" s="152">
        <v>104.5</v>
      </c>
      <c r="I17" s="152">
        <v>103.3</v>
      </c>
      <c r="J17" s="152">
        <v>113.8</v>
      </c>
      <c r="K17" s="152">
        <v>113.2</v>
      </c>
      <c r="L17" s="152">
        <v>102.7</v>
      </c>
      <c r="M17" s="152">
        <v>116.3</v>
      </c>
      <c r="N17" s="152">
        <v>100.6</v>
      </c>
      <c r="O17" s="152">
        <v>100.7</v>
      </c>
      <c r="P17" s="144"/>
      <c r="Q17" s="147" t="s">
        <v>476</v>
      </c>
    </row>
    <row r="18" spans="1:17" x14ac:dyDescent="0.2">
      <c r="A18" s="99"/>
      <c r="B18" s="120" t="s">
        <v>477</v>
      </c>
      <c r="C18" s="152">
        <v>104.3</v>
      </c>
      <c r="D18" s="152">
        <v>104.8</v>
      </c>
      <c r="E18" s="152">
        <v>104</v>
      </c>
      <c r="F18" s="152">
        <v>105.5</v>
      </c>
      <c r="G18" s="152">
        <v>105.4</v>
      </c>
      <c r="H18" s="152">
        <v>101.9</v>
      </c>
      <c r="I18" s="152">
        <v>104.1</v>
      </c>
      <c r="J18" s="152">
        <v>119.2</v>
      </c>
      <c r="K18" s="152">
        <v>107.8</v>
      </c>
      <c r="L18" s="152">
        <v>103.7</v>
      </c>
      <c r="M18" s="152">
        <v>115.3</v>
      </c>
      <c r="N18" s="152">
        <v>102</v>
      </c>
      <c r="O18" s="152">
        <v>109.5</v>
      </c>
      <c r="P18" s="144"/>
      <c r="Q18" s="147" t="s">
        <v>477</v>
      </c>
    </row>
    <row r="19" spans="1:17" x14ac:dyDescent="0.2">
      <c r="A19" s="99"/>
      <c r="B19" s="120" t="s">
        <v>289</v>
      </c>
      <c r="C19" s="152">
        <v>104.5</v>
      </c>
      <c r="D19" s="152">
        <v>102.7</v>
      </c>
      <c r="E19" s="152">
        <v>104.8</v>
      </c>
      <c r="F19" s="152">
        <v>103.7</v>
      </c>
      <c r="G19" s="152">
        <v>102.6</v>
      </c>
      <c r="H19" s="152">
        <v>101</v>
      </c>
      <c r="I19" s="152">
        <v>104.5</v>
      </c>
      <c r="J19" s="152">
        <v>114.3</v>
      </c>
      <c r="K19" s="152">
        <v>98.4</v>
      </c>
      <c r="L19" s="152">
        <v>104.8</v>
      </c>
      <c r="M19" s="152">
        <v>113.8</v>
      </c>
      <c r="N19" s="152">
        <v>103.6</v>
      </c>
      <c r="O19" s="152">
        <v>110.6</v>
      </c>
      <c r="P19" s="144"/>
      <c r="Q19" s="147" t="s">
        <v>289</v>
      </c>
    </row>
    <row r="20" spans="1:17" x14ac:dyDescent="0.2">
      <c r="A20" s="99"/>
      <c r="B20" s="120" t="s">
        <v>290</v>
      </c>
      <c r="C20" s="152">
        <v>107.5</v>
      </c>
      <c r="D20" s="152">
        <v>101.6</v>
      </c>
      <c r="E20" s="152">
        <v>106.5</v>
      </c>
      <c r="F20" s="152">
        <v>102.8</v>
      </c>
      <c r="G20" s="152">
        <v>102</v>
      </c>
      <c r="H20" s="152">
        <v>97.3</v>
      </c>
      <c r="I20" s="152">
        <v>108</v>
      </c>
      <c r="J20" s="152">
        <v>121.7</v>
      </c>
      <c r="K20" s="152">
        <v>87.3</v>
      </c>
      <c r="L20" s="152">
        <v>109.4</v>
      </c>
      <c r="M20" s="152">
        <v>113.1</v>
      </c>
      <c r="N20" s="152">
        <v>108.9</v>
      </c>
      <c r="O20" s="152">
        <v>105.1</v>
      </c>
      <c r="P20" s="144"/>
      <c r="Q20" s="147" t="s">
        <v>290</v>
      </c>
    </row>
    <row r="21" spans="1:17" x14ac:dyDescent="0.2">
      <c r="A21" s="47" t="s">
        <v>984</v>
      </c>
      <c r="B21" s="120" t="s">
        <v>1042</v>
      </c>
      <c r="C21" s="152">
        <v>103.3</v>
      </c>
      <c r="D21" s="152">
        <v>100.2</v>
      </c>
      <c r="E21" s="152">
        <v>104.4</v>
      </c>
      <c r="F21" s="152">
        <v>97.5</v>
      </c>
      <c r="G21" s="152">
        <v>102.1</v>
      </c>
      <c r="H21" s="152">
        <v>100.3</v>
      </c>
      <c r="I21" s="152">
        <v>103.7</v>
      </c>
      <c r="J21" s="152">
        <v>113.9</v>
      </c>
      <c r="K21" s="152">
        <v>83.9</v>
      </c>
      <c r="L21" s="152">
        <v>104.9</v>
      </c>
      <c r="M21" s="152">
        <v>103.2</v>
      </c>
      <c r="N21" s="152">
        <v>105.1</v>
      </c>
      <c r="O21" s="152">
        <v>98.1</v>
      </c>
      <c r="P21" s="142" t="s">
        <v>984</v>
      </c>
      <c r="Q21" s="147" t="s">
        <v>1042</v>
      </c>
    </row>
    <row r="22" spans="1:17" x14ac:dyDescent="0.2">
      <c r="A22" s="99"/>
      <c r="B22" s="120" t="s">
        <v>1119</v>
      </c>
      <c r="C22" s="152">
        <v>103</v>
      </c>
      <c r="D22" s="152">
        <v>100.1</v>
      </c>
      <c r="E22" s="152">
        <v>106.5</v>
      </c>
      <c r="F22" s="152">
        <v>96</v>
      </c>
      <c r="G22" s="152">
        <v>103.6</v>
      </c>
      <c r="H22" s="152">
        <v>97.6</v>
      </c>
      <c r="I22" s="152">
        <v>103.4</v>
      </c>
      <c r="J22" s="152">
        <v>103.4</v>
      </c>
      <c r="K22" s="152">
        <v>82.7</v>
      </c>
      <c r="L22" s="152">
        <v>104.9</v>
      </c>
      <c r="M22" s="152">
        <v>105.5</v>
      </c>
      <c r="N22" s="152">
        <v>104.8</v>
      </c>
      <c r="O22" s="152">
        <v>94.1</v>
      </c>
      <c r="P22" s="144"/>
      <c r="Q22" s="147" t="s">
        <v>1119</v>
      </c>
    </row>
    <row r="23" spans="1:17" x14ac:dyDescent="0.2">
      <c r="A23" s="99"/>
      <c r="B23" s="120" t="s">
        <v>1120</v>
      </c>
      <c r="C23" s="152">
        <v>103.4</v>
      </c>
      <c r="D23" s="152">
        <v>98.9</v>
      </c>
      <c r="E23" s="152">
        <v>106.5</v>
      </c>
      <c r="F23" s="152">
        <v>94.1</v>
      </c>
      <c r="G23" s="152">
        <v>101.6</v>
      </c>
      <c r="H23" s="152">
        <v>99.7</v>
      </c>
      <c r="I23" s="152">
        <v>103.9</v>
      </c>
      <c r="J23" s="152">
        <v>100.4</v>
      </c>
      <c r="K23" s="152">
        <v>81</v>
      </c>
      <c r="L23" s="152">
        <v>105.6</v>
      </c>
      <c r="M23" s="152">
        <v>106.8</v>
      </c>
      <c r="N23" s="152">
        <v>105.5</v>
      </c>
      <c r="O23" s="152">
        <v>97.1</v>
      </c>
      <c r="P23" s="144"/>
      <c r="Q23" s="147" t="s">
        <v>1120</v>
      </c>
    </row>
    <row r="24" spans="1:17" x14ac:dyDescent="0.2">
      <c r="A24" s="99"/>
      <c r="B24" s="120" t="s">
        <v>238</v>
      </c>
      <c r="C24" s="152">
        <v>101.9</v>
      </c>
      <c r="D24" s="152">
        <v>98.3</v>
      </c>
      <c r="E24" s="152">
        <v>101.6</v>
      </c>
      <c r="F24" s="152">
        <v>93.8</v>
      </c>
      <c r="G24" s="152">
        <v>100.5</v>
      </c>
      <c r="H24" s="152">
        <v>101.7</v>
      </c>
      <c r="I24" s="152">
        <v>102.6</v>
      </c>
      <c r="J24" s="152">
        <v>92.2</v>
      </c>
      <c r="K24" s="152">
        <v>79.7</v>
      </c>
      <c r="L24" s="152">
        <v>104.6</v>
      </c>
      <c r="M24" s="152">
        <v>107.7</v>
      </c>
      <c r="N24" s="152">
        <v>104.1</v>
      </c>
      <c r="O24" s="152">
        <v>85.1</v>
      </c>
      <c r="P24" s="144"/>
      <c r="Q24" s="147" t="s">
        <v>238</v>
      </c>
    </row>
    <row r="25" spans="1:17" x14ac:dyDescent="0.2">
      <c r="A25" s="99"/>
      <c r="B25" s="120" t="s">
        <v>1121</v>
      </c>
      <c r="C25" s="152">
        <v>100.8</v>
      </c>
      <c r="D25" s="152">
        <v>97.2</v>
      </c>
      <c r="E25" s="152">
        <v>104.8</v>
      </c>
      <c r="F25" s="152">
        <v>94.9</v>
      </c>
      <c r="G25" s="152">
        <v>99.4</v>
      </c>
      <c r="H25" s="152">
        <v>95.6</v>
      </c>
      <c r="I25" s="152">
        <v>101.4</v>
      </c>
      <c r="J25" s="152">
        <v>91</v>
      </c>
      <c r="K25" s="152">
        <v>81.2</v>
      </c>
      <c r="L25" s="152">
        <v>103.1</v>
      </c>
      <c r="M25" s="152">
        <v>97</v>
      </c>
      <c r="N25" s="152">
        <v>104.2</v>
      </c>
      <c r="O25" s="152">
        <v>88.7</v>
      </c>
      <c r="P25" s="144"/>
      <c r="Q25" s="147" t="s">
        <v>1121</v>
      </c>
    </row>
    <row r="26" spans="1:17" x14ac:dyDescent="0.2">
      <c r="A26" s="99"/>
      <c r="B26" s="120" t="s">
        <v>473</v>
      </c>
      <c r="C26" s="152">
        <v>100.4</v>
      </c>
      <c r="D26" s="152">
        <v>97.7</v>
      </c>
      <c r="E26" s="152">
        <v>104.3</v>
      </c>
      <c r="F26" s="152">
        <v>94.6</v>
      </c>
      <c r="G26" s="152">
        <v>99.1</v>
      </c>
      <c r="H26" s="152">
        <v>99.1</v>
      </c>
      <c r="I26" s="152">
        <v>100.7</v>
      </c>
      <c r="J26" s="152">
        <v>89.1</v>
      </c>
      <c r="K26" s="152">
        <v>86.2</v>
      </c>
      <c r="L26" s="152">
        <v>101.9</v>
      </c>
      <c r="M26" s="152">
        <v>96.2</v>
      </c>
      <c r="N26" s="152">
        <v>102.9</v>
      </c>
      <c r="O26" s="152">
        <v>92.3</v>
      </c>
      <c r="P26" s="144"/>
      <c r="Q26" s="147" t="s">
        <v>473</v>
      </c>
    </row>
    <row r="27" spans="1:17" x14ac:dyDescent="0.2">
      <c r="A27" s="99"/>
      <c r="B27" s="120" t="s">
        <v>474</v>
      </c>
      <c r="C27" s="152">
        <v>102.4</v>
      </c>
      <c r="D27" s="152">
        <v>97</v>
      </c>
      <c r="E27" s="152">
        <v>105.4</v>
      </c>
      <c r="F27" s="152">
        <v>95.3</v>
      </c>
      <c r="G27" s="152">
        <v>97.5</v>
      </c>
      <c r="H27" s="152">
        <v>97.9</v>
      </c>
      <c r="I27" s="152">
        <v>103.1</v>
      </c>
      <c r="J27" s="152">
        <v>87.8</v>
      </c>
      <c r="K27" s="152">
        <v>83.9</v>
      </c>
      <c r="L27" s="152">
        <v>104.7</v>
      </c>
      <c r="M27" s="152">
        <v>95.1</v>
      </c>
      <c r="N27" s="152">
        <v>106.4</v>
      </c>
      <c r="O27" s="152">
        <v>89.1</v>
      </c>
      <c r="P27" s="144"/>
      <c r="Q27" s="147" t="s">
        <v>474</v>
      </c>
    </row>
    <row r="28" spans="1:17" x14ac:dyDescent="0.2">
      <c r="A28" s="99"/>
      <c r="B28" s="120" t="s">
        <v>475</v>
      </c>
      <c r="C28" s="152">
        <v>101.5</v>
      </c>
      <c r="D28" s="152">
        <v>95.7</v>
      </c>
      <c r="E28" s="152">
        <v>98.4</v>
      </c>
      <c r="F28" s="152">
        <v>94.2</v>
      </c>
      <c r="G28" s="152">
        <v>96.2</v>
      </c>
      <c r="H28" s="152">
        <v>97</v>
      </c>
      <c r="I28" s="152">
        <v>102.1</v>
      </c>
      <c r="J28" s="152">
        <v>80.5</v>
      </c>
      <c r="K28" s="152">
        <v>85.7</v>
      </c>
      <c r="L28" s="152">
        <v>103.7</v>
      </c>
      <c r="M28" s="152">
        <v>92.6</v>
      </c>
      <c r="N28" s="152">
        <v>105.8</v>
      </c>
      <c r="O28" s="152">
        <v>93.7</v>
      </c>
      <c r="P28" s="144"/>
      <c r="Q28" s="147" t="s">
        <v>475</v>
      </c>
    </row>
    <row r="29" spans="1:17" x14ac:dyDescent="0.2">
      <c r="A29" s="99"/>
      <c r="B29" s="120" t="s">
        <v>476</v>
      </c>
      <c r="C29" s="152">
        <v>100.3</v>
      </c>
      <c r="D29" s="152">
        <v>96.5</v>
      </c>
      <c r="E29" s="152">
        <v>101.8</v>
      </c>
      <c r="F29" s="152">
        <v>95.2</v>
      </c>
      <c r="G29" s="152">
        <v>96.4</v>
      </c>
      <c r="H29" s="152">
        <v>98.5</v>
      </c>
      <c r="I29" s="152">
        <v>100.7</v>
      </c>
      <c r="J29" s="152">
        <v>84.7</v>
      </c>
      <c r="K29" s="152">
        <v>84.6</v>
      </c>
      <c r="L29" s="152">
        <v>102</v>
      </c>
      <c r="M29" s="152">
        <v>96.4</v>
      </c>
      <c r="N29" s="152">
        <v>102.9</v>
      </c>
      <c r="O29" s="152">
        <v>96.6</v>
      </c>
      <c r="P29" s="144"/>
      <c r="Q29" s="147" t="s">
        <v>476</v>
      </c>
    </row>
    <row r="30" spans="1:17" x14ac:dyDescent="0.2">
      <c r="A30" s="99"/>
      <c r="B30" s="120" t="s">
        <v>477</v>
      </c>
      <c r="C30" s="152">
        <v>100.9</v>
      </c>
      <c r="D30" s="152">
        <v>95.2</v>
      </c>
      <c r="E30" s="152">
        <v>95.8</v>
      </c>
      <c r="F30" s="152">
        <v>93.3</v>
      </c>
      <c r="G30" s="152">
        <v>96</v>
      </c>
      <c r="H30" s="152">
        <v>96.6</v>
      </c>
      <c r="I30" s="152">
        <v>101.2</v>
      </c>
      <c r="J30" s="152">
        <v>85</v>
      </c>
      <c r="K30" s="152">
        <v>87.1</v>
      </c>
      <c r="L30" s="152">
        <v>102.4</v>
      </c>
      <c r="M30" s="152">
        <v>96</v>
      </c>
      <c r="N30" s="152">
        <v>103.5</v>
      </c>
      <c r="O30" s="152">
        <v>100.7</v>
      </c>
      <c r="P30" s="144"/>
      <c r="Q30" s="147" t="s">
        <v>477</v>
      </c>
    </row>
    <row r="31" spans="1:17" x14ac:dyDescent="0.2">
      <c r="A31" s="99"/>
      <c r="B31" s="120" t="s">
        <v>289</v>
      </c>
      <c r="C31" s="152">
        <v>101.6</v>
      </c>
      <c r="D31" s="152">
        <v>96.8</v>
      </c>
      <c r="E31" s="152">
        <v>99.8</v>
      </c>
      <c r="F31" s="152">
        <v>96.2</v>
      </c>
      <c r="G31" s="152">
        <v>96.4</v>
      </c>
      <c r="H31" s="152">
        <v>98.7</v>
      </c>
      <c r="I31" s="152">
        <v>102</v>
      </c>
      <c r="J31" s="152">
        <v>87</v>
      </c>
      <c r="K31" s="152">
        <v>87.6</v>
      </c>
      <c r="L31" s="152">
        <v>103.1</v>
      </c>
      <c r="M31" s="152">
        <v>98.7</v>
      </c>
      <c r="N31" s="152">
        <v>103.8</v>
      </c>
      <c r="O31" s="152">
        <v>100.4</v>
      </c>
      <c r="P31" s="144"/>
      <c r="Q31" s="147" t="s">
        <v>289</v>
      </c>
    </row>
    <row r="32" spans="1:17" x14ac:dyDescent="0.2">
      <c r="A32" s="99"/>
      <c r="B32" s="120" t="s">
        <v>290</v>
      </c>
      <c r="C32" s="152">
        <v>103.2</v>
      </c>
      <c r="D32" s="152">
        <v>96.4</v>
      </c>
      <c r="E32" s="152">
        <v>99.5</v>
      </c>
      <c r="F32" s="152">
        <v>96.6</v>
      </c>
      <c r="G32" s="152">
        <v>96.2</v>
      </c>
      <c r="H32" s="152">
        <v>95.8</v>
      </c>
      <c r="I32" s="152">
        <v>103.6</v>
      </c>
      <c r="J32" s="152">
        <v>85.3</v>
      </c>
      <c r="K32" s="152">
        <v>87</v>
      </c>
      <c r="L32" s="152">
        <v>105.1</v>
      </c>
      <c r="M32" s="152">
        <v>95.7</v>
      </c>
      <c r="N32" s="152">
        <v>106.5</v>
      </c>
      <c r="O32" s="152">
        <v>105.1</v>
      </c>
      <c r="P32" s="144"/>
      <c r="Q32" s="147" t="s">
        <v>290</v>
      </c>
    </row>
    <row r="33" spans="1:17" x14ac:dyDescent="0.2">
      <c r="A33" s="99" t="s">
        <v>985</v>
      </c>
      <c r="B33" s="120" t="s">
        <v>1042</v>
      </c>
      <c r="C33" s="152">
        <v>95.8</v>
      </c>
      <c r="D33" s="152">
        <v>95.7</v>
      </c>
      <c r="E33" s="152">
        <v>97.1</v>
      </c>
      <c r="F33" s="152">
        <v>94.5</v>
      </c>
      <c r="G33" s="152">
        <v>96.9</v>
      </c>
      <c r="H33" s="152">
        <v>94.4</v>
      </c>
      <c r="I33" s="152">
        <v>95.7</v>
      </c>
      <c r="J33" s="152">
        <v>93</v>
      </c>
      <c r="K33" s="152">
        <v>90.8</v>
      </c>
      <c r="L33" s="152">
        <v>96.1</v>
      </c>
      <c r="M33" s="152">
        <v>93.8</v>
      </c>
      <c r="N33" s="152">
        <v>96.5</v>
      </c>
      <c r="O33" s="152">
        <v>101.7</v>
      </c>
      <c r="P33" s="144" t="s">
        <v>985</v>
      </c>
      <c r="Q33" s="147" t="s">
        <v>1042</v>
      </c>
    </row>
    <row r="34" spans="1:17" x14ac:dyDescent="0.2">
      <c r="A34" s="99"/>
      <c r="B34" s="120" t="s">
        <v>1119</v>
      </c>
      <c r="C34" s="152">
        <v>96.3</v>
      </c>
      <c r="D34" s="152">
        <v>96.6</v>
      </c>
      <c r="E34" s="152">
        <v>96.7</v>
      </c>
      <c r="F34" s="152">
        <v>95.3</v>
      </c>
      <c r="G34" s="152">
        <v>97.8</v>
      </c>
      <c r="H34" s="152">
        <v>96</v>
      </c>
      <c r="I34" s="152">
        <v>96.2</v>
      </c>
      <c r="J34" s="152">
        <v>95.2</v>
      </c>
      <c r="K34" s="152">
        <v>92.1</v>
      </c>
      <c r="L34" s="152">
        <v>96.5</v>
      </c>
      <c r="M34" s="152">
        <v>95.1</v>
      </c>
      <c r="N34" s="152">
        <v>96.7</v>
      </c>
      <c r="O34" s="152">
        <v>103.5</v>
      </c>
      <c r="P34" s="144"/>
      <c r="Q34" s="147" t="s">
        <v>1119</v>
      </c>
    </row>
    <row r="35" spans="1:17" x14ac:dyDescent="0.2">
      <c r="A35" s="99"/>
      <c r="B35" s="120" t="s">
        <v>1120</v>
      </c>
      <c r="C35" s="152">
        <v>97.9</v>
      </c>
      <c r="D35" s="152">
        <v>96.7</v>
      </c>
      <c r="E35" s="152">
        <v>96</v>
      </c>
      <c r="F35" s="152">
        <v>96.5</v>
      </c>
      <c r="G35" s="152">
        <v>96.5</v>
      </c>
      <c r="H35" s="152">
        <v>97.6</v>
      </c>
      <c r="I35" s="152">
        <v>98.1</v>
      </c>
      <c r="J35" s="152">
        <v>96.8</v>
      </c>
      <c r="K35" s="152">
        <v>95</v>
      </c>
      <c r="L35" s="152">
        <v>98.3</v>
      </c>
      <c r="M35" s="152">
        <v>96</v>
      </c>
      <c r="N35" s="152">
        <v>98.7</v>
      </c>
      <c r="O35" s="152">
        <v>93.2</v>
      </c>
      <c r="P35" s="144"/>
      <c r="Q35" s="147" t="s">
        <v>1120</v>
      </c>
    </row>
    <row r="36" spans="1:17" x14ac:dyDescent="0.2">
      <c r="A36" s="99"/>
      <c r="B36" s="120" t="s">
        <v>238</v>
      </c>
      <c r="C36" s="152">
        <v>98.4</v>
      </c>
      <c r="D36" s="152">
        <v>97.5</v>
      </c>
      <c r="E36" s="152">
        <v>90.2</v>
      </c>
      <c r="F36" s="152">
        <v>98.5</v>
      </c>
      <c r="G36" s="152">
        <v>97</v>
      </c>
      <c r="H36" s="152">
        <v>97.5</v>
      </c>
      <c r="I36" s="152">
        <v>98.6</v>
      </c>
      <c r="J36" s="152">
        <v>97.1</v>
      </c>
      <c r="K36" s="152">
        <v>99.1</v>
      </c>
      <c r="L36" s="152">
        <v>98.6</v>
      </c>
      <c r="M36" s="152">
        <v>99</v>
      </c>
      <c r="N36" s="152">
        <v>98.5</v>
      </c>
      <c r="O36" s="152">
        <v>94</v>
      </c>
      <c r="P36" s="144"/>
      <c r="Q36" s="147" t="s">
        <v>238</v>
      </c>
    </row>
    <row r="37" spans="1:17" x14ac:dyDescent="0.2">
      <c r="A37" s="99"/>
      <c r="B37" s="120" t="s">
        <v>1121</v>
      </c>
      <c r="C37" s="152">
        <v>98.7</v>
      </c>
      <c r="D37" s="152">
        <v>97.6</v>
      </c>
      <c r="E37" s="152">
        <v>98.8</v>
      </c>
      <c r="F37" s="152">
        <v>99.3</v>
      </c>
      <c r="G37" s="152">
        <v>96.2</v>
      </c>
      <c r="H37" s="152">
        <v>97.8</v>
      </c>
      <c r="I37" s="152">
        <v>98.9</v>
      </c>
      <c r="J37" s="152">
        <v>96.9</v>
      </c>
      <c r="K37" s="152">
        <v>102.8</v>
      </c>
      <c r="L37" s="152">
        <v>98.6</v>
      </c>
      <c r="M37" s="152">
        <v>98.9</v>
      </c>
      <c r="N37" s="152">
        <v>98.6</v>
      </c>
      <c r="O37" s="152">
        <v>96</v>
      </c>
      <c r="P37" s="144"/>
      <c r="Q37" s="147" t="s">
        <v>1121</v>
      </c>
    </row>
    <row r="38" spans="1:17" x14ac:dyDescent="0.2">
      <c r="A38" s="99"/>
      <c r="B38" s="120" t="s">
        <v>473</v>
      </c>
      <c r="C38" s="152">
        <v>101</v>
      </c>
      <c r="D38" s="152">
        <v>99.1</v>
      </c>
      <c r="E38" s="152">
        <v>101.4</v>
      </c>
      <c r="F38" s="152">
        <v>100.6</v>
      </c>
      <c r="G38" s="152">
        <v>97</v>
      </c>
      <c r="H38" s="152">
        <v>101.1</v>
      </c>
      <c r="I38" s="152">
        <v>101.1</v>
      </c>
      <c r="J38" s="152">
        <v>98.2</v>
      </c>
      <c r="K38" s="152">
        <v>103.2</v>
      </c>
      <c r="L38" s="152">
        <v>101</v>
      </c>
      <c r="M38" s="152">
        <v>100.2</v>
      </c>
      <c r="N38" s="152">
        <v>101.1</v>
      </c>
      <c r="O38" s="152">
        <v>101.2</v>
      </c>
      <c r="P38" s="144"/>
      <c r="Q38" s="147" t="s">
        <v>473</v>
      </c>
    </row>
    <row r="39" spans="1:17" x14ac:dyDescent="0.2">
      <c r="A39" s="99"/>
      <c r="B39" s="120" t="s">
        <v>474</v>
      </c>
      <c r="C39" s="152">
        <v>102.2</v>
      </c>
      <c r="D39" s="152">
        <v>100.3</v>
      </c>
      <c r="E39" s="152">
        <v>102.7</v>
      </c>
      <c r="F39" s="152">
        <v>102.1</v>
      </c>
      <c r="G39" s="152">
        <v>98.4</v>
      </c>
      <c r="H39" s="152">
        <v>101.3</v>
      </c>
      <c r="I39" s="152">
        <v>102.4</v>
      </c>
      <c r="J39" s="152">
        <v>102.1</v>
      </c>
      <c r="K39" s="152">
        <v>99.7</v>
      </c>
      <c r="L39" s="152">
        <v>102.6</v>
      </c>
      <c r="M39" s="152">
        <v>102.1</v>
      </c>
      <c r="N39" s="152">
        <v>102.6</v>
      </c>
      <c r="O39" s="152">
        <v>100.9</v>
      </c>
      <c r="P39" s="144"/>
      <c r="Q39" s="147" t="s">
        <v>474</v>
      </c>
    </row>
    <row r="40" spans="1:17" x14ac:dyDescent="0.2">
      <c r="A40" s="99"/>
      <c r="B40" s="120" t="s">
        <v>475</v>
      </c>
      <c r="C40" s="152">
        <v>100.6</v>
      </c>
      <c r="D40" s="152">
        <v>100.7</v>
      </c>
      <c r="E40" s="152">
        <v>99.2</v>
      </c>
      <c r="F40" s="152">
        <v>102.3</v>
      </c>
      <c r="G40" s="152">
        <v>99.5</v>
      </c>
      <c r="H40" s="152">
        <v>100.8</v>
      </c>
      <c r="I40" s="152">
        <v>100.6</v>
      </c>
      <c r="J40" s="152">
        <v>101.7</v>
      </c>
      <c r="K40" s="152">
        <v>99.1</v>
      </c>
      <c r="L40" s="152">
        <v>100.7</v>
      </c>
      <c r="M40" s="152">
        <v>101.4</v>
      </c>
      <c r="N40" s="152">
        <v>100.6</v>
      </c>
      <c r="O40" s="152">
        <v>98.8</v>
      </c>
      <c r="P40" s="144"/>
      <c r="Q40" s="147" t="s">
        <v>475</v>
      </c>
    </row>
    <row r="41" spans="1:17" x14ac:dyDescent="0.2">
      <c r="A41" s="99"/>
      <c r="B41" s="120" t="s">
        <v>476</v>
      </c>
      <c r="C41" s="152">
        <v>100.5</v>
      </c>
      <c r="D41" s="152">
        <v>102.9</v>
      </c>
      <c r="E41" s="152">
        <v>101</v>
      </c>
      <c r="F41" s="152">
        <v>102.2</v>
      </c>
      <c r="G41" s="152">
        <v>103.6</v>
      </c>
      <c r="H41" s="152">
        <v>102.7</v>
      </c>
      <c r="I41" s="152">
        <v>100.4</v>
      </c>
      <c r="J41" s="152">
        <v>102.7</v>
      </c>
      <c r="K41" s="152">
        <v>101</v>
      </c>
      <c r="L41" s="152">
        <v>100.3</v>
      </c>
      <c r="M41" s="152">
        <v>102.7</v>
      </c>
      <c r="N41" s="152">
        <v>100</v>
      </c>
      <c r="O41" s="152">
        <v>97.4</v>
      </c>
      <c r="P41" s="144"/>
      <c r="Q41" s="147" t="s">
        <v>476</v>
      </c>
    </row>
    <row r="42" spans="1:17" x14ac:dyDescent="0.2">
      <c r="A42" s="99"/>
      <c r="B42" s="120" t="s">
        <v>477</v>
      </c>
      <c r="C42" s="152">
        <v>100.3</v>
      </c>
      <c r="D42" s="152">
        <v>102.5</v>
      </c>
      <c r="E42" s="152">
        <v>97.9</v>
      </c>
      <c r="F42" s="152">
        <v>101.2</v>
      </c>
      <c r="G42" s="152">
        <v>103.7</v>
      </c>
      <c r="H42" s="152">
        <v>102.4</v>
      </c>
      <c r="I42" s="152">
        <v>100.2</v>
      </c>
      <c r="J42" s="152">
        <v>103.6</v>
      </c>
      <c r="K42" s="152">
        <v>101.1</v>
      </c>
      <c r="L42" s="152">
        <v>100.1</v>
      </c>
      <c r="M42" s="152">
        <v>102.4</v>
      </c>
      <c r="N42" s="152">
        <v>99.8</v>
      </c>
      <c r="O42" s="152">
        <v>97.8</v>
      </c>
      <c r="P42" s="144"/>
      <c r="Q42" s="147" t="s">
        <v>477</v>
      </c>
    </row>
    <row r="43" spans="1:17" x14ac:dyDescent="0.2">
      <c r="A43" s="99"/>
      <c r="B43" s="120" t="s">
        <v>289</v>
      </c>
      <c r="C43" s="152">
        <v>101.2</v>
      </c>
      <c r="D43" s="152">
        <v>103.4</v>
      </c>
      <c r="E43" s="152">
        <v>106.8</v>
      </c>
      <c r="F43" s="152">
        <v>102.3</v>
      </c>
      <c r="G43" s="152">
        <v>103.8</v>
      </c>
      <c r="H43" s="152">
        <v>104.4</v>
      </c>
      <c r="I43" s="152">
        <v>100.9</v>
      </c>
      <c r="J43" s="152">
        <v>105.1</v>
      </c>
      <c r="K43" s="152">
        <v>105.2</v>
      </c>
      <c r="L43" s="152">
        <v>100.6</v>
      </c>
      <c r="M43" s="152">
        <v>103.5</v>
      </c>
      <c r="N43" s="152">
        <v>100.2</v>
      </c>
      <c r="O43" s="152">
        <v>108.4</v>
      </c>
      <c r="P43" s="144"/>
      <c r="Q43" s="147" t="s">
        <v>289</v>
      </c>
    </row>
    <row r="44" spans="1:17" x14ac:dyDescent="0.2">
      <c r="A44" s="99"/>
      <c r="B44" s="120" t="s">
        <v>290</v>
      </c>
      <c r="C44" s="152">
        <v>104.3</v>
      </c>
      <c r="D44" s="152">
        <v>104.2</v>
      </c>
      <c r="E44" s="152">
        <v>110.9</v>
      </c>
      <c r="F44" s="152">
        <v>103.8</v>
      </c>
      <c r="G44" s="152">
        <v>104.9</v>
      </c>
      <c r="H44" s="152">
        <v>102</v>
      </c>
      <c r="I44" s="152">
        <v>104.2</v>
      </c>
      <c r="J44" s="152">
        <v>109.3</v>
      </c>
      <c r="K44" s="152">
        <v>108.7</v>
      </c>
      <c r="L44" s="152">
        <v>103.8</v>
      </c>
      <c r="M44" s="152">
        <v>102.9</v>
      </c>
      <c r="N44" s="152">
        <v>103.9</v>
      </c>
      <c r="O44" s="152">
        <v>112.8</v>
      </c>
      <c r="P44" s="144"/>
      <c r="Q44" s="147" t="s">
        <v>290</v>
      </c>
    </row>
    <row r="45" spans="1:17" x14ac:dyDescent="0.2">
      <c r="A45" s="99">
        <v>2011</v>
      </c>
      <c r="B45" s="120" t="s">
        <v>1042</v>
      </c>
      <c r="C45" s="152">
        <v>101.8</v>
      </c>
      <c r="D45" s="152">
        <v>105.8</v>
      </c>
      <c r="E45" s="152">
        <v>109.7</v>
      </c>
      <c r="F45" s="152">
        <v>103.6</v>
      </c>
      <c r="G45" s="152">
        <v>108.2</v>
      </c>
      <c r="H45" s="152">
        <v>103.2</v>
      </c>
      <c r="I45" s="152">
        <v>101.4</v>
      </c>
      <c r="J45" s="152">
        <v>111.1</v>
      </c>
      <c r="K45" s="152">
        <v>111.1</v>
      </c>
      <c r="L45" s="152">
        <v>100.6</v>
      </c>
      <c r="M45" s="152">
        <v>105.9</v>
      </c>
      <c r="N45" s="152">
        <v>99.7</v>
      </c>
      <c r="O45" s="152">
        <v>108.3</v>
      </c>
      <c r="P45" s="144">
        <v>2011</v>
      </c>
      <c r="Q45" s="147" t="s">
        <v>1042</v>
      </c>
    </row>
    <row r="46" spans="1:17" x14ac:dyDescent="0.2">
      <c r="A46" s="99"/>
      <c r="B46" s="120" t="s">
        <v>1119</v>
      </c>
      <c r="C46" s="152">
        <v>101.8</v>
      </c>
      <c r="D46" s="152">
        <v>107.6</v>
      </c>
      <c r="E46" s="152">
        <v>104.4</v>
      </c>
      <c r="F46" s="152">
        <v>104.9</v>
      </c>
      <c r="G46" s="152">
        <v>110.6</v>
      </c>
      <c r="H46" s="152">
        <v>104.5</v>
      </c>
      <c r="I46" s="152">
        <v>101.5</v>
      </c>
      <c r="J46" s="152">
        <v>113.6</v>
      </c>
      <c r="K46" s="152">
        <v>112.7</v>
      </c>
      <c r="L46" s="152">
        <v>100.6</v>
      </c>
      <c r="M46" s="152">
        <v>106.9</v>
      </c>
      <c r="N46" s="152">
        <v>99.5</v>
      </c>
      <c r="O46" s="152">
        <v>101.6</v>
      </c>
      <c r="P46" s="144"/>
      <c r="Q46" s="147" t="s">
        <v>1119</v>
      </c>
    </row>
    <row r="47" spans="1:17" x14ac:dyDescent="0.2">
      <c r="A47" s="99"/>
      <c r="B47" s="120" t="s">
        <v>1120</v>
      </c>
      <c r="C47" s="152">
        <v>102.6</v>
      </c>
      <c r="D47" s="152">
        <v>108.5</v>
      </c>
      <c r="E47" s="152">
        <v>102.7</v>
      </c>
      <c r="F47" s="152">
        <v>106.4</v>
      </c>
      <c r="G47" s="152">
        <v>110.7</v>
      </c>
      <c r="H47" s="152">
        <v>107.4</v>
      </c>
      <c r="I47" s="152">
        <v>102.2</v>
      </c>
      <c r="J47" s="152">
        <v>112.6</v>
      </c>
      <c r="K47" s="152">
        <v>115.6</v>
      </c>
      <c r="L47" s="152">
        <v>101.2</v>
      </c>
      <c r="M47" s="152">
        <v>108</v>
      </c>
      <c r="N47" s="152">
        <v>100.1</v>
      </c>
      <c r="O47" s="152">
        <v>111</v>
      </c>
      <c r="P47" s="144"/>
      <c r="Q47" s="147" t="s">
        <v>1120</v>
      </c>
    </row>
    <row r="48" spans="1:17" x14ac:dyDescent="0.2">
      <c r="A48" s="99"/>
      <c r="B48" s="120" t="s">
        <v>238</v>
      </c>
      <c r="C48" s="152">
        <v>101.6</v>
      </c>
      <c r="D48" s="152">
        <v>109.5</v>
      </c>
      <c r="E48" s="152">
        <v>111.4</v>
      </c>
      <c r="F48" s="152">
        <v>108.7</v>
      </c>
      <c r="G48" s="152">
        <v>110.6</v>
      </c>
      <c r="H48" s="152">
        <v>107.7</v>
      </c>
      <c r="I48" s="152">
        <v>101.3</v>
      </c>
      <c r="J48" s="152">
        <v>113.7</v>
      </c>
      <c r="K48" s="152">
        <v>115.8</v>
      </c>
      <c r="L48" s="152">
        <v>100.3</v>
      </c>
      <c r="M48" s="152">
        <v>108.3</v>
      </c>
      <c r="N48" s="152">
        <v>99</v>
      </c>
      <c r="O48" s="152">
        <v>96.5</v>
      </c>
      <c r="P48" s="144"/>
      <c r="Q48" s="147" t="s">
        <v>238</v>
      </c>
    </row>
    <row r="49" spans="1:17" x14ac:dyDescent="0.2">
      <c r="A49" s="99"/>
      <c r="B49" s="120" t="s">
        <v>1121</v>
      </c>
      <c r="C49" s="152">
        <v>102.1</v>
      </c>
      <c r="D49" s="152">
        <v>109.1</v>
      </c>
      <c r="E49" s="152">
        <v>113.2</v>
      </c>
      <c r="F49" s="152">
        <v>108.3</v>
      </c>
      <c r="G49" s="152">
        <v>110.6</v>
      </c>
      <c r="H49" s="152">
        <v>106.3</v>
      </c>
      <c r="I49" s="152">
        <v>101.5</v>
      </c>
      <c r="J49" s="152">
        <v>115.9</v>
      </c>
      <c r="K49" s="152">
        <v>119.1</v>
      </c>
      <c r="L49" s="152">
        <v>100.3</v>
      </c>
      <c r="M49" s="152">
        <v>109.1</v>
      </c>
      <c r="N49" s="152">
        <v>99</v>
      </c>
      <c r="O49" s="152">
        <v>110.9</v>
      </c>
      <c r="P49" s="144"/>
      <c r="Q49" s="147" t="s">
        <v>1121</v>
      </c>
    </row>
    <row r="50" spans="1:17" x14ac:dyDescent="0.2">
      <c r="A50" s="99"/>
      <c r="B50" s="120" t="s">
        <v>473</v>
      </c>
      <c r="C50" s="152">
        <v>102.6</v>
      </c>
      <c r="D50" s="152">
        <v>109</v>
      </c>
      <c r="E50" s="152">
        <v>107.7</v>
      </c>
      <c r="F50" s="152">
        <v>109.2</v>
      </c>
      <c r="G50" s="152">
        <v>108.9</v>
      </c>
      <c r="H50" s="152">
        <v>109</v>
      </c>
      <c r="I50" s="152">
        <v>102.2</v>
      </c>
      <c r="J50" s="152">
        <v>116.4</v>
      </c>
      <c r="K50" s="152">
        <v>114.5</v>
      </c>
      <c r="L50" s="152">
        <v>101.3</v>
      </c>
      <c r="M50" s="152">
        <v>109</v>
      </c>
      <c r="N50" s="152">
        <v>100.1</v>
      </c>
      <c r="O50" s="152">
        <v>103.9</v>
      </c>
      <c r="P50" s="144"/>
      <c r="Q50" s="147" t="s">
        <v>473</v>
      </c>
    </row>
    <row r="51" spans="1:17" x14ac:dyDescent="0.2">
      <c r="A51" s="99"/>
      <c r="B51" s="120" t="s">
        <v>474</v>
      </c>
      <c r="C51" s="152">
        <v>102.7</v>
      </c>
      <c r="D51" s="152">
        <v>109.5</v>
      </c>
      <c r="E51" s="152">
        <v>118.7</v>
      </c>
      <c r="F51" s="152">
        <v>110.4</v>
      </c>
      <c r="G51" s="152">
        <v>108</v>
      </c>
      <c r="H51" s="152">
        <v>110.8</v>
      </c>
      <c r="I51" s="152">
        <v>102.3</v>
      </c>
      <c r="J51" s="152">
        <v>118.2</v>
      </c>
      <c r="K51" s="152">
        <v>117.6</v>
      </c>
      <c r="L51" s="152">
        <v>101.2</v>
      </c>
      <c r="M51" s="152">
        <v>108</v>
      </c>
      <c r="N51" s="152">
        <v>100.2</v>
      </c>
      <c r="O51" s="152">
        <v>103.1</v>
      </c>
      <c r="P51" s="144"/>
      <c r="Q51" s="147" t="s">
        <v>474</v>
      </c>
    </row>
    <row r="52" spans="1:17" x14ac:dyDescent="0.2">
      <c r="A52" s="99"/>
      <c r="B52" s="120" t="s">
        <v>475</v>
      </c>
      <c r="C52" s="152">
        <v>103.2</v>
      </c>
      <c r="D52" s="152">
        <v>109.1</v>
      </c>
      <c r="E52" s="152">
        <v>119.6</v>
      </c>
      <c r="F52" s="152">
        <v>109.6</v>
      </c>
      <c r="G52" s="152">
        <v>108.6</v>
      </c>
      <c r="H52" s="152">
        <v>108.2</v>
      </c>
      <c r="I52" s="152">
        <v>102.7</v>
      </c>
      <c r="J52" s="152">
        <v>117.7</v>
      </c>
      <c r="K52" s="152">
        <v>119.4</v>
      </c>
      <c r="L52" s="152">
        <v>101.5</v>
      </c>
      <c r="M52" s="152">
        <v>105.8</v>
      </c>
      <c r="N52" s="152">
        <v>100.7</v>
      </c>
      <c r="O52" s="152">
        <v>112.2</v>
      </c>
      <c r="P52" s="144"/>
      <c r="Q52" s="147" t="s">
        <v>475</v>
      </c>
    </row>
    <row r="53" spans="1:17" x14ac:dyDescent="0.2">
      <c r="A53" s="99"/>
      <c r="B53" s="120" t="s">
        <v>476</v>
      </c>
      <c r="C53" s="152">
        <v>103.5</v>
      </c>
      <c r="D53" s="152">
        <v>109.9</v>
      </c>
      <c r="E53" s="152">
        <v>109.1</v>
      </c>
      <c r="F53" s="152">
        <v>110.1</v>
      </c>
      <c r="G53" s="152">
        <v>109.9</v>
      </c>
      <c r="H53" s="152">
        <v>109.5</v>
      </c>
      <c r="I53" s="152">
        <v>103.2</v>
      </c>
      <c r="J53" s="152">
        <v>119.3</v>
      </c>
      <c r="K53" s="152">
        <v>122.2</v>
      </c>
      <c r="L53" s="152">
        <v>101.8</v>
      </c>
      <c r="M53" s="152">
        <v>108.8</v>
      </c>
      <c r="N53" s="152">
        <v>100.8</v>
      </c>
      <c r="O53" s="152">
        <v>100.7</v>
      </c>
      <c r="P53" s="144"/>
      <c r="Q53" s="147" t="s">
        <v>476</v>
      </c>
    </row>
    <row r="54" spans="1:17" x14ac:dyDescent="0.2">
      <c r="A54" s="99"/>
      <c r="B54" s="120" t="s">
        <v>477</v>
      </c>
      <c r="C54" s="152">
        <v>103</v>
      </c>
      <c r="D54" s="152">
        <v>110</v>
      </c>
      <c r="E54" s="152">
        <v>111</v>
      </c>
      <c r="F54" s="152">
        <v>110.2</v>
      </c>
      <c r="G54" s="152">
        <v>110</v>
      </c>
      <c r="H54" s="152">
        <v>109.3</v>
      </c>
      <c r="I54" s="152">
        <v>102.7</v>
      </c>
      <c r="J54" s="152">
        <v>120.6</v>
      </c>
      <c r="K54" s="152">
        <v>118.9</v>
      </c>
      <c r="L54" s="152">
        <v>101.4</v>
      </c>
      <c r="M54" s="152">
        <v>109.7</v>
      </c>
      <c r="N54" s="152">
        <v>100.3</v>
      </c>
      <c r="O54" s="152">
        <v>100.9</v>
      </c>
      <c r="P54" s="144"/>
      <c r="Q54" s="147" t="s">
        <v>477</v>
      </c>
    </row>
    <row r="55" spans="1:17" x14ac:dyDescent="0.2">
      <c r="A55" s="99"/>
      <c r="B55" s="120" t="s">
        <v>289</v>
      </c>
      <c r="C55" s="152">
        <v>103.8</v>
      </c>
      <c r="D55" s="152">
        <v>110.6</v>
      </c>
      <c r="E55" s="152">
        <v>118.6</v>
      </c>
      <c r="F55" s="152">
        <v>111.4</v>
      </c>
      <c r="G55" s="152">
        <v>110.4</v>
      </c>
      <c r="H55" s="152">
        <v>108.9</v>
      </c>
      <c r="I55" s="152">
        <v>103.5</v>
      </c>
      <c r="J55" s="152">
        <v>116.6</v>
      </c>
      <c r="K55" s="152">
        <v>117.6</v>
      </c>
      <c r="L55" s="152">
        <v>102.5</v>
      </c>
      <c r="M55" s="152">
        <v>107.2</v>
      </c>
      <c r="N55" s="152">
        <v>101.8</v>
      </c>
      <c r="O55" s="152">
        <v>99.4</v>
      </c>
      <c r="P55" s="144"/>
      <c r="Q55" s="147" t="s">
        <v>289</v>
      </c>
    </row>
    <row r="56" spans="1:17" x14ac:dyDescent="0.2">
      <c r="A56" s="99"/>
      <c r="B56" s="120" t="s">
        <v>290</v>
      </c>
      <c r="C56" s="152">
        <v>105.9</v>
      </c>
      <c r="D56" s="152">
        <v>110.3</v>
      </c>
      <c r="E56" s="152">
        <v>127.2</v>
      </c>
      <c r="F56" s="152">
        <v>110.9</v>
      </c>
      <c r="G56" s="152">
        <v>109.8</v>
      </c>
      <c r="H56" s="152">
        <v>108</v>
      </c>
      <c r="I56" s="152">
        <v>105.6</v>
      </c>
      <c r="J56" s="152">
        <v>119</v>
      </c>
      <c r="K56" s="152">
        <v>118</v>
      </c>
      <c r="L56" s="152">
        <v>104.6</v>
      </c>
      <c r="M56" s="152">
        <v>106.3</v>
      </c>
      <c r="N56" s="152">
        <v>104.4</v>
      </c>
      <c r="O56" s="152">
        <v>104.6</v>
      </c>
      <c r="P56" s="144"/>
      <c r="Q56" s="147" t="s">
        <v>290</v>
      </c>
    </row>
    <row r="57" spans="1:17" x14ac:dyDescent="0.2">
      <c r="A57" s="47" t="s">
        <v>232</v>
      </c>
      <c r="B57" s="120" t="s">
        <v>1042</v>
      </c>
      <c r="C57" s="152">
        <v>105.7</v>
      </c>
      <c r="D57" s="152">
        <v>113.9</v>
      </c>
      <c r="E57" s="152">
        <v>115</v>
      </c>
      <c r="F57" s="152">
        <v>114.6</v>
      </c>
      <c r="G57" s="152">
        <v>113.4</v>
      </c>
      <c r="H57" s="152">
        <v>113.6</v>
      </c>
      <c r="I57" s="152">
        <v>105</v>
      </c>
      <c r="J57" s="152">
        <v>121.5</v>
      </c>
      <c r="K57" s="152">
        <v>142.1</v>
      </c>
      <c r="L57" s="152">
        <v>102.7</v>
      </c>
      <c r="M57" s="152">
        <v>108.3</v>
      </c>
      <c r="N57" s="152">
        <v>101.8</v>
      </c>
      <c r="O57" s="153">
        <v>122.6</v>
      </c>
      <c r="P57" s="142" t="s">
        <v>232</v>
      </c>
      <c r="Q57" s="147" t="s">
        <v>1042</v>
      </c>
    </row>
    <row r="58" spans="1:17" x14ac:dyDescent="0.2">
      <c r="A58" s="99"/>
      <c r="B58" s="120" t="s">
        <v>1119</v>
      </c>
      <c r="C58" s="152">
        <v>106.7</v>
      </c>
      <c r="D58" s="152">
        <v>114.1</v>
      </c>
      <c r="E58" s="152">
        <v>111.1</v>
      </c>
      <c r="F58" s="152">
        <v>115</v>
      </c>
      <c r="G58" s="152">
        <v>113.7</v>
      </c>
      <c r="H58" s="152">
        <v>113.7</v>
      </c>
      <c r="I58" s="152">
        <v>106.3</v>
      </c>
      <c r="J58" s="152">
        <v>122.6</v>
      </c>
      <c r="K58" s="152">
        <v>139.80000000000001</v>
      </c>
      <c r="L58" s="152">
        <v>104.1</v>
      </c>
      <c r="M58" s="152">
        <v>109.1</v>
      </c>
      <c r="N58" s="152">
        <v>103.4</v>
      </c>
      <c r="O58" s="153">
        <v>107.3</v>
      </c>
      <c r="P58" s="144"/>
      <c r="Q58" s="147" t="s">
        <v>1119</v>
      </c>
    </row>
    <row r="59" spans="1:17" x14ac:dyDescent="0.2">
      <c r="A59" s="99"/>
      <c r="B59" s="120" t="s">
        <v>1120</v>
      </c>
      <c r="C59" s="152">
        <v>105.8</v>
      </c>
      <c r="D59" s="152">
        <v>113.8</v>
      </c>
      <c r="E59" s="152">
        <v>114.9</v>
      </c>
      <c r="F59" s="152">
        <v>115.7</v>
      </c>
      <c r="G59" s="152">
        <v>112.5</v>
      </c>
      <c r="H59" s="152">
        <v>113.2</v>
      </c>
      <c r="I59" s="152">
        <v>105.5</v>
      </c>
      <c r="J59" s="152">
        <v>122</v>
      </c>
      <c r="K59" s="152">
        <v>138.80000000000001</v>
      </c>
      <c r="L59" s="152">
        <v>103.3</v>
      </c>
      <c r="M59" s="152">
        <v>106.4</v>
      </c>
      <c r="N59" s="152">
        <v>102.9</v>
      </c>
      <c r="O59" s="153">
        <v>101.3</v>
      </c>
      <c r="P59" s="144"/>
      <c r="Q59" s="147" t="s">
        <v>1120</v>
      </c>
    </row>
    <row r="60" spans="1:17" x14ac:dyDescent="0.2">
      <c r="A60" s="99"/>
      <c r="B60" s="120" t="s">
        <v>238</v>
      </c>
      <c r="C60" s="152">
        <v>106.5</v>
      </c>
      <c r="D60" s="152">
        <v>114.6</v>
      </c>
      <c r="E60" s="152">
        <v>118.2</v>
      </c>
      <c r="F60" s="152">
        <v>115.9</v>
      </c>
      <c r="G60" s="152">
        <v>114.3</v>
      </c>
      <c r="H60" s="152">
        <v>112.7</v>
      </c>
      <c r="I60" s="152">
        <v>106.2</v>
      </c>
      <c r="J60" s="152">
        <v>118.1</v>
      </c>
      <c r="K60" s="152">
        <v>144.5</v>
      </c>
      <c r="L60" s="152">
        <v>103.9</v>
      </c>
      <c r="M60" s="152">
        <v>108.9</v>
      </c>
      <c r="N60" s="152">
        <v>103.1</v>
      </c>
      <c r="O60" s="153">
        <v>97.9</v>
      </c>
      <c r="P60" s="144"/>
      <c r="Q60" s="147" t="s">
        <v>238</v>
      </c>
    </row>
    <row r="61" spans="1:17" x14ac:dyDescent="0.2">
      <c r="A61" s="99"/>
      <c r="B61" s="120" t="s">
        <v>1121</v>
      </c>
      <c r="C61" s="152">
        <v>106.2</v>
      </c>
      <c r="D61" s="152">
        <v>113.6</v>
      </c>
      <c r="E61" s="152">
        <v>122.1</v>
      </c>
      <c r="F61" s="152">
        <v>114.1</v>
      </c>
      <c r="G61" s="152">
        <v>113.5</v>
      </c>
      <c r="H61" s="152">
        <v>112.3</v>
      </c>
      <c r="I61" s="152">
        <v>105.8</v>
      </c>
      <c r="J61" s="152">
        <v>119</v>
      </c>
      <c r="K61" s="152">
        <v>141</v>
      </c>
      <c r="L61" s="152">
        <v>103.7</v>
      </c>
      <c r="M61" s="152">
        <v>110.1</v>
      </c>
      <c r="N61" s="152">
        <v>102.7</v>
      </c>
      <c r="O61" s="153">
        <v>107.1</v>
      </c>
      <c r="P61" s="144"/>
      <c r="Q61" s="147" t="s">
        <v>1121</v>
      </c>
    </row>
    <row r="62" spans="1:17" x14ac:dyDescent="0.2">
      <c r="A62" s="99"/>
      <c r="B62" s="120" t="s">
        <v>473</v>
      </c>
      <c r="C62" s="152">
        <v>106.4</v>
      </c>
      <c r="D62" s="152">
        <v>113.7</v>
      </c>
      <c r="E62" s="152">
        <v>116.1</v>
      </c>
      <c r="F62" s="152">
        <v>112.2</v>
      </c>
      <c r="G62" s="152">
        <v>115.2</v>
      </c>
      <c r="H62" s="152">
        <v>112.8</v>
      </c>
      <c r="I62" s="152">
        <v>106.1</v>
      </c>
      <c r="J62" s="152">
        <v>118</v>
      </c>
      <c r="K62" s="152">
        <v>134.69999999999999</v>
      </c>
      <c r="L62" s="152">
        <v>104.4</v>
      </c>
      <c r="M62" s="152">
        <v>110.3</v>
      </c>
      <c r="N62" s="152">
        <v>103.5</v>
      </c>
      <c r="O62" s="153">
        <v>96.4</v>
      </c>
      <c r="P62" s="144"/>
      <c r="Q62" s="147" t="s">
        <v>473</v>
      </c>
    </row>
    <row r="63" spans="1:17" x14ac:dyDescent="0.2">
      <c r="A63" s="99"/>
      <c r="B63" s="120" t="s">
        <v>474</v>
      </c>
      <c r="C63" s="152">
        <v>107</v>
      </c>
      <c r="D63" s="152">
        <v>113.8</v>
      </c>
      <c r="E63" s="152">
        <v>116.5</v>
      </c>
      <c r="F63" s="152">
        <v>112.8</v>
      </c>
      <c r="G63" s="152">
        <v>114.7</v>
      </c>
      <c r="H63" s="152">
        <v>112.9</v>
      </c>
      <c r="I63" s="152">
        <v>106.8</v>
      </c>
      <c r="J63" s="152">
        <v>113.7</v>
      </c>
      <c r="K63" s="152">
        <v>136.69999999999999</v>
      </c>
      <c r="L63" s="152">
        <v>105.1</v>
      </c>
      <c r="M63" s="152">
        <v>107.5</v>
      </c>
      <c r="N63" s="152">
        <v>104.8</v>
      </c>
      <c r="O63" s="153">
        <v>97</v>
      </c>
      <c r="P63" s="144"/>
      <c r="Q63" s="147" t="s">
        <v>474</v>
      </c>
    </row>
    <row r="64" spans="1:17" x14ac:dyDescent="0.2">
      <c r="A64" s="99"/>
      <c r="B64" s="120" t="s">
        <v>475</v>
      </c>
      <c r="C64" s="152">
        <v>108.6</v>
      </c>
      <c r="D64" s="152">
        <v>116.3</v>
      </c>
      <c r="E64" s="152">
        <v>125.7</v>
      </c>
      <c r="F64" s="152">
        <v>115</v>
      </c>
      <c r="G64" s="152">
        <v>117.7</v>
      </c>
      <c r="H64" s="152">
        <v>114</v>
      </c>
      <c r="I64" s="152">
        <v>108.1</v>
      </c>
      <c r="J64" s="152">
        <v>117.8</v>
      </c>
      <c r="K64" s="152">
        <v>143.69999999999999</v>
      </c>
      <c r="L64" s="152">
        <v>105.9</v>
      </c>
      <c r="M64" s="152">
        <v>109.7</v>
      </c>
      <c r="N64" s="152">
        <v>105.3</v>
      </c>
      <c r="O64" s="153">
        <v>111.2</v>
      </c>
      <c r="P64" s="144"/>
      <c r="Q64" s="147" t="s">
        <v>475</v>
      </c>
    </row>
    <row r="65" spans="1:17" x14ac:dyDescent="0.2">
      <c r="A65" s="99"/>
      <c r="B65" s="120" t="s">
        <v>476</v>
      </c>
      <c r="C65" s="152">
        <v>108</v>
      </c>
      <c r="D65" s="152">
        <v>116.4</v>
      </c>
      <c r="E65" s="152">
        <v>123</v>
      </c>
      <c r="F65" s="152">
        <v>117.2</v>
      </c>
      <c r="G65" s="152">
        <v>116.6</v>
      </c>
      <c r="H65" s="152">
        <v>113.2</v>
      </c>
      <c r="I65" s="152">
        <v>107.6</v>
      </c>
      <c r="J65" s="152">
        <v>115.1</v>
      </c>
      <c r="K65" s="152">
        <v>142.30000000000001</v>
      </c>
      <c r="L65" s="152">
        <v>105.5</v>
      </c>
      <c r="M65" s="152">
        <v>107.9</v>
      </c>
      <c r="N65" s="152">
        <v>105.2</v>
      </c>
      <c r="O65" s="153">
        <v>100.4</v>
      </c>
      <c r="P65" s="144"/>
      <c r="Q65" s="147" t="s">
        <v>476</v>
      </c>
    </row>
    <row r="66" spans="1:17" x14ac:dyDescent="0.2">
      <c r="A66" s="99"/>
      <c r="B66" s="120" t="s">
        <v>477</v>
      </c>
      <c r="C66" s="152">
        <v>106.2</v>
      </c>
      <c r="D66" s="152">
        <v>117.8</v>
      </c>
      <c r="E66" s="152">
        <v>123.3</v>
      </c>
      <c r="F66" s="152">
        <v>118.2</v>
      </c>
      <c r="G66" s="152">
        <v>119.4</v>
      </c>
      <c r="H66" s="152">
        <v>111.7</v>
      </c>
      <c r="I66" s="152">
        <v>105.5</v>
      </c>
      <c r="J66" s="152">
        <v>117.9</v>
      </c>
      <c r="K66" s="152">
        <v>139</v>
      </c>
      <c r="L66" s="152">
        <v>103.5</v>
      </c>
      <c r="M66" s="152">
        <v>108.3</v>
      </c>
      <c r="N66" s="152">
        <v>102.8</v>
      </c>
      <c r="O66" s="153">
        <v>100.8</v>
      </c>
      <c r="P66" s="144"/>
      <c r="Q66" s="147" t="s">
        <v>477</v>
      </c>
    </row>
    <row r="67" spans="1:17" x14ac:dyDescent="0.2">
      <c r="A67" s="99"/>
      <c r="B67" s="120" t="s">
        <v>289</v>
      </c>
      <c r="C67" s="152">
        <v>106.2</v>
      </c>
      <c r="D67" s="152">
        <v>117</v>
      </c>
      <c r="E67" s="152">
        <v>121.8</v>
      </c>
      <c r="F67" s="152">
        <v>118.6</v>
      </c>
      <c r="G67" s="152">
        <v>118.2</v>
      </c>
      <c r="H67" s="152">
        <v>110</v>
      </c>
      <c r="I67" s="152">
        <v>105.8</v>
      </c>
      <c r="J67" s="152">
        <v>120.7</v>
      </c>
      <c r="K67" s="152">
        <v>138.6</v>
      </c>
      <c r="L67" s="152">
        <v>103.8</v>
      </c>
      <c r="M67" s="152">
        <v>106.9</v>
      </c>
      <c r="N67" s="152">
        <v>103.4</v>
      </c>
      <c r="O67" s="153">
        <v>95.8</v>
      </c>
      <c r="P67" s="144"/>
      <c r="Q67" s="147" t="s">
        <v>289</v>
      </c>
    </row>
    <row r="68" spans="1:17" x14ac:dyDescent="0.2">
      <c r="A68" s="99"/>
      <c r="B68" s="120" t="s">
        <v>290</v>
      </c>
      <c r="C68" s="152">
        <v>109.3</v>
      </c>
      <c r="D68" s="152">
        <v>116.9</v>
      </c>
      <c r="E68" s="152">
        <v>123.4</v>
      </c>
      <c r="F68" s="152">
        <v>118.5</v>
      </c>
      <c r="G68" s="152">
        <v>118.2</v>
      </c>
      <c r="H68" s="152">
        <v>109.5</v>
      </c>
      <c r="I68" s="152">
        <v>108.9</v>
      </c>
      <c r="J68" s="152">
        <v>122.5</v>
      </c>
      <c r="K68" s="152">
        <v>141.6</v>
      </c>
      <c r="L68" s="152">
        <v>106.5</v>
      </c>
      <c r="M68" s="152">
        <v>105.6</v>
      </c>
      <c r="N68" s="152">
        <v>106.7</v>
      </c>
      <c r="O68" s="153">
        <v>103.2</v>
      </c>
      <c r="P68" s="144"/>
      <c r="Q68" s="147" t="s">
        <v>290</v>
      </c>
    </row>
    <row r="69" spans="1:17" x14ac:dyDescent="0.2">
      <c r="A69" s="47" t="s">
        <v>1336</v>
      </c>
      <c r="B69" s="120" t="s">
        <v>1042</v>
      </c>
      <c r="C69" s="152">
        <v>105.2</v>
      </c>
      <c r="D69" s="152">
        <v>117.8</v>
      </c>
      <c r="E69" s="152">
        <v>126.2</v>
      </c>
      <c r="F69" s="152">
        <v>117.2</v>
      </c>
      <c r="G69" s="152">
        <v>120.3</v>
      </c>
      <c r="H69" s="152">
        <v>110.3</v>
      </c>
      <c r="I69" s="152">
        <v>104.6</v>
      </c>
      <c r="J69" s="152">
        <v>124.6</v>
      </c>
      <c r="K69" s="152">
        <v>137.69999999999999</v>
      </c>
      <c r="L69" s="152">
        <v>102.4</v>
      </c>
      <c r="M69" s="152">
        <v>110.4</v>
      </c>
      <c r="N69" s="152">
        <v>101.1</v>
      </c>
      <c r="O69" s="152">
        <v>94.8</v>
      </c>
      <c r="P69" s="142" t="s">
        <v>1336</v>
      </c>
      <c r="Q69" s="147" t="s">
        <v>1042</v>
      </c>
    </row>
    <row r="70" spans="1:17" x14ac:dyDescent="0.2">
      <c r="A70" s="99"/>
      <c r="B70" s="120" t="s">
        <v>1119</v>
      </c>
      <c r="C70" s="152">
        <v>106.8</v>
      </c>
      <c r="D70" s="152">
        <v>117</v>
      </c>
      <c r="E70" s="152">
        <v>122.6</v>
      </c>
      <c r="F70" s="152">
        <v>116.2</v>
      </c>
      <c r="G70" s="152">
        <v>119.1</v>
      </c>
      <c r="H70" s="152">
        <v>111.7</v>
      </c>
      <c r="I70" s="152">
        <v>106.3</v>
      </c>
      <c r="J70" s="152">
        <v>122.1</v>
      </c>
      <c r="K70" s="152">
        <v>137.19999999999999</v>
      </c>
      <c r="L70" s="152">
        <v>104.3</v>
      </c>
      <c r="M70" s="152">
        <v>106.2</v>
      </c>
      <c r="N70" s="152">
        <v>104</v>
      </c>
      <c r="O70" s="152">
        <v>101.9</v>
      </c>
      <c r="P70" s="144"/>
      <c r="Q70" s="147" t="s">
        <v>1119</v>
      </c>
    </row>
    <row r="71" spans="1:17" x14ac:dyDescent="0.2">
      <c r="A71" s="99"/>
      <c r="B71" s="120" t="s">
        <v>1120</v>
      </c>
      <c r="C71" s="152">
        <v>105.6</v>
      </c>
      <c r="D71" s="152">
        <v>116.6</v>
      </c>
      <c r="E71" s="152">
        <v>122.1</v>
      </c>
      <c r="F71" s="152">
        <v>116.1</v>
      </c>
      <c r="G71" s="152">
        <v>118</v>
      </c>
      <c r="H71" s="152">
        <v>112.8</v>
      </c>
      <c r="I71" s="152">
        <v>105.2</v>
      </c>
      <c r="J71" s="152">
        <v>123.3</v>
      </c>
      <c r="K71" s="152">
        <v>134</v>
      </c>
      <c r="L71" s="152">
        <v>103.3</v>
      </c>
      <c r="M71" s="152">
        <v>106.4</v>
      </c>
      <c r="N71" s="152">
        <v>102.8</v>
      </c>
      <c r="O71" s="152">
        <v>93.8</v>
      </c>
      <c r="P71" s="144"/>
      <c r="Q71" s="147" t="s">
        <v>1120</v>
      </c>
    </row>
    <row r="72" spans="1:17" x14ac:dyDescent="0.2">
      <c r="B72" s="120" t="s">
        <v>238</v>
      </c>
      <c r="C72" s="152">
        <v>104.9</v>
      </c>
      <c r="D72" s="152">
        <v>118</v>
      </c>
      <c r="E72" s="152">
        <v>115.1</v>
      </c>
      <c r="F72" s="152">
        <v>117.7</v>
      </c>
      <c r="G72" s="152">
        <v>120.2</v>
      </c>
      <c r="H72" s="152">
        <v>112.3</v>
      </c>
      <c r="I72" s="152">
        <v>104.4</v>
      </c>
      <c r="J72" s="152">
        <v>118.5</v>
      </c>
      <c r="K72" s="152">
        <v>131.30000000000001</v>
      </c>
      <c r="L72" s="152">
        <v>102.8</v>
      </c>
      <c r="M72" s="152">
        <v>106.6</v>
      </c>
      <c r="N72" s="152">
        <v>102.2</v>
      </c>
      <c r="O72" s="152">
        <v>91.3</v>
      </c>
      <c r="P72" s="144"/>
      <c r="Q72" s="147" t="s">
        <v>238</v>
      </c>
    </row>
    <row r="73" spans="1:17" x14ac:dyDescent="0.2">
      <c r="B73" s="120" t="s">
        <v>1121</v>
      </c>
      <c r="C73" s="152">
        <v>105</v>
      </c>
      <c r="D73" s="152">
        <v>117.5</v>
      </c>
      <c r="E73" s="152">
        <v>114.5</v>
      </c>
      <c r="F73" s="152">
        <v>119.4</v>
      </c>
      <c r="G73" s="152">
        <v>118.3</v>
      </c>
      <c r="H73" s="152">
        <v>111.3</v>
      </c>
      <c r="I73" s="152">
        <v>104.5</v>
      </c>
      <c r="J73" s="152">
        <v>118.8</v>
      </c>
      <c r="K73" s="152">
        <v>131.80000000000001</v>
      </c>
      <c r="L73" s="152">
        <v>102.8</v>
      </c>
      <c r="M73" s="152">
        <v>104.8</v>
      </c>
      <c r="N73" s="152">
        <v>102.4</v>
      </c>
      <c r="O73" s="152">
        <v>94</v>
      </c>
      <c r="P73" s="144"/>
      <c r="Q73" s="147" t="s">
        <v>1121</v>
      </c>
    </row>
    <row r="74" spans="1:17" x14ac:dyDescent="0.2">
      <c r="B74" s="120" t="s">
        <v>473</v>
      </c>
      <c r="C74" s="152">
        <v>106.5</v>
      </c>
      <c r="D74" s="152">
        <v>118</v>
      </c>
      <c r="E74" s="152">
        <v>116.8</v>
      </c>
      <c r="F74" s="152">
        <v>119.5</v>
      </c>
      <c r="G74" s="152">
        <v>119.5</v>
      </c>
      <c r="H74" s="152">
        <v>110.7</v>
      </c>
      <c r="I74" s="152">
        <v>106</v>
      </c>
      <c r="J74" s="152">
        <v>119.4</v>
      </c>
      <c r="K74" s="152">
        <v>131.5</v>
      </c>
      <c r="L74" s="152">
        <v>104.5</v>
      </c>
      <c r="M74" s="152">
        <v>105.2</v>
      </c>
      <c r="N74" s="152">
        <v>104.3</v>
      </c>
      <c r="O74" s="152">
        <v>97.5</v>
      </c>
      <c r="P74" s="144"/>
      <c r="Q74" s="147" t="s">
        <v>473</v>
      </c>
    </row>
    <row r="75" spans="1:17" x14ac:dyDescent="0.2">
      <c r="B75" s="120" t="s">
        <v>474</v>
      </c>
      <c r="C75" s="152">
        <v>105.7</v>
      </c>
      <c r="D75" s="152">
        <v>117.1</v>
      </c>
      <c r="E75" s="152">
        <v>117.7</v>
      </c>
      <c r="F75" s="152">
        <v>120.2</v>
      </c>
      <c r="G75" s="152">
        <v>117.1</v>
      </c>
      <c r="H75" s="152">
        <v>110.3</v>
      </c>
      <c r="I75" s="152">
        <v>105.5</v>
      </c>
      <c r="J75" s="152">
        <v>116.1</v>
      </c>
      <c r="K75" s="152">
        <v>132.4</v>
      </c>
      <c r="L75" s="152">
        <v>103.9</v>
      </c>
      <c r="M75" s="152">
        <v>104.4</v>
      </c>
      <c r="N75" s="152">
        <v>103.9</v>
      </c>
      <c r="O75" s="152">
        <v>85.2</v>
      </c>
      <c r="P75" s="144"/>
      <c r="Q75" s="147" t="s">
        <v>474</v>
      </c>
    </row>
    <row r="76" spans="1:17" x14ac:dyDescent="0.2">
      <c r="B76" s="120" t="s">
        <v>475</v>
      </c>
      <c r="C76" s="152">
        <v>105.3</v>
      </c>
      <c r="D76" s="152">
        <v>117.4</v>
      </c>
      <c r="E76" s="152">
        <v>116.8</v>
      </c>
      <c r="F76" s="152">
        <v>123.1</v>
      </c>
      <c r="G76" s="152">
        <v>116</v>
      </c>
      <c r="H76" s="152">
        <v>110.2</v>
      </c>
      <c r="I76" s="152">
        <v>105.4</v>
      </c>
      <c r="J76" s="152">
        <v>116.2</v>
      </c>
      <c r="K76" s="152">
        <v>134.19999999999999</v>
      </c>
      <c r="L76" s="152">
        <v>103.7</v>
      </c>
      <c r="M76" s="152">
        <v>104.2</v>
      </c>
      <c r="N76" s="152">
        <v>103.6</v>
      </c>
      <c r="O76" s="152">
        <v>73.400000000000006</v>
      </c>
      <c r="P76" s="144"/>
      <c r="Q76" s="147" t="s">
        <v>475</v>
      </c>
    </row>
    <row r="77" spans="1:17" x14ac:dyDescent="0.2">
      <c r="B77" s="120" t="s">
        <v>476</v>
      </c>
      <c r="C77" s="152">
        <v>105.2</v>
      </c>
      <c r="D77" s="152">
        <v>117.2</v>
      </c>
      <c r="E77" s="152">
        <v>122.9</v>
      </c>
      <c r="F77" s="152">
        <v>123.2</v>
      </c>
      <c r="G77" s="152">
        <v>115.1</v>
      </c>
      <c r="H77" s="152">
        <v>110.6</v>
      </c>
      <c r="I77" s="152">
        <v>105.2</v>
      </c>
      <c r="J77" s="152">
        <v>117.2</v>
      </c>
      <c r="K77" s="152">
        <v>132.30000000000001</v>
      </c>
      <c r="L77" s="152">
        <v>103.6</v>
      </c>
      <c r="M77" s="152">
        <v>103</v>
      </c>
      <c r="N77" s="152">
        <v>103.7</v>
      </c>
      <c r="O77" s="152">
        <v>79.8</v>
      </c>
      <c r="P77" s="144"/>
      <c r="Q77" s="147" t="s">
        <v>476</v>
      </c>
    </row>
    <row r="78" spans="1:17" x14ac:dyDescent="0.2">
      <c r="B78" s="120" t="s">
        <v>477</v>
      </c>
      <c r="C78" s="152">
        <v>106</v>
      </c>
      <c r="D78" s="152">
        <v>117.2</v>
      </c>
      <c r="E78" s="152">
        <v>119.2</v>
      </c>
      <c r="F78" s="152">
        <v>122.4</v>
      </c>
      <c r="G78" s="152">
        <v>116.1</v>
      </c>
      <c r="H78" s="152">
        <v>109.8</v>
      </c>
      <c r="I78" s="152">
        <v>105.9</v>
      </c>
      <c r="J78" s="152">
        <v>117</v>
      </c>
      <c r="K78" s="152">
        <v>125.6</v>
      </c>
      <c r="L78" s="152">
        <v>104.6</v>
      </c>
      <c r="M78" s="152">
        <v>103.8</v>
      </c>
      <c r="N78" s="152">
        <v>104.7</v>
      </c>
      <c r="O78" s="152">
        <v>83.5</v>
      </c>
      <c r="P78" s="144"/>
      <c r="Q78" s="147" t="s">
        <v>477</v>
      </c>
    </row>
    <row r="79" spans="1:17" x14ac:dyDescent="0.2">
      <c r="B79" s="120" t="s">
        <v>289</v>
      </c>
      <c r="C79" s="152">
        <v>106</v>
      </c>
      <c r="D79" s="152">
        <v>115.3</v>
      </c>
      <c r="E79" s="152">
        <v>117.9</v>
      </c>
      <c r="F79" s="152">
        <v>121</v>
      </c>
      <c r="G79" s="152">
        <v>114.5</v>
      </c>
      <c r="H79" s="152">
        <v>105.8</v>
      </c>
      <c r="I79" s="152">
        <v>105.9</v>
      </c>
      <c r="J79" s="152">
        <v>119.8</v>
      </c>
      <c r="K79" s="152">
        <v>130.4</v>
      </c>
      <c r="L79" s="152">
        <v>104.4</v>
      </c>
      <c r="M79" s="152">
        <v>105.2</v>
      </c>
      <c r="N79" s="152">
        <v>104.3</v>
      </c>
      <c r="O79" s="152">
        <v>89.1</v>
      </c>
      <c r="P79" s="144"/>
      <c r="Q79" s="147" t="s">
        <v>289</v>
      </c>
    </row>
    <row r="80" spans="1:17" x14ac:dyDescent="0.2">
      <c r="B80" s="120" t="s">
        <v>290</v>
      </c>
      <c r="C80" s="152">
        <v>108.1</v>
      </c>
      <c r="D80" s="152">
        <v>115.7</v>
      </c>
      <c r="E80" s="152">
        <v>119.7</v>
      </c>
      <c r="F80" s="152">
        <v>121.4</v>
      </c>
      <c r="G80" s="152">
        <v>113.9</v>
      </c>
      <c r="H80" s="152">
        <v>108.7</v>
      </c>
      <c r="I80" s="152">
        <v>108.1</v>
      </c>
      <c r="J80" s="152">
        <v>121</v>
      </c>
      <c r="K80" s="152">
        <v>132.30000000000001</v>
      </c>
      <c r="L80" s="152">
        <v>106.5</v>
      </c>
      <c r="M80" s="152">
        <v>103.1</v>
      </c>
      <c r="N80" s="152">
        <v>106.9</v>
      </c>
      <c r="O80" s="152">
        <v>90.3</v>
      </c>
      <c r="P80" s="144"/>
      <c r="Q80" s="147" t="s">
        <v>290</v>
      </c>
    </row>
    <row r="81" spans="1:17" x14ac:dyDescent="0.2">
      <c r="A81" s="53" t="s">
        <v>576</v>
      </c>
      <c r="I81" s="53" t="s">
        <v>576</v>
      </c>
    </row>
    <row r="82" spans="1:17" ht="25.5" customHeight="1" x14ac:dyDescent="0.2">
      <c r="A82" s="608" t="s">
        <v>796</v>
      </c>
      <c r="B82" s="608"/>
      <c r="C82" s="608"/>
      <c r="D82" s="608"/>
      <c r="E82" s="608"/>
      <c r="F82" s="608"/>
      <c r="G82" s="608"/>
      <c r="H82" s="608"/>
      <c r="I82" s="608" t="s">
        <v>796</v>
      </c>
      <c r="J82" s="608"/>
      <c r="K82" s="608"/>
      <c r="L82" s="608"/>
      <c r="M82" s="608"/>
      <c r="N82" s="608"/>
      <c r="O82" s="608"/>
      <c r="P82" s="608"/>
      <c r="Q82" s="608"/>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140625" style="95" customWidth="1"/>
    <col min="17" max="17" width="10.42578125" style="95" customWidth="1"/>
    <col min="18" max="16384" width="9.140625" style="95"/>
  </cols>
  <sheetData>
    <row r="1" spans="1:17" ht="20.100000000000001" customHeight="1" x14ac:dyDescent="0.2">
      <c r="A1" s="594" t="s">
        <v>2151</v>
      </c>
      <c r="B1" s="594"/>
      <c r="C1" s="594"/>
      <c r="D1" s="594"/>
      <c r="E1" s="594"/>
      <c r="F1" s="594"/>
      <c r="G1" s="594"/>
      <c r="H1" s="594"/>
      <c r="I1" s="594" t="s">
        <v>2151</v>
      </c>
      <c r="J1" s="594"/>
      <c r="K1" s="594"/>
      <c r="L1" s="594"/>
      <c r="M1" s="594"/>
      <c r="N1" s="594"/>
      <c r="O1" s="594"/>
      <c r="P1" s="594"/>
      <c r="Q1" s="594"/>
    </row>
    <row r="2" spans="1:17" ht="20.100000000000001" customHeight="1" x14ac:dyDescent="0.2">
      <c r="A2" s="594" t="s">
        <v>1259</v>
      </c>
      <c r="B2" s="594"/>
      <c r="C2" s="594"/>
      <c r="D2" s="594"/>
      <c r="E2" s="594"/>
      <c r="F2" s="594"/>
      <c r="G2" s="594"/>
      <c r="H2" s="594"/>
      <c r="I2" s="594" t="s">
        <v>1259</v>
      </c>
      <c r="J2" s="594"/>
      <c r="K2" s="594"/>
      <c r="L2" s="594"/>
      <c r="M2" s="594"/>
      <c r="N2" s="594"/>
      <c r="O2" s="594"/>
      <c r="P2" s="594"/>
      <c r="Q2" s="594"/>
    </row>
    <row r="3" spans="1:17" ht="20.100000000000001" customHeight="1" x14ac:dyDescent="0.25">
      <c r="A3" s="764" t="s">
        <v>2153</v>
      </c>
      <c r="B3" s="764"/>
      <c r="C3" s="764"/>
      <c r="D3" s="764"/>
      <c r="E3" s="764"/>
      <c r="F3" s="764"/>
      <c r="G3" s="764"/>
      <c r="H3" s="764"/>
      <c r="I3" s="764" t="s">
        <v>2153</v>
      </c>
      <c r="J3" s="764"/>
      <c r="K3" s="764"/>
      <c r="L3" s="764"/>
      <c r="M3" s="764"/>
      <c r="N3" s="764"/>
      <c r="O3" s="764"/>
      <c r="P3" s="764"/>
      <c r="Q3" s="764"/>
    </row>
    <row r="4" spans="1:17" ht="20.100000000000001" customHeight="1" x14ac:dyDescent="0.25">
      <c r="A4" s="765" t="s">
        <v>1269</v>
      </c>
      <c r="B4" s="765"/>
      <c r="C4" s="765"/>
      <c r="D4" s="765"/>
      <c r="E4" s="765"/>
      <c r="F4" s="765"/>
      <c r="G4" s="765"/>
      <c r="H4" s="765"/>
      <c r="I4" s="765" t="s">
        <v>1269</v>
      </c>
      <c r="J4" s="765"/>
      <c r="K4" s="765"/>
      <c r="L4" s="765"/>
      <c r="M4" s="765"/>
      <c r="N4" s="765"/>
      <c r="O4" s="765"/>
      <c r="P4" s="765"/>
      <c r="Q4" s="765"/>
    </row>
    <row r="5" spans="1:17" ht="20.100000000000001" customHeight="1" x14ac:dyDescent="0.2">
      <c r="A5" s="595"/>
      <c r="B5" s="595"/>
      <c r="C5" s="595"/>
      <c r="D5" s="595"/>
      <c r="E5" s="595"/>
      <c r="F5" s="595"/>
      <c r="G5" s="595"/>
      <c r="H5" s="595"/>
      <c r="I5" s="595"/>
      <c r="J5" s="595"/>
      <c r="K5" s="595"/>
      <c r="L5" s="595"/>
      <c r="M5" s="595"/>
      <c r="N5" s="595"/>
      <c r="O5" s="595"/>
      <c r="P5" s="595"/>
      <c r="Q5" s="595"/>
    </row>
    <row r="6" spans="1:17" ht="38.25" customHeight="1" x14ac:dyDescent="0.2">
      <c r="A6" s="766" t="s">
        <v>193</v>
      </c>
      <c r="B6" s="767"/>
      <c r="C6" s="134" t="s">
        <v>488</v>
      </c>
      <c r="D6" s="134" t="s">
        <v>194</v>
      </c>
      <c r="E6" s="134" t="s">
        <v>1181</v>
      </c>
      <c r="F6" s="134" t="s">
        <v>285</v>
      </c>
      <c r="G6" s="134" t="s">
        <v>286</v>
      </c>
      <c r="H6" s="134" t="s">
        <v>287</v>
      </c>
      <c r="I6" s="134" t="s">
        <v>196</v>
      </c>
      <c r="J6" s="134" t="s">
        <v>288</v>
      </c>
      <c r="K6" s="134" t="s">
        <v>932</v>
      </c>
      <c r="L6" s="209" t="s">
        <v>284</v>
      </c>
      <c r="M6" s="134" t="s">
        <v>933</v>
      </c>
      <c r="N6" s="134" t="s">
        <v>934</v>
      </c>
      <c r="O6" s="206" t="s">
        <v>1113</v>
      </c>
      <c r="P6" s="772" t="s">
        <v>193</v>
      </c>
      <c r="Q6" s="766"/>
    </row>
    <row r="7" spans="1:17" s="123" customFormat="1" ht="12.75" customHeight="1" x14ac:dyDescent="0.2">
      <c r="A7" s="770"/>
      <c r="B7" s="771"/>
      <c r="C7" s="136" t="s">
        <v>197</v>
      </c>
      <c r="D7" s="136" t="s">
        <v>198</v>
      </c>
      <c r="E7" s="136" t="s">
        <v>199</v>
      </c>
      <c r="F7" s="136" t="s">
        <v>200</v>
      </c>
      <c r="G7" s="136" t="s">
        <v>201</v>
      </c>
      <c r="H7" s="136" t="s">
        <v>202</v>
      </c>
      <c r="I7" s="136" t="s">
        <v>203</v>
      </c>
      <c r="J7" s="136" t="s">
        <v>204</v>
      </c>
      <c r="K7" s="136" t="s">
        <v>205</v>
      </c>
      <c r="L7" s="136" t="s">
        <v>206</v>
      </c>
      <c r="M7" s="137" t="s">
        <v>207</v>
      </c>
      <c r="N7" s="137" t="s">
        <v>208</v>
      </c>
      <c r="O7" s="208" t="s">
        <v>209</v>
      </c>
      <c r="P7" s="774"/>
      <c r="Q7" s="770"/>
    </row>
    <row r="8" spans="1:17" ht="12.75" customHeight="1" x14ac:dyDescent="0.2">
      <c r="A8" s="148"/>
      <c r="B8" s="149"/>
      <c r="C8" s="148"/>
      <c r="D8" s="148"/>
      <c r="E8" s="148"/>
      <c r="F8" s="148"/>
      <c r="G8" s="148"/>
      <c r="H8" s="148"/>
      <c r="I8" s="148"/>
      <c r="J8" s="148"/>
      <c r="K8" s="148"/>
      <c r="L8" s="148"/>
      <c r="M8" s="148"/>
      <c r="N8" s="148"/>
      <c r="O8" s="148"/>
      <c r="P8" s="156"/>
      <c r="Q8" s="151"/>
    </row>
    <row r="9" spans="1:17" x14ac:dyDescent="0.2">
      <c r="A9" s="47" t="s">
        <v>983</v>
      </c>
      <c r="B9" s="120" t="s">
        <v>1042</v>
      </c>
      <c r="C9" s="152">
        <v>100.9</v>
      </c>
      <c r="D9" s="152">
        <v>99</v>
      </c>
      <c r="E9" s="152">
        <v>84.8</v>
      </c>
      <c r="F9" s="152">
        <v>99.6</v>
      </c>
      <c r="G9" s="152">
        <v>97.2</v>
      </c>
      <c r="H9" s="152">
        <v>109.5</v>
      </c>
      <c r="I9" s="152">
        <v>101.1</v>
      </c>
      <c r="J9" s="152">
        <v>103.1</v>
      </c>
      <c r="K9" s="152">
        <v>102.4</v>
      </c>
      <c r="L9" s="152">
        <v>100.5</v>
      </c>
      <c r="M9" s="152">
        <v>111.5</v>
      </c>
      <c r="N9" s="152">
        <v>98.6</v>
      </c>
      <c r="O9" s="152">
        <v>99</v>
      </c>
      <c r="P9" s="142" t="s">
        <v>983</v>
      </c>
      <c r="Q9" s="147" t="s">
        <v>1042</v>
      </c>
    </row>
    <row r="10" spans="1:17" x14ac:dyDescent="0.2">
      <c r="A10" s="99"/>
      <c r="B10" s="120" t="s">
        <v>1119</v>
      </c>
      <c r="C10" s="152">
        <v>103.1</v>
      </c>
      <c r="D10" s="152">
        <v>100.1</v>
      </c>
      <c r="E10" s="152">
        <v>88.6</v>
      </c>
      <c r="F10" s="152">
        <v>99.7</v>
      </c>
      <c r="G10" s="152">
        <v>99.5</v>
      </c>
      <c r="H10" s="152">
        <v>106.8</v>
      </c>
      <c r="I10" s="152">
        <v>103.4</v>
      </c>
      <c r="J10" s="152">
        <v>106.9</v>
      </c>
      <c r="K10" s="152">
        <v>102.4</v>
      </c>
      <c r="L10" s="152">
        <v>103</v>
      </c>
      <c r="M10" s="152">
        <v>113.8</v>
      </c>
      <c r="N10" s="152">
        <v>101.1</v>
      </c>
      <c r="O10" s="152">
        <v>99.9</v>
      </c>
      <c r="P10" s="144"/>
      <c r="Q10" s="147" t="s">
        <v>1119</v>
      </c>
    </row>
    <row r="11" spans="1:17" x14ac:dyDescent="0.2">
      <c r="A11" s="99"/>
      <c r="B11" s="120" t="s">
        <v>1120</v>
      </c>
      <c r="C11" s="152">
        <v>102.3</v>
      </c>
      <c r="D11" s="152">
        <v>101.6</v>
      </c>
      <c r="E11" s="152">
        <v>93.2</v>
      </c>
      <c r="F11" s="152">
        <v>100.3</v>
      </c>
      <c r="G11" s="152">
        <v>100.5</v>
      </c>
      <c r="H11" s="152">
        <v>113</v>
      </c>
      <c r="I11" s="152">
        <v>103.3</v>
      </c>
      <c r="J11" s="152">
        <v>106.9</v>
      </c>
      <c r="K11" s="152">
        <v>103.6</v>
      </c>
      <c r="L11" s="152">
        <v>102.6</v>
      </c>
      <c r="M11" s="152">
        <v>110.3</v>
      </c>
      <c r="N11" s="152">
        <v>101.1</v>
      </c>
      <c r="O11" s="152">
        <v>79.599999999999994</v>
      </c>
      <c r="P11" s="144"/>
      <c r="Q11" s="147" t="s">
        <v>1120</v>
      </c>
    </row>
    <row r="12" spans="1:17" x14ac:dyDescent="0.2">
      <c r="A12" s="99"/>
      <c r="B12" s="120" t="s">
        <v>238</v>
      </c>
      <c r="C12" s="152">
        <v>103.5</v>
      </c>
      <c r="D12" s="152">
        <v>102.1</v>
      </c>
      <c r="E12" s="152">
        <v>97.4</v>
      </c>
      <c r="F12" s="152">
        <v>100</v>
      </c>
      <c r="G12" s="152">
        <v>101.4</v>
      </c>
      <c r="H12" s="152">
        <v>110.5</v>
      </c>
      <c r="I12" s="152">
        <v>103.8</v>
      </c>
      <c r="J12" s="152">
        <v>113.2</v>
      </c>
      <c r="K12" s="152">
        <v>106.2</v>
      </c>
      <c r="L12" s="152">
        <v>102</v>
      </c>
      <c r="M12" s="152">
        <v>112.3</v>
      </c>
      <c r="N12" s="152">
        <v>100.2</v>
      </c>
      <c r="O12" s="152">
        <v>98.6</v>
      </c>
      <c r="P12" s="144"/>
      <c r="Q12" s="147" t="s">
        <v>238</v>
      </c>
    </row>
    <row r="13" spans="1:17" x14ac:dyDescent="0.2">
      <c r="A13" s="99"/>
      <c r="B13" s="120" t="s">
        <v>1121</v>
      </c>
      <c r="C13" s="152">
        <v>102.6</v>
      </c>
      <c r="D13" s="152">
        <v>101.5</v>
      </c>
      <c r="E13" s="152">
        <v>99.9</v>
      </c>
      <c r="F13" s="152">
        <v>98.3</v>
      </c>
      <c r="G13" s="152">
        <v>102</v>
      </c>
      <c r="H13" s="152">
        <v>106.6</v>
      </c>
      <c r="I13" s="152">
        <v>102.6</v>
      </c>
      <c r="J13" s="152">
        <v>115.3</v>
      </c>
      <c r="K13" s="152">
        <v>109.3</v>
      </c>
      <c r="L13" s="152">
        <v>99.8</v>
      </c>
      <c r="M13" s="152">
        <v>112</v>
      </c>
      <c r="N13" s="152">
        <v>97.5</v>
      </c>
      <c r="O13" s="152">
        <v>102.8</v>
      </c>
      <c r="P13" s="144"/>
      <c r="Q13" s="147" t="s">
        <v>1121</v>
      </c>
    </row>
    <row r="14" spans="1:17" x14ac:dyDescent="0.2">
      <c r="A14" s="99"/>
      <c r="B14" s="120" t="s">
        <v>473</v>
      </c>
      <c r="C14" s="152">
        <v>106.8</v>
      </c>
      <c r="D14" s="152">
        <v>103</v>
      </c>
      <c r="E14" s="152">
        <v>106.8</v>
      </c>
      <c r="F14" s="152">
        <v>102.4</v>
      </c>
      <c r="G14" s="152">
        <v>102.4</v>
      </c>
      <c r="H14" s="152">
        <v>105.7</v>
      </c>
      <c r="I14" s="152">
        <v>107.1</v>
      </c>
      <c r="J14" s="152">
        <v>124.8</v>
      </c>
      <c r="K14" s="152">
        <v>111.2</v>
      </c>
      <c r="L14" s="152">
        <v>104</v>
      </c>
      <c r="M14" s="152">
        <v>116.9</v>
      </c>
      <c r="N14" s="152">
        <v>101.4</v>
      </c>
      <c r="O14" s="152">
        <v>105.4</v>
      </c>
      <c r="P14" s="144"/>
      <c r="Q14" s="147" t="s">
        <v>473</v>
      </c>
    </row>
    <row r="15" spans="1:17" x14ac:dyDescent="0.2">
      <c r="A15" s="99"/>
      <c r="B15" s="120" t="s">
        <v>474</v>
      </c>
      <c r="C15" s="152">
        <v>107.1</v>
      </c>
      <c r="D15" s="152">
        <v>103.7</v>
      </c>
      <c r="E15" s="152">
        <v>107</v>
      </c>
      <c r="F15" s="152">
        <v>103</v>
      </c>
      <c r="G15" s="152">
        <v>102.6</v>
      </c>
      <c r="H15" s="152">
        <v>110.3</v>
      </c>
      <c r="I15" s="152">
        <v>107.5</v>
      </c>
      <c r="J15" s="152">
        <v>128.4</v>
      </c>
      <c r="K15" s="152">
        <v>116.4</v>
      </c>
      <c r="L15" s="152">
        <v>103</v>
      </c>
      <c r="M15" s="152">
        <v>115.4</v>
      </c>
      <c r="N15" s="152">
        <v>100.7</v>
      </c>
      <c r="O15" s="152">
        <v>104.6</v>
      </c>
      <c r="P15" s="144"/>
      <c r="Q15" s="147" t="s">
        <v>474</v>
      </c>
    </row>
    <row r="16" spans="1:17" x14ac:dyDescent="0.2">
      <c r="A16" s="99"/>
      <c r="B16" s="120" t="s">
        <v>475</v>
      </c>
      <c r="C16" s="152">
        <v>107</v>
      </c>
      <c r="D16" s="152">
        <v>103.1</v>
      </c>
      <c r="E16" s="152">
        <v>114.6</v>
      </c>
      <c r="F16" s="152">
        <v>101.7</v>
      </c>
      <c r="G16" s="152">
        <v>103.1</v>
      </c>
      <c r="H16" s="152">
        <v>103.5</v>
      </c>
      <c r="I16" s="152">
        <v>107.9</v>
      </c>
      <c r="J16" s="152">
        <v>134.69999999999999</v>
      </c>
      <c r="K16" s="152">
        <v>114.1</v>
      </c>
      <c r="L16" s="152">
        <v>102.8</v>
      </c>
      <c r="M16" s="152">
        <v>116.5</v>
      </c>
      <c r="N16" s="152">
        <v>100.2</v>
      </c>
      <c r="O16" s="152">
        <v>95.4</v>
      </c>
      <c r="P16" s="144"/>
      <c r="Q16" s="147" t="s">
        <v>475</v>
      </c>
    </row>
    <row r="17" spans="1:17" x14ac:dyDescent="0.2">
      <c r="A17" s="99"/>
      <c r="B17" s="120" t="s">
        <v>476</v>
      </c>
      <c r="C17" s="152">
        <v>107.2</v>
      </c>
      <c r="D17" s="152">
        <v>103.5</v>
      </c>
      <c r="E17" s="152">
        <v>112.6</v>
      </c>
      <c r="F17" s="152">
        <v>102.9</v>
      </c>
      <c r="G17" s="152">
        <v>102</v>
      </c>
      <c r="H17" s="152">
        <v>109.7</v>
      </c>
      <c r="I17" s="152">
        <v>107.8</v>
      </c>
      <c r="J17" s="152">
        <v>127.2</v>
      </c>
      <c r="K17" s="152">
        <v>113</v>
      </c>
      <c r="L17" s="152">
        <v>104.2</v>
      </c>
      <c r="M17" s="152">
        <v>120.2</v>
      </c>
      <c r="N17" s="152">
        <v>101.4</v>
      </c>
      <c r="O17" s="152">
        <v>99.6</v>
      </c>
      <c r="P17" s="144"/>
      <c r="Q17" s="147" t="s">
        <v>476</v>
      </c>
    </row>
    <row r="18" spans="1:17" x14ac:dyDescent="0.2">
      <c r="A18" s="99"/>
      <c r="B18" s="120" t="s">
        <v>477</v>
      </c>
      <c r="C18" s="152">
        <v>106.2</v>
      </c>
      <c r="D18" s="152">
        <v>102.4</v>
      </c>
      <c r="E18" s="152">
        <v>108.6</v>
      </c>
      <c r="F18" s="152">
        <v>102.5</v>
      </c>
      <c r="G18" s="152">
        <v>100.5</v>
      </c>
      <c r="H18" s="152">
        <v>109.3</v>
      </c>
      <c r="I18" s="152">
        <v>106.9</v>
      </c>
      <c r="J18" s="152">
        <v>122</v>
      </c>
      <c r="K18" s="152">
        <v>108.3</v>
      </c>
      <c r="L18" s="152">
        <v>104.5</v>
      </c>
      <c r="M18" s="152">
        <v>116.1</v>
      </c>
      <c r="N18" s="152">
        <v>102.5</v>
      </c>
      <c r="O18" s="152">
        <v>99.2</v>
      </c>
      <c r="P18" s="144"/>
      <c r="Q18" s="147" t="s">
        <v>477</v>
      </c>
    </row>
    <row r="19" spans="1:17" x14ac:dyDescent="0.2">
      <c r="A19" s="99"/>
      <c r="B19" s="120" t="s">
        <v>289</v>
      </c>
      <c r="C19" s="152">
        <v>107.1</v>
      </c>
      <c r="D19" s="152">
        <v>104.5</v>
      </c>
      <c r="E19" s="152">
        <v>104.6</v>
      </c>
      <c r="F19" s="152">
        <v>105.1</v>
      </c>
      <c r="G19" s="152">
        <v>102.2</v>
      </c>
      <c r="H19" s="152">
        <v>113.4</v>
      </c>
      <c r="I19" s="152">
        <v>107.4</v>
      </c>
      <c r="J19" s="152">
        <v>112.3</v>
      </c>
      <c r="K19" s="152">
        <v>100.6</v>
      </c>
      <c r="L19" s="152">
        <v>107.5</v>
      </c>
      <c r="M19" s="152">
        <v>113.4</v>
      </c>
      <c r="N19" s="152">
        <v>106.5</v>
      </c>
      <c r="O19" s="152">
        <v>104.9</v>
      </c>
      <c r="P19" s="144"/>
      <c r="Q19" s="147" t="s">
        <v>289</v>
      </c>
    </row>
    <row r="20" spans="1:17" x14ac:dyDescent="0.2">
      <c r="A20" s="99"/>
      <c r="B20" s="120" t="s">
        <v>290</v>
      </c>
      <c r="C20" s="152">
        <v>106.7</v>
      </c>
      <c r="D20" s="152">
        <v>102.6</v>
      </c>
      <c r="E20" s="152">
        <v>99.9</v>
      </c>
      <c r="F20" s="152">
        <v>102.9</v>
      </c>
      <c r="G20" s="152">
        <v>100.7</v>
      </c>
      <c r="H20" s="152">
        <v>110.4</v>
      </c>
      <c r="I20" s="152">
        <v>107.2</v>
      </c>
      <c r="J20" s="152">
        <v>103.6</v>
      </c>
      <c r="K20" s="152">
        <v>87.3</v>
      </c>
      <c r="L20" s="152">
        <v>110.7</v>
      </c>
      <c r="M20" s="152">
        <v>112.3</v>
      </c>
      <c r="N20" s="152">
        <v>110.5</v>
      </c>
      <c r="O20" s="152">
        <v>106.2</v>
      </c>
      <c r="P20" s="144"/>
      <c r="Q20" s="147" t="s">
        <v>290</v>
      </c>
    </row>
    <row r="21" spans="1:17" x14ac:dyDescent="0.2">
      <c r="A21" s="47" t="s">
        <v>984</v>
      </c>
      <c r="B21" s="120" t="s">
        <v>1042</v>
      </c>
      <c r="C21" s="152">
        <v>100.6</v>
      </c>
      <c r="D21" s="152">
        <v>98.9</v>
      </c>
      <c r="E21" s="152">
        <v>101.8</v>
      </c>
      <c r="F21" s="152">
        <v>97.8</v>
      </c>
      <c r="G21" s="152">
        <v>99.3</v>
      </c>
      <c r="H21" s="152">
        <v>99.2</v>
      </c>
      <c r="I21" s="152">
        <v>100.9</v>
      </c>
      <c r="J21" s="152">
        <v>89.6</v>
      </c>
      <c r="K21" s="152">
        <v>80.400000000000006</v>
      </c>
      <c r="L21" s="152">
        <v>105.9</v>
      </c>
      <c r="M21" s="152">
        <v>103.9</v>
      </c>
      <c r="N21" s="152">
        <v>106.3</v>
      </c>
      <c r="O21" s="152">
        <v>95.9</v>
      </c>
      <c r="P21" s="142" t="s">
        <v>984</v>
      </c>
      <c r="Q21" s="147" t="s">
        <v>1042</v>
      </c>
    </row>
    <row r="22" spans="1:17" x14ac:dyDescent="0.2">
      <c r="A22" s="99"/>
      <c r="B22" s="120" t="s">
        <v>1119</v>
      </c>
      <c r="C22" s="152">
        <v>101.2</v>
      </c>
      <c r="D22" s="152">
        <v>99.4</v>
      </c>
      <c r="E22" s="152">
        <v>102</v>
      </c>
      <c r="F22" s="152">
        <v>97</v>
      </c>
      <c r="G22" s="152">
        <v>98.9</v>
      </c>
      <c r="H22" s="152">
        <v>105.6</v>
      </c>
      <c r="I22" s="152">
        <v>101.4</v>
      </c>
      <c r="J22" s="152">
        <v>87.4</v>
      </c>
      <c r="K22" s="152">
        <v>78</v>
      </c>
      <c r="L22" s="152">
        <v>107.4</v>
      </c>
      <c r="M22" s="152">
        <v>101.8</v>
      </c>
      <c r="N22" s="152">
        <v>108.4</v>
      </c>
      <c r="O22" s="152">
        <v>100.1</v>
      </c>
      <c r="P22" s="144"/>
      <c r="Q22" s="147" t="s">
        <v>1119</v>
      </c>
    </row>
    <row r="23" spans="1:17" x14ac:dyDescent="0.2">
      <c r="A23" s="99"/>
      <c r="B23" s="120" t="s">
        <v>1120</v>
      </c>
      <c r="C23" s="152">
        <v>101.5</v>
      </c>
      <c r="D23" s="152">
        <v>98.4</v>
      </c>
      <c r="E23" s="152">
        <v>104.4</v>
      </c>
      <c r="F23" s="152">
        <v>97.2</v>
      </c>
      <c r="G23" s="152">
        <v>97.9</v>
      </c>
      <c r="H23" s="152">
        <v>102.1</v>
      </c>
      <c r="I23" s="152">
        <v>100.9</v>
      </c>
      <c r="J23" s="152">
        <v>87.9</v>
      </c>
      <c r="K23" s="152">
        <v>76.7</v>
      </c>
      <c r="L23" s="152">
        <v>106.6</v>
      </c>
      <c r="M23" s="152">
        <v>98.3</v>
      </c>
      <c r="N23" s="152">
        <v>108</v>
      </c>
      <c r="O23" s="152">
        <v>130.4</v>
      </c>
      <c r="P23" s="144"/>
      <c r="Q23" s="147" t="s">
        <v>1120</v>
      </c>
    </row>
    <row r="24" spans="1:17" x14ac:dyDescent="0.2">
      <c r="A24" s="99"/>
      <c r="B24" s="120" t="s">
        <v>238</v>
      </c>
      <c r="C24" s="152">
        <v>97.6</v>
      </c>
      <c r="D24" s="152">
        <v>97.9</v>
      </c>
      <c r="E24" s="152">
        <v>101.5</v>
      </c>
      <c r="F24" s="152">
        <v>96</v>
      </c>
      <c r="G24" s="152">
        <v>97.9</v>
      </c>
      <c r="H24" s="152">
        <v>101</v>
      </c>
      <c r="I24" s="152">
        <v>97.5</v>
      </c>
      <c r="J24" s="152">
        <v>80.2</v>
      </c>
      <c r="K24" s="152">
        <v>75.5</v>
      </c>
      <c r="L24" s="152">
        <v>103.5</v>
      </c>
      <c r="M24" s="152">
        <v>100</v>
      </c>
      <c r="N24" s="152">
        <v>104</v>
      </c>
      <c r="O24" s="152">
        <v>97.6</v>
      </c>
      <c r="P24" s="144"/>
      <c r="Q24" s="147" t="s">
        <v>238</v>
      </c>
    </row>
    <row r="25" spans="1:17" x14ac:dyDescent="0.2">
      <c r="A25" s="99"/>
      <c r="B25" s="120" t="s">
        <v>1121</v>
      </c>
      <c r="C25" s="152">
        <v>98.2</v>
      </c>
      <c r="D25" s="152">
        <v>97.6</v>
      </c>
      <c r="E25" s="152">
        <v>105.5</v>
      </c>
      <c r="F25" s="152">
        <v>95.3</v>
      </c>
      <c r="G25" s="152">
        <v>97.2</v>
      </c>
      <c r="H25" s="152">
        <v>102.4</v>
      </c>
      <c r="I25" s="152">
        <v>98.1</v>
      </c>
      <c r="J25" s="152">
        <v>79.400000000000006</v>
      </c>
      <c r="K25" s="152">
        <v>73.8</v>
      </c>
      <c r="L25" s="152">
        <v>104.9</v>
      </c>
      <c r="M25" s="152">
        <v>97.3</v>
      </c>
      <c r="N25" s="152">
        <v>106.4</v>
      </c>
      <c r="O25" s="152">
        <v>103.3</v>
      </c>
      <c r="P25" s="144"/>
      <c r="Q25" s="147" t="s">
        <v>1121</v>
      </c>
    </row>
    <row r="26" spans="1:17" x14ac:dyDescent="0.2">
      <c r="A26" s="99"/>
      <c r="B26" s="120" t="s">
        <v>473</v>
      </c>
      <c r="C26" s="152">
        <v>97.7</v>
      </c>
      <c r="D26" s="152">
        <v>95.8</v>
      </c>
      <c r="E26" s="152">
        <v>105.5</v>
      </c>
      <c r="F26" s="152">
        <v>95.1</v>
      </c>
      <c r="G26" s="152">
        <v>95.1</v>
      </c>
      <c r="H26" s="152">
        <v>98.7</v>
      </c>
      <c r="I26" s="152">
        <v>97.8</v>
      </c>
      <c r="J26" s="152">
        <v>82</v>
      </c>
      <c r="K26" s="152">
        <v>76.8</v>
      </c>
      <c r="L26" s="152">
        <v>103.3</v>
      </c>
      <c r="M26" s="152">
        <v>95.6</v>
      </c>
      <c r="N26" s="152">
        <v>104.7</v>
      </c>
      <c r="O26" s="152">
        <v>101.4</v>
      </c>
      <c r="P26" s="144"/>
      <c r="Q26" s="147" t="s">
        <v>473</v>
      </c>
    </row>
    <row r="27" spans="1:17" x14ac:dyDescent="0.2">
      <c r="A27" s="99"/>
      <c r="B27" s="120" t="s">
        <v>474</v>
      </c>
      <c r="C27" s="152">
        <v>98.6</v>
      </c>
      <c r="D27" s="152">
        <v>95.7</v>
      </c>
      <c r="E27" s="152">
        <v>108.1</v>
      </c>
      <c r="F27" s="152">
        <v>94.2</v>
      </c>
      <c r="G27" s="152">
        <v>94.6</v>
      </c>
      <c r="H27" s="152">
        <v>100.9</v>
      </c>
      <c r="I27" s="152">
        <v>98.9</v>
      </c>
      <c r="J27" s="152">
        <v>87.2</v>
      </c>
      <c r="K27" s="152">
        <v>77.599999999999994</v>
      </c>
      <c r="L27" s="152">
        <v>103.7</v>
      </c>
      <c r="M27" s="152">
        <v>96.2</v>
      </c>
      <c r="N27" s="152">
        <v>105.1</v>
      </c>
      <c r="O27" s="152">
        <v>97.5</v>
      </c>
      <c r="P27" s="144"/>
      <c r="Q27" s="147" t="s">
        <v>474</v>
      </c>
    </row>
    <row r="28" spans="1:17" x14ac:dyDescent="0.2">
      <c r="A28" s="99"/>
      <c r="B28" s="120" t="s">
        <v>475</v>
      </c>
      <c r="C28" s="152">
        <v>97</v>
      </c>
      <c r="D28" s="152">
        <v>94.2</v>
      </c>
      <c r="E28" s="152">
        <v>105.1</v>
      </c>
      <c r="F28" s="152">
        <v>94.5</v>
      </c>
      <c r="G28" s="152">
        <v>92.1</v>
      </c>
      <c r="H28" s="152">
        <v>101.8</v>
      </c>
      <c r="I28" s="152">
        <v>97.5</v>
      </c>
      <c r="J28" s="152">
        <v>82.6</v>
      </c>
      <c r="K28" s="152">
        <v>79</v>
      </c>
      <c r="L28" s="152">
        <v>103.2</v>
      </c>
      <c r="M28" s="152">
        <v>96.6</v>
      </c>
      <c r="N28" s="152">
        <v>104.4</v>
      </c>
      <c r="O28" s="152">
        <v>92</v>
      </c>
      <c r="P28" s="144"/>
      <c r="Q28" s="147" t="s">
        <v>475</v>
      </c>
    </row>
    <row r="29" spans="1:17" x14ac:dyDescent="0.2">
      <c r="A29" s="99"/>
      <c r="B29" s="120" t="s">
        <v>476</v>
      </c>
      <c r="C29" s="152">
        <v>97.2</v>
      </c>
      <c r="D29" s="152">
        <v>94.4</v>
      </c>
      <c r="E29" s="152">
        <v>100</v>
      </c>
      <c r="F29" s="152">
        <v>92.3</v>
      </c>
      <c r="G29" s="152">
        <v>93.3</v>
      </c>
      <c r="H29" s="152">
        <v>101.6</v>
      </c>
      <c r="I29" s="152">
        <v>97.3</v>
      </c>
      <c r="J29" s="152">
        <v>84.6</v>
      </c>
      <c r="K29" s="152">
        <v>80.900000000000006</v>
      </c>
      <c r="L29" s="152">
        <v>101.7</v>
      </c>
      <c r="M29" s="152">
        <v>96.9</v>
      </c>
      <c r="N29" s="152">
        <v>102.5</v>
      </c>
      <c r="O29" s="152">
        <v>102.6</v>
      </c>
      <c r="P29" s="144"/>
      <c r="Q29" s="147" t="s">
        <v>476</v>
      </c>
    </row>
    <row r="30" spans="1:17" x14ac:dyDescent="0.2">
      <c r="A30" s="99"/>
      <c r="B30" s="120" t="s">
        <v>477</v>
      </c>
      <c r="C30" s="152">
        <v>96.5</v>
      </c>
      <c r="D30" s="152">
        <v>93.6</v>
      </c>
      <c r="E30" s="152">
        <v>91.8</v>
      </c>
      <c r="F30" s="152">
        <v>93.9</v>
      </c>
      <c r="G30" s="152">
        <v>92.6</v>
      </c>
      <c r="H30" s="152">
        <v>97</v>
      </c>
      <c r="I30" s="152">
        <v>97.1</v>
      </c>
      <c r="J30" s="152">
        <v>83.2</v>
      </c>
      <c r="K30" s="152">
        <v>81.8</v>
      </c>
      <c r="L30" s="152">
        <v>101.4</v>
      </c>
      <c r="M30" s="152">
        <v>96.2</v>
      </c>
      <c r="N30" s="152">
        <v>102.3</v>
      </c>
      <c r="O30" s="152">
        <v>89.5</v>
      </c>
      <c r="P30" s="144"/>
      <c r="Q30" s="147" t="s">
        <v>477</v>
      </c>
    </row>
    <row r="31" spans="1:17" x14ac:dyDescent="0.2">
      <c r="A31" s="99"/>
      <c r="B31" s="120" t="s">
        <v>289</v>
      </c>
      <c r="C31" s="152">
        <v>96.5</v>
      </c>
      <c r="D31" s="152">
        <v>95.5</v>
      </c>
      <c r="E31" s="152">
        <v>94</v>
      </c>
      <c r="F31" s="152">
        <v>95.1</v>
      </c>
      <c r="G31" s="152">
        <v>93.1</v>
      </c>
      <c r="H31" s="152">
        <v>105.7</v>
      </c>
      <c r="I31" s="152">
        <v>96.5</v>
      </c>
      <c r="J31" s="152">
        <v>83</v>
      </c>
      <c r="K31" s="152">
        <v>81.599999999999994</v>
      </c>
      <c r="L31" s="152">
        <v>100.6</v>
      </c>
      <c r="M31" s="152">
        <v>93.8</v>
      </c>
      <c r="N31" s="152">
        <v>101.9</v>
      </c>
      <c r="O31" s="152">
        <v>98</v>
      </c>
      <c r="P31" s="144"/>
      <c r="Q31" s="147" t="s">
        <v>289</v>
      </c>
    </row>
    <row r="32" spans="1:17" x14ac:dyDescent="0.2">
      <c r="A32" s="99"/>
      <c r="B32" s="120" t="s">
        <v>290</v>
      </c>
      <c r="C32" s="152">
        <v>98.7</v>
      </c>
      <c r="D32" s="152">
        <v>95.9</v>
      </c>
      <c r="E32" s="152">
        <v>91.6</v>
      </c>
      <c r="F32" s="152">
        <v>97.3</v>
      </c>
      <c r="G32" s="152">
        <v>95.1</v>
      </c>
      <c r="H32" s="152">
        <v>97.2</v>
      </c>
      <c r="I32" s="152">
        <v>99.4</v>
      </c>
      <c r="J32" s="152">
        <v>87.2</v>
      </c>
      <c r="K32" s="152">
        <v>85.3</v>
      </c>
      <c r="L32" s="152">
        <v>103.7</v>
      </c>
      <c r="M32" s="152">
        <v>96.3</v>
      </c>
      <c r="N32" s="152">
        <v>105.1</v>
      </c>
      <c r="O32" s="152">
        <v>89.9</v>
      </c>
      <c r="P32" s="144"/>
      <c r="Q32" s="147" t="s">
        <v>290</v>
      </c>
    </row>
    <row r="33" spans="1:17" x14ac:dyDescent="0.2">
      <c r="A33" s="99" t="s">
        <v>985</v>
      </c>
      <c r="B33" s="120" t="s">
        <v>1042</v>
      </c>
      <c r="C33" s="152">
        <v>92.8</v>
      </c>
      <c r="D33" s="152">
        <v>94.9</v>
      </c>
      <c r="E33" s="152">
        <v>96.8</v>
      </c>
      <c r="F33" s="152">
        <v>94.9</v>
      </c>
      <c r="G33" s="152">
        <v>95.9</v>
      </c>
      <c r="H33" s="152">
        <v>90.7</v>
      </c>
      <c r="I33" s="152">
        <v>92.7</v>
      </c>
      <c r="J33" s="152">
        <v>88.4</v>
      </c>
      <c r="K33" s="152">
        <v>83.2</v>
      </c>
      <c r="L33" s="152">
        <v>94.7</v>
      </c>
      <c r="M33" s="152">
        <v>93.2</v>
      </c>
      <c r="N33" s="152">
        <v>94.9</v>
      </c>
      <c r="O33" s="152">
        <v>91.7</v>
      </c>
      <c r="P33" s="144" t="s">
        <v>985</v>
      </c>
      <c r="Q33" s="147" t="s">
        <v>1042</v>
      </c>
    </row>
    <row r="34" spans="1:17" x14ac:dyDescent="0.2">
      <c r="A34" s="99"/>
      <c r="B34" s="120" t="s">
        <v>1119</v>
      </c>
      <c r="C34" s="152">
        <v>96.7</v>
      </c>
      <c r="D34" s="152">
        <v>97</v>
      </c>
      <c r="E34" s="152">
        <v>102.1</v>
      </c>
      <c r="F34" s="152">
        <v>95.2</v>
      </c>
      <c r="G34" s="152">
        <v>98.3</v>
      </c>
      <c r="H34" s="152">
        <v>93.6</v>
      </c>
      <c r="I34" s="152">
        <v>96.6</v>
      </c>
      <c r="J34" s="152">
        <v>91.6</v>
      </c>
      <c r="K34" s="152">
        <v>91.1</v>
      </c>
      <c r="L34" s="152">
        <v>98.1</v>
      </c>
      <c r="M34" s="152">
        <v>93.8</v>
      </c>
      <c r="N34" s="152">
        <v>98.9</v>
      </c>
      <c r="O34" s="152">
        <v>98.5</v>
      </c>
      <c r="P34" s="144"/>
      <c r="Q34" s="147" t="s">
        <v>1119</v>
      </c>
    </row>
    <row r="35" spans="1:17" x14ac:dyDescent="0.2">
      <c r="A35" s="99"/>
      <c r="B35" s="120" t="s">
        <v>1120</v>
      </c>
      <c r="C35" s="152">
        <v>96.1</v>
      </c>
      <c r="D35" s="152">
        <v>98.3</v>
      </c>
      <c r="E35" s="152">
        <v>102</v>
      </c>
      <c r="F35" s="152">
        <v>97.1</v>
      </c>
      <c r="G35" s="152">
        <v>99.7</v>
      </c>
      <c r="H35" s="152">
        <v>94.1</v>
      </c>
      <c r="I35" s="152">
        <v>95.8</v>
      </c>
      <c r="J35" s="152">
        <v>91.8</v>
      </c>
      <c r="K35" s="152">
        <v>93.9</v>
      </c>
      <c r="L35" s="152">
        <v>96.5</v>
      </c>
      <c r="M35" s="152">
        <v>94.4</v>
      </c>
      <c r="N35" s="152">
        <v>96.9</v>
      </c>
      <c r="O35" s="152">
        <v>102.2</v>
      </c>
      <c r="P35" s="144"/>
      <c r="Q35" s="147" t="s">
        <v>1120</v>
      </c>
    </row>
    <row r="36" spans="1:17" x14ac:dyDescent="0.2">
      <c r="A36" s="99"/>
      <c r="B36" s="120" t="s">
        <v>238</v>
      </c>
      <c r="C36" s="152">
        <v>98.3</v>
      </c>
      <c r="D36" s="152">
        <v>99</v>
      </c>
      <c r="E36" s="152">
        <v>96.8</v>
      </c>
      <c r="F36" s="152">
        <v>97.3</v>
      </c>
      <c r="G36" s="152">
        <v>100.4</v>
      </c>
      <c r="H36" s="152">
        <v>96.3</v>
      </c>
      <c r="I36" s="152">
        <v>98.3</v>
      </c>
      <c r="J36" s="152">
        <v>95.5</v>
      </c>
      <c r="K36" s="152">
        <v>98.8</v>
      </c>
      <c r="L36" s="152">
        <v>98.7</v>
      </c>
      <c r="M36" s="152">
        <v>96.2</v>
      </c>
      <c r="N36" s="152">
        <v>99.2</v>
      </c>
      <c r="O36" s="152">
        <v>96.6</v>
      </c>
      <c r="P36" s="144"/>
      <c r="Q36" s="147" t="s">
        <v>238</v>
      </c>
    </row>
    <row r="37" spans="1:17" x14ac:dyDescent="0.2">
      <c r="A37" s="99"/>
      <c r="B37" s="120" t="s">
        <v>1121</v>
      </c>
      <c r="C37" s="152">
        <v>100.5</v>
      </c>
      <c r="D37" s="152">
        <v>99.1</v>
      </c>
      <c r="E37" s="152">
        <v>101.8</v>
      </c>
      <c r="F37" s="152">
        <v>98.7</v>
      </c>
      <c r="G37" s="152">
        <v>100</v>
      </c>
      <c r="H37" s="152">
        <v>95.4</v>
      </c>
      <c r="I37" s="152">
        <v>100.7</v>
      </c>
      <c r="J37" s="152">
        <v>101.6</v>
      </c>
      <c r="K37" s="152">
        <v>106</v>
      </c>
      <c r="L37" s="152">
        <v>99.9</v>
      </c>
      <c r="M37" s="152">
        <v>99.2</v>
      </c>
      <c r="N37" s="152">
        <v>100</v>
      </c>
      <c r="O37" s="152">
        <v>98.6</v>
      </c>
      <c r="P37" s="144"/>
      <c r="Q37" s="147" t="s">
        <v>1121</v>
      </c>
    </row>
    <row r="38" spans="1:17" x14ac:dyDescent="0.2">
      <c r="A38" s="99"/>
      <c r="B38" s="120" t="s">
        <v>473</v>
      </c>
      <c r="C38" s="152">
        <v>100.8</v>
      </c>
      <c r="D38" s="152">
        <v>100.1</v>
      </c>
      <c r="E38" s="152">
        <v>107.4</v>
      </c>
      <c r="F38" s="152">
        <v>101.5</v>
      </c>
      <c r="G38" s="152">
        <v>99.2</v>
      </c>
      <c r="H38" s="152">
        <v>99.7</v>
      </c>
      <c r="I38" s="152">
        <v>100.8</v>
      </c>
      <c r="J38" s="152">
        <v>101</v>
      </c>
      <c r="K38" s="152">
        <v>105.5</v>
      </c>
      <c r="L38" s="152">
        <v>100.2</v>
      </c>
      <c r="M38" s="152">
        <v>99.4</v>
      </c>
      <c r="N38" s="152">
        <v>100.3</v>
      </c>
      <c r="O38" s="152">
        <v>102.8</v>
      </c>
      <c r="P38" s="144"/>
      <c r="Q38" s="147" t="s">
        <v>473</v>
      </c>
    </row>
    <row r="39" spans="1:17" x14ac:dyDescent="0.2">
      <c r="A39" s="99"/>
      <c r="B39" s="120" t="s">
        <v>474</v>
      </c>
      <c r="C39" s="152">
        <v>103.1</v>
      </c>
      <c r="D39" s="152">
        <v>99.9</v>
      </c>
      <c r="E39" s="152">
        <v>101.3</v>
      </c>
      <c r="F39" s="152">
        <v>100.4</v>
      </c>
      <c r="G39" s="152">
        <v>99.5</v>
      </c>
      <c r="H39" s="152">
        <v>100.3</v>
      </c>
      <c r="I39" s="152">
        <v>103.5</v>
      </c>
      <c r="J39" s="152">
        <v>105</v>
      </c>
      <c r="K39" s="152">
        <v>100.6</v>
      </c>
      <c r="L39" s="152">
        <v>103.7</v>
      </c>
      <c r="M39" s="152">
        <v>101.4</v>
      </c>
      <c r="N39" s="152">
        <v>104.1</v>
      </c>
      <c r="O39" s="152">
        <v>99.4</v>
      </c>
      <c r="P39" s="144"/>
      <c r="Q39" s="147" t="s">
        <v>474</v>
      </c>
    </row>
    <row r="40" spans="1:17" x14ac:dyDescent="0.2">
      <c r="A40" s="99"/>
      <c r="B40" s="120" t="s">
        <v>475</v>
      </c>
      <c r="C40" s="152">
        <v>100.8</v>
      </c>
      <c r="D40" s="152">
        <v>99.7</v>
      </c>
      <c r="E40" s="152">
        <v>101.6</v>
      </c>
      <c r="F40" s="152">
        <v>100.6</v>
      </c>
      <c r="G40" s="152">
        <v>98.7</v>
      </c>
      <c r="H40" s="152">
        <v>102</v>
      </c>
      <c r="I40" s="152">
        <v>101.1</v>
      </c>
      <c r="J40" s="152">
        <v>103.7</v>
      </c>
      <c r="K40" s="152">
        <v>98.2</v>
      </c>
      <c r="L40" s="152">
        <v>101.2</v>
      </c>
      <c r="M40" s="152">
        <v>100.6</v>
      </c>
      <c r="N40" s="152">
        <v>101.3</v>
      </c>
      <c r="O40" s="152">
        <v>94.1</v>
      </c>
      <c r="P40" s="144"/>
      <c r="Q40" s="147" t="s">
        <v>475</v>
      </c>
    </row>
    <row r="41" spans="1:17" x14ac:dyDescent="0.2">
      <c r="A41" s="99"/>
      <c r="B41" s="120" t="s">
        <v>476</v>
      </c>
      <c r="C41" s="152">
        <v>101.8</v>
      </c>
      <c r="D41" s="152">
        <v>101.3</v>
      </c>
      <c r="E41" s="152">
        <v>94.6</v>
      </c>
      <c r="F41" s="152">
        <v>102.2</v>
      </c>
      <c r="G41" s="152">
        <v>99.8</v>
      </c>
      <c r="H41" s="152">
        <v>106.2</v>
      </c>
      <c r="I41" s="152">
        <v>101.8</v>
      </c>
      <c r="J41" s="152">
        <v>104.8</v>
      </c>
      <c r="K41" s="152">
        <v>102.5</v>
      </c>
      <c r="L41" s="152">
        <v>101.3</v>
      </c>
      <c r="M41" s="152">
        <v>101.7</v>
      </c>
      <c r="N41" s="152">
        <v>101.3</v>
      </c>
      <c r="O41" s="152">
        <v>105.1</v>
      </c>
      <c r="P41" s="144"/>
      <c r="Q41" s="147" t="s">
        <v>476</v>
      </c>
    </row>
    <row r="42" spans="1:17" x14ac:dyDescent="0.2">
      <c r="A42" s="99"/>
      <c r="B42" s="120" t="s">
        <v>477</v>
      </c>
      <c r="C42" s="152">
        <v>101.1</v>
      </c>
      <c r="D42" s="152">
        <v>101.7</v>
      </c>
      <c r="E42" s="152">
        <v>94</v>
      </c>
      <c r="F42" s="152">
        <v>102</v>
      </c>
      <c r="G42" s="152">
        <v>100.8</v>
      </c>
      <c r="H42" s="152">
        <v>105.8</v>
      </c>
      <c r="I42" s="152">
        <v>101.2</v>
      </c>
      <c r="J42" s="152">
        <v>105.3</v>
      </c>
      <c r="K42" s="152">
        <v>100.9</v>
      </c>
      <c r="L42" s="152">
        <v>100.6</v>
      </c>
      <c r="M42" s="152">
        <v>104.6</v>
      </c>
      <c r="N42" s="152">
        <v>100</v>
      </c>
      <c r="O42" s="152">
        <v>98.8</v>
      </c>
      <c r="P42" s="144"/>
      <c r="Q42" s="147" t="s">
        <v>477</v>
      </c>
    </row>
    <row r="43" spans="1:17" x14ac:dyDescent="0.2">
      <c r="A43" s="99"/>
      <c r="B43" s="120" t="s">
        <v>289</v>
      </c>
      <c r="C43" s="152">
        <v>102.5</v>
      </c>
      <c r="D43" s="152">
        <v>102.9</v>
      </c>
      <c r="E43" s="152">
        <v>103.2</v>
      </c>
      <c r="F43" s="152">
        <v>102.8</v>
      </c>
      <c r="G43" s="152">
        <v>102.3</v>
      </c>
      <c r="H43" s="152">
        <v>105.4</v>
      </c>
      <c r="I43" s="152">
        <v>102.2</v>
      </c>
      <c r="J43" s="152">
        <v>108.3</v>
      </c>
      <c r="K43" s="152">
        <v>105.9</v>
      </c>
      <c r="L43" s="152">
        <v>100.9</v>
      </c>
      <c r="M43" s="152">
        <v>105.5</v>
      </c>
      <c r="N43" s="152">
        <v>100.1</v>
      </c>
      <c r="O43" s="152">
        <v>112.1</v>
      </c>
      <c r="P43" s="144"/>
      <c r="Q43" s="147" t="s">
        <v>289</v>
      </c>
    </row>
    <row r="44" spans="1:17" x14ac:dyDescent="0.2">
      <c r="A44" s="99"/>
      <c r="B44" s="120" t="s">
        <v>290</v>
      </c>
      <c r="C44" s="152">
        <v>103.6</v>
      </c>
      <c r="D44" s="152">
        <v>105.2</v>
      </c>
      <c r="E44" s="152">
        <v>100</v>
      </c>
      <c r="F44" s="152">
        <v>105.3</v>
      </c>
      <c r="G44" s="152">
        <v>104.9</v>
      </c>
      <c r="H44" s="152">
        <v>106.9</v>
      </c>
      <c r="I44" s="152">
        <v>103.8</v>
      </c>
      <c r="J44" s="152">
        <v>111.5</v>
      </c>
      <c r="K44" s="152">
        <v>110.6</v>
      </c>
      <c r="L44" s="152">
        <v>101.7</v>
      </c>
      <c r="M44" s="152">
        <v>103.8</v>
      </c>
      <c r="N44" s="152">
        <v>101.3</v>
      </c>
      <c r="O44" s="152">
        <v>95.9</v>
      </c>
      <c r="P44" s="144"/>
      <c r="Q44" s="147" t="s">
        <v>290</v>
      </c>
    </row>
    <row r="45" spans="1:17" x14ac:dyDescent="0.2">
      <c r="A45" s="99">
        <v>2011</v>
      </c>
      <c r="B45" s="120" t="s">
        <v>1042</v>
      </c>
      <c r="C45" s="152">
        <v>104</v>
      </c>
      <c r="D45" s="152">
        <v>106.3</v>
      </c>
      <c r="E45" s="152">
        <v>96.4</v>
      </c>
      <c r="F45" s="152">
        <v>100.8</v>
      </c>
      <c r="G45" s="152">
        <v>107.5</v>
      </c>
      <c r="H45" s="152">
        <v>112.4</v>
      </c>
      <c r="I45" s="152">
        <v>104</v>
      </c>
      <c r="J45" s="152">
        <v>117.6</v>
      </c>
      <c r="K45" s="152">
        <v>112.6</v>
      </c>
      <c r="L45" s="152">
        <v>100.8</v>
      </c>
      <c r="M45" s="152">
        <v>106.1</v>
      </c>
      <c r="N45" s="152">
        <v>99.8</v>
      </c>
      <c r="O45" s="152">
        <v>96</v>
      </c>
      <c r="P45" s="144">
        <v>2011</v>
      </c>
      <c r="Q45" s="147" t="s">
        <v>1042</v>
      </c>
    </row>
    <row r="46" spans="1:17" x14ac:dyDescent="0.2">
      <c r="A46" s="99"/>
      <c r="B46" s="120" t="s">
        <v>1119</v>
      </c>
      <c r="C46" s="152">
        <v>105.2</v>
      </c>
      <c r="D46" s="152">
        <v>109.6</v>
      </c>
      <c r="E46" s="152">
        <v>102.7</v>
      </c>
      <c r="F46" s="152">
        <v>105.2</v>
      </c>
      <c r="G46" s="152">
        <v>110.5</v>
      </c>
      <c r="H46" s="152">
        <v>114.6</v>
      </c>
      <c r="I46" s="152">
        <v>104.8</v>
      </c>
      <c r="J46" s="152">
        <v>121.7</v>
      </c>
      <c r="K46" s="152">
        <v>118.7</v>
      </c>
      <c r="L46" s="152">
        <v>100.6</v>
      </c>
      <c r="M46" s="152">
        <v>108.2</v>
      </c>
      <c r="N46" s="152">
        <v>99.2</v>
      </c>
      <c r="O46" s="152">
        <v>105.7</v>
      </c>
      <c r="P46" s="144"/>
      <c r="Q46" s="147" t="s">
        <v>1119</v>
      </c>
    </row>
    <row r="47" spans="1:17" x14ac:dyDescent="0.2">
      <c r="A47" s="99"/>
      <c r="B47" s="120" t="s">
        <v>1120</v>
      </c>
      <c r="C47" s="152">
        <v>104.9</v>
      </c>
      <c r="D47" s="152">
        <v>109.9</v>
      </c>
      <c r="E47" s="152">
        <v>107</v>
      </c>
      <c r="F47" s="152">
        <v>106.7</v>
      </c>
      <c r="G47" s="152">
        <v>109.8</v>
      </c>
      <c r="H47" s="152">
        <v>116.5</v>
      </c>
      <c r="I47" s="152">
        <v>104.4</v>
      </c>
      <c r="J47" s="152">
        <v>125</v>
      </c>
      <c r="K47" s="152">
        <v>116.2</v>
      </c>
      <c r="L47" s="152">
        <v>100.4</v>
      </c>
      <c r="M47" s="152">
        <v>108.4</v>
      </c>
      <c r="N47" s="152">
        <v>99</v>
      </c>
      <c r="O47" s="152">
        <v>105.2</v>
      </c>
      <c r="P47" s="144"/>
      <c r="Q47" s="147" t="s">
        <v>1120</v>
      </c>
    </row>
    <row r="48" spans="1:17" x14ac:dyDescent="0.2">
      <c r="A48" s="99"/>
      <c r="B48" s="120" t="s">
        <v>238</v>
      </c>
      <c r="C48" s="152">
        <v>106.4</v>
      </c>
      <c r="D48" s="152">
        <v>109.5</v>
      </c>
      <c r="E48" s="152">
        <v>109.9</v>
      </c>
      <c r="F48" s="152">
        <v>107.6</v>
      </c>
      <c r="G48" s="152">
        <v>108.6</v>
      </c>
      <c r="H48" s="152">
        <v>116.9</v>
      </c>
      <c r="I48" s="152">
        <v>106.2</v>
      </c>
      <c r="J48" s="152">
        <v>130.80000000000001</v>
      </c>
      <c r="K48" s="152">
        <v>120.9</v>
      </c>
      <c r="L48" s="152">
        <v>100.6</v>
      </c>
      <c r="M48" s="152">
        <v>105.5</v>
      </c>
      <c r="N48" s="152">
        <v>99.7</v>
      </c>
      <c r="O48" s="152">
        <v>102.8</v>
      </c>
      <c r="P48" s="144"/>
      <c r="Q48" s="147" t="s">
        <v>238</v>
      </c>
    </row>
    <row r="49" spans="1:17" x14ac:dyDescent="0.2">
      <c r="A49" s="99"/>
      <c r="B49" s="120" t="s">
        <v>1121</v>
      </c>
      <c r="C49" s="152">
        <v>104.8</v>
      </c>
      <c r="D49" s="152">
        <v>109.5</v>
      </c>
      <c r="E49" s="152">
        <v>111.8</v>
      </c>
      <c r="F49" s="152">
        <v>106.9</v>
      </c>
      <c r="G49" s="152">
        <v>108.4</v>
      </c>
      <c r="H49" s="152">
        <v>117.9</v>
      </c>
      <c r="I49" s="152">
        <v>104</v>
      </c>
      <c r="J49" s="152">
        <v>130.69999999999999</v>
      </c>
      <c r="K49" s="152">
        <v>118.9</v>
      </c>
      <c r="L49" s="152">
        <v>99</v>
      </c>
      <c r="M49" s="152">
        <v>108.7</v>
      </c>
      <c r="N49" s="152">
        <v>97.3</v>
      </c>
      <c r="O49" s="152">
        <v>117.3</v>
      </c>
      <c r="P49" s="144"/>
      <c r="Q49" s="147" t="s">
        <v>1121</v>
      </c>
    </row>
    <row r="50" spans="1:17" x14ac:dyDescent="0.2">
      <c r="A50" s="99"/>
      <c r="B50" s="120" t="s">
        <v>473</v>
      </c>
      <c r="C50" s="152">
        <v>106.5</v>
      </c>
      <c r="D50" s="152">
        <v>108.7</v>
      </c>
      <c r="E50" s="152">
        <v>107.4</v>
      </c>
      <c r="F50" s="152">
        <v>108</v>
      </c>
      <c r="G50" s="152">
        <v>106.5</v>
      </c>
      <c r="H50" s="152">
        <v>118.5</v>
      </c>
      <c r="I50" s="152">
        <v>106.3</v>
      </c>
      <c r="J50" s="152">
        <v>130.80000000000001</v>
      </c>
      <c r="K50" s="152">
        <v>120</v>
      </c>
      <c r="L50" s="152">
        <v>101.8</v>
      </c>
      <c r="M50" s="152">
        <v>110.9</v>
      </c>
      <c r="N50" s="152">
        <v>100.1</v>
      </c>
      <c r="O50" s="152">
        <v>104.9</v>
      </c>
      <c r="P50" s="144"/>
      <c r="Q50" s="147" t="s">
        <v>473</v>
      </c>
    </row>
    <row r="51" spans="1:17" x14ac:dyDescent="0.2">
      <c r="A51" s="99"/>
      <c r="B51" s="120" t="s">
        <v>474</v>
      </c>
      <c r="C51" s="152">
        <v>106.4</v>
      </c>
      <c r="D51" s="152">
        <v>109.2</v>
      </c>
      <c r="E51" s="152">
        <v>108.7</v>
      </c>
      <c r="F51" s="152">
        <v>107.6</v>
      </c>
      <c r="G51" s="152">
        <v>107.4</v>
      </c>
      <c r="H51" s="152">
        <v>118.5</v>
      </c>
      <c r="I51" s="152">
        <v>106.3</v>
      </c>
      <c r="J51" s="152">
        <v>130.80000000000001</v>
      </c>
      <c r="K51" s="152">
        <v>119.5</v>
      </c>
      <c r="L51" s="152">
        <v>100.9</v>
      </c>
      <c r="M51" s="152">
        <v>112</v>
      </c>
      <c r="N51" s="152">
        <v>98.9</v>
      </c>
      <c r="O51" s="152">
        <v>101.5</v>
      </c>
      <c r="P51" s="144"/>
      <c r="Q51" s="147" t="s">
        <v>474</v>
      </c>
    </row>
    <row r="52" spans="1:17" x14ac:dyDescent="0.2">
      <c r="A52" s="99"/>
      <c r="B52" s="120" t="s">
        <v>475</v>
      </c>
      <c r="C52" s="152">
        <v>107.4</v>
      </c>
      <c r="D52" s="152">
        <v>108.2</v>
      </c>
      <c r="E52" s="152">
        <v>102.6</v>
      </c>
      <c r="F52" s="152">
        <v>108</v>
      </c>
      <c r="G52" s="152">
        <v>105.9</v>
      </c>
      <c r="H52" s="152">
        <v>117.8</v>
      </c>
      <c r="I52" s="152">
        <v>107.4</v>
      </c>
      <c r="J52" s="152">
        <v>133.69999999999999</v>
      </c>
      <c r="K52" s="152">
        <v>122.8</v>
      </c>
      <c r="L52" s="152">
        <v>102</v>
      </c>
      <c r="M52" s="152">
        <v>114.7</v>
      </c>
      <c r="N52" s="152">
        <v>99.8</v>
      </c>
      <c r="O52" s="152">
        <v>103.4</v>
      </c>
      <c r="P52" s="144"/>
      <c r="Q52" s="147" t="s">
        <v>475</v>
      </c>
    </row>
    <row r="53" spans="1:17" x14ac:dyDescent="0.2">
      <c r="A53" s="99"/>
      <c r="B53" s="120" t="s">
        <v>476</v>
      </c>
      <c r="C53" s="152">
        <v>107</v>
      </c>
      <c r="D53" s="152">
        <v>108.3</v>
      </c>
      <c r="E53" s="152">
        <v>108.1</v>
      </c>
      <c r="F53" s="152">
        <v>108.9</v>
      </c>
      <c r="G53" s="152">
        <v>105.5</v>
      </c>
      <c r="H53" s="152">
        <v>118</v>
      </c>
      <c r="I53" s="152">
        <v>106.9</v>
      </c>
      <c r="J53" s="152">
        <v>131.6</v>
      </c>
      <c r="K53" s="152">
        <v>121.1</v>
      </c>
      <c r="L53" s="152">
        <v>102.2</v>
      </c>
      <c r="M53" s="152">
        <v>113.4</v>
      </c>
      <c r="N53" s="152">
        <v>100.3</v>
      </c>
      <c r="O53" s="152">
        <v>107.8</v>
      </c>
      <c r="P53" s="144"/>
      <c r="Q53" s="147" t="s">
        <v>476</v>
      </c>
    </row>
    <row r="54" spans="1:17" x14ac:dyDescent="0.2">
      <c r="A54" s="99"/>
      <c r="B54" s="120" t="s">
        <v>477</v>
      </c>
      <c r="C54" s="152">
        <v>109.1</v>
      </c>
      <c r="D54" s="152">
        <v>109.2</v>
      </c>
      <c r="E54" s="152">
        <v>102.6</v>
      </c>
      <c r="F54" s="152">
        <v>109.9</v>
      </c>
      <c r="G54" s="152">
        <v>106.8</v>
      </c>
      <c r="H54" s="152">
        <v>117.9</v>
      </c>
      <c r="I54" s="152">
        <v>109.3</v>
      </c>
      <c r="J54" s="152">
        <v>132.6</v>
      </c>
      <c r="K54" s="152">
        <v>119.2</v>
      </c>
      <c r="L54" s="152">
        <v>105</v>
      </c>
      <c r="M54" s="152">
        <v>115.9</v>
      </c>
      <c r="N54" s="152">
        <v>103.2</v>
      </c>
      <c r="O54" s="152">
        <v>101.7</v>
      </c>
      <c r="P54" s="144"/>
      <c r="Q54" s="147" t="s">
        <v>477</v>
      </c>
    </row>
    <row r="55" spans="1:17" x14ac:dyDescent="0.2">
      <c r="A55" s="99"/>
      <c r="B55" s="120" t="s">
        <v>289</v>
      </c>
      <c r="C55" s="152">
        <v>108</v>
      </c>
      <c r="D55" s="152">
        <v>109.7</v>
      </c>
      <c r="E55" s="152">
        <v>109.4</v>
      </c>
      <c r="F55" s="152">
        <v>111</v>
      </c>
      <c r="G55" s="152">
        <v>107.1</v>
      </c>
      <c r="H55" s="152">
        <v>116.4</v>
      </c>
      <c r="I55" s="152">
        <v>107.8</v>
      </c>
      <c r="J55" s="152">
        <v>135</v>
      </c>
      <c r="K55" s="152">
        <v>118.7</v>
      </c>
      <c r="L55" s="152">
        <v>102.7</v>
      </c>
      <c r="M55" s="152">
        <v>111.5</v>
      </c>
      <c r="N55" s="152">
        <v>101.3</v>
      </c>
      <c r="O55" s="152">
        <v>109.7</v>
      </c>
      <c r="P55" s="144"/>
      <c r="Q55" s="147" t="s">
        <v>289</v>
      </c>
    </row>
    <row r="56" spans="1:17" x14ac:dyDescent="0.2">
      <c r="A56" s="99"/>
      <c r="B56" s="120" t="s">
        <v>290</v>
      </c>
      <c r="C56" s="152">
        <v>109.6</v>
      </c>
      <c r="D56" s="152">
        <v>110</v>
      </c>
      <c r="E56" s="152">
        <v>112.5</v>
      </c>
      <c r="F56" s="152">
        <v>111</v>
      </c>
      <c r="G56" s="152">
        <v>107.3</v>
      </c>
      <c r="H56" s="152">
        <v>117.6</v>
      </c>
      <c r="I56" s="152">
        <v>109.7</v>
      </c>
      <c r="J56" s="152">
        <v>136.9</v>
      </c>
      <c r="K56" s="152">
        <v>117.7</v>
      </c>
      <c r="L56" s="152">
        <v>104.5</v>
      </c>
      <c r="M56" s="152">
        <v>112.6</v>
      </c>
      <c r="N56" s="152">
        <v>103.2</v>
      </c>
      <c r="O56" s="152">
        <v>105.6</v>
      </c>
      <c r="P56" s="144"/>
      <c r="Q56" s="147" t="s">
        <v>290</v>
      </c>
    </row>
    <row r="57" spans="1:17" x14ac:dyDescent="0.2">
      <c r="A57" s="47" t="s">
        <v>232</v>
      </c>
      <c r="B57" s="120" t="s">
        <v>1042</v>
      </c>
      <c r="C57" s="152">
        <v>110.3</v>
      </c>
      <c r="D57" s="152">
        <v>111.7</v>
      </c>
      <c r="E57" s="152">
        <v>111.5</v>
      </c>
      <c r="F57" s="152">
        <v>111.7</v>
      </c>
      <c r="G57" s="152">
        <v>109.6</v>
      </c>
      <c r="H57" s="152">
        <v>120.7</v>
      </c>
      <c r="I57" s="152">
        <v>110.9</v>
      </c>
      <c r="J57" s="152">
        <v>138.9</v>
      </c>
      <c r="K57" s="152">
        <v>139.19999999999999</v>
      </c>
      <c r="L57" s="152">
        <v>103.8</v>
      </c>
      <c r="M57" s="152">
        <v>106.7</v>
      </c>
      <c r="N57" s="152">
        <v>103.3</v>
      </c>
      <c r="O57" s="153">
        <v>92.1</v>
      </c>
      <c r="P57" s="142" t="s">
        <v>232</v>
      </c>
      <c r="Q57" s="147" t="s">
        <v>1042</v>
      </c>
    </row>
    <row r="58" spans="1:17" x14ac:dyDescent="0.2">
      <c r="A58" s="99"/>
      <c r="B58" s="120" t="s">
        <v>1119</v>
      </c>
      <c r="C58" s="152">
        <v>110.5</v>
      </c>
      <c r="D58" s="152">
        <v>111.7</v>
      </c>
      <c r="E58" s="152">
        <v>110.4</v>
      </c>
      <c r="F58" s="152">
        <v>114</v>
      </c>
      <c r="G58" s="152">
        <v>109.6</v>
      </c>
      <c r="H58" s="152">
        <v>116.7</v>
      </c>
      <c r="I58" s="152">
        <v>110.5</v>
      </c>
      <c r="J58" s="152">
        <v>141.4</v>
      </c>
      <c r="K58" s="152">
        <v>145</v>
      </c>
      <c r="L58" s="152">
        <v>102.4</v>
      </c>
      <c r="M58" s="152">
        <v>109.6</v>
      </c>
      <c r="N58" s="152">
        <v>101.2</v>
      </c>
      <c r="O58" s="153">
        <v>109</v>
      </c>
      <c r="P58" s="144"/>
      <c r="Q58" s="147" t="s">
        <v>1119</v>
      </c>
    </row>
    <row r="59" spans="1:17" x14ac:dyDescent="0.2">
      <c r="A59" s="99"/>
      <c r="B59" s="120" t="s">
        <v>1120</v>
      </c>
      <c r="C59" s="152">
        <v>111.8</v>
      </c>
      <c r="D59" s="152">
        <v>112.5</v>
      </c>
      <c r="E59" s="152">
        <v>118.1</v>
      </c>
      <c r="F59" s="152">
        <v>112.9</v>
      </c>
      <c r="G59" s="152">
        <v>110.3</v>
      </c>
      <c r="H59" s="152">
        <v>120.5</v>
      </c>
      <c r="I59" s="152">
        <v>111.7</v>
      </c>
      <c r="J59" s="152">
        <v>145.30000000000001</v>
      </c>
      <c r="K59" s="152">
        <v>142.6</v>
      </c>
      <c r="L59" s="152">
        <v>103.3</v>
      </c>
      <c r="M59" s="152">
        <v>113.1</v>
      </c>
      <c r="N59" s="152">
        <v>101.6</v>
      </c>
      <c r="O59" s="153">
        <v>112.5</v>
      </c>
      <c r="P59" s="144"/>
      <c r="Q59" s="147" t="s">
        <v>1120</v>
      </c>
    </row>
    <row r="60" spans="1:17" x14ac:dyDescent="0.2">
      <c r="A60" s="99"/>
      <c r="B60" s="120" t="s">
        <v>238</v>
      </c>
      <c r="C60" s="152">
        <v>111</v>
      </c>
      <c r="D60" s="152">
        <v>112.4</v>
      </c>
      <c r="E60" s="152">
        <v>121.2</v>
      </c>
      <c r="F60" s="152">
        <v>111.4</v>
      </c>
      <c r="G60" s="152">
        <v>110.6</v>
      </c>
      <c r="H60" s="152">
        <v>120.5</v>
      </c>
      <c r="I60" s="152">
        <v>110.7</v>
      </c>
      <c r="J60" s="152">
        <v>145.4</v>
      </c>
      <c r="K60" s="152">
        <v>140.6</v>
      </c>
      <c r="L60" s="152">
        <v>102.8</v>
      </c>
      <c r="M60" s="152">
        <v>110.4</v>
      </c>
      <c r="N60" s="152">
        <v>101.5</v>
      </c>
      <c r="O60" s="153">
        <v>116.6</v>
      </c>
      <c r="P60" s="144"/>
      <c r="Q60" s="147" t="s">
        <v>238</v>
      </c>
    </row>
    <row r="61" spans="1:17" x14ac:dyDescent="0.2">
      <c r="A61" s="99"/>
      <c r="B61" s="120" t="s">
        <v>1121</v>
      </c>
      <c r="C61" s="152">
        <v>110.1</v>
      </c>
      <c r="D61" s="152">
        <v>112.5</v>
      </c>
      <c r="E61" s="152">
        <v>116.5</v>
      </c>
      <c r="F61" s="152">
        <v>111.2</v>
      </c>
      <c r="G61" s="152">
        <v>111.4</v>
      </c>
      <c r="H61" s="152">
        <v>118.8</v>
      </c>
      <c r="I61" s="152">
        <v>110.1</v>
      </c>
      <c r="J61" s="152">
        <v>143.6</v>
      </c>
      <c r="K61" s="152">
        <v>140.30000000000001</v>
      </c>
      <c r="L61" s="152">
        <v>102.5</v>
      </c>
      <c r="M61" s="152">
        <v>109.5</v>
      </c>
      <c r="N61" s="152">
        <v>101.2</v>
      </c>
      <c r="O61" s="153">
        <v>105.7</v>
      </c>
      <c r="P61" s="144"/>
      <c r="Q61" s="147" t="s">
        <v>1121</v>
      </c>
    </row>
    <row r="62" spans="1:17" x14ac:dyDescent="0.2">
      <c r="A62" s="99"/>
      <c r="B62" s="120" t="s">
        <v>473</v>
      </c>
      <c r="C62" s="152">
        <v>110.1</v>
      </c>
      <c r="D62" s="152">
        <v>112.7</v>
      </c>
      <c r="E62" s="152">
        <v>114.9</v>
      </c>
      <c r="F62" s="152">
        <v>108.4</v>
      </c>
      <c r="G62" s="152">
        <v>113.4</v>
      </c>
      <c r="H62" s="152">
        <v>117.3</v>
      </c>
      <c r="I62" s="152">
        <v>109.5</v>
      </c>
      <c r="J62" s="152">
        <v>138.19999999999999</v>
      </c>
      <c r="K62" s="152">
        <v>144.4</v>
      </c>
      <c r="L62" s="152">
        <v>102.2</v>
      </c>
      <c r="M62" s="152">
        <v>108.4</v>
      </c>
      <c r="N62" s="152">
        <v>101.1</v>
      </c>
      <c r="O62" s="153">
        <v>120.9</v>
      </c>
      <c r="P62" s="144"/>
      <c r="Q62" s="147" t="s">
        <v>473</v>
      </c>
    </row>
    <row r="63" spans="1:17" x14ac:dyDescent="0.2">
      <c r="A63" s="99"/>
      <c r="B63" s="120" t="s">
        <v>474</v>
      </c>
      <c r="C63" s="152">
        <v>112.1</v>
      </c>
      <c r="D63" s="152">
        <v>111.7</v>
      </c>
      <c r="E63" s="152">
        <v>109.7</v>
      </c>
      <c r="F63" s="152">
        <v>108.6</v>
      </c>
      <c r="G63" s="152">
        <v>111.7</v>
      </c>
      <c r="H63" s="152">
        <v>116.9</v>
      </c>
      <c r="I63" s="152">
        <v>112.5</v>
      </c>
      <c r="J63" s="152">
        <v>131.80000000000001</v>
      </c>
      <c r="K63" s="152">
        <v>146.9</v>
      </c>
      <c r="L63" s="152">
        <v>106.1</v>
      </c>
      <c r="M63" s="152">
        <v>108.8</v>
      </c>
      <c r="N63" s="152">
        <v>105.6</v>
      </c>
      <c r="O63" s="153">
        <v>103.6</v>
      </c>
      <c r="P63" s="144"/>
      <c r="Q63" s="147" t="s">
        <v>474</v>
      </c>
    </row>
    <row r="64" spans="1:17" x14ac:dyDescent="0.2">
      <c r="A64" s="99"/>
      <c r="B64" s="120" t="s">
        <v>475</v>
      </c>
      <c r="C64" s="152">
        <v>112.6</v>
      </c>
      <c r="D64" s="152">
        <v>113.6</v>
      </c>
      <c r="E64" s="152">
        <v>117</v>
      </c>
      <c r="F64" s="152">
        <v>112</v>
      </c>
      <c r="G64" s="152">
        <v>112.4</v>
      </c>
      <c r="H64" s="152">
        <v>120.9</v>
      </c>
      <c r="I64" s="152">
        <v>112.5</v>
      </c>
      <c r="J64" s="152">
        <v>137.1</v>
      </c>
      <c r="K64" s="152">
        <v>141.5</v>
      </c>
      <c r="L64" s="152">
        <v>106.2</v>
      </c>
      <c r="M64" s="152">
        <v>110.4</v>
      </c>
      <c r="N64" s="152">
        <v>105.5</v>
      </c>
      <c r="O64" s="153">
        <v>110.8</v>
      </c>
      <c r="P64" s="144"/>
      <c r="Q64" s="147" t="s">
        <v>475</v>
      </c>
    </row>
    <row r="65" spans="1:17" x14ac:dyDescent="0.2">
      <c r="A65" s="99"/>
      <c r="B65" s="120" t="s">
        <v>476</v>
      </c>
      <c r="C65" s="152">
        <v>112.7</v>
      </c>
      <c r="D65" s="152">
        <v>114.6</v>
      </c>
      <c r="E65" s="152">
        <v>125.7</v>
      </c>
      <c r="F65" s="152">
        <v>112.7</v>
      </c>
      <c r="G65" s="152">
        <v>113.5</v>
      </c>
      <c r="H65" s="152">
        <v>120.6</v>
      </c>
      <c r="I65" s="152">
        <v>112.3</v>
      </c>
      <c r="J65" s="152">
        <v>142.30000000000001</v>
      </c>
      <c r="K65" s="152">
        <v>138.1</v>
      </c>
      <c r="L65" s="152">
        <v>105.5</v>
      </c>
      <c r="M65" s="152">
        <v>116.7</v>
      </c>
      <c r="N65" s="152">
        <v>103.6</v>
      </c>
      <c r="O65" s="153">
        <v>120.8</v>
      </c>
      <c r="P65" s="144"/>
      <c r="Q65" s="147" t="s">
        <v>476</v>
      </c>
    </row>
    <row r="66" spans="1:17" x14ac:dyDescent="0.2">
      <c r="A66" s="99"/>
      <c r="B66" s="120" t="s">
        <v>477</v>
      </c>
      <c r="C66" s="152">
        <v>111.4</v>
      </c>
      <c r="D66" s="152">
        <v>114.3</v>
      </c>
      <c r="E66" s="152">
        <v>124.1</v>
      </c>
      <c r="F66" s="152">
        <v>113.8</v>
      </c>
      <c r="G66" s="152">
        <v>113.7</v>
      </c>
      <c r="H66" s="152">
        <v>116.1</v>
      </c>
      <c r="I66" s="152">
        <v>111.3</v>
      </c>
      <c r="J66" s="152">
        <v>142.5</v>
      </c>
      <c r="K66" s="152">
        <v>146.30000000000001</v>
      </c>
      <c r="L66" s="152">
        <v>103.1</v>
      </c>
      <c r="M66" s="152">
        <v>109</v>
      </c>
      <c r="N66" s="152">
        <v>102.1</v>
      </c>
      <c r="O66" s="153">
        <v>108.3</v>
      </c>
      <c r="P66" s="144"/>
      <c r="Q66" s="147" t="s">
        <v>477</v>
      </c>
    </row>
    <row r="67" spans="1:17" x14ac:dyDescent="0.2">
      <c r="A67" s="99"/>
      <c r="B67" s="120" t="s">
        <v>289</v>
      </c>
      <c r="C67" s="152">
        <v>115.4</v>
      </c>
      <c r="D67" s="152">
        <v>116.1</v>
      </c>
      <c r="E67" s="152">
        <v>121.5</v>
      </c>
      <c r="F67" s="152">
        <v>114</v>
      </c>
      <c r="G67" s="152">
        <v>116.1</v>
      </c>
      <c r="H67" s="152">
        <v>118.6</v>
      </c>
      <c r="I67" s="152">
        <v>115</v>
      </c>
      <c r="J67" s="152">
        <v>138.6</v>
      </c>
      <c r="K67" s="152">
        <v>153.30000000000001</v>
      </c>
      <c r="L67" s="152">
        <v>108</v>
      </c>
      <c r="M67" s="152">
        <v>122.2</v>
      </c>
      <c r="N67" s="152">
        <v>105.8</v>
      </c>
      <c r="O67" s="153">
        <v>123.6</v>
      </c>
      <c r="P67" s="144"/>
      <c r="Q67" s="147" t="s">
        <v>289</v>
      </c>
    </row>
    <row r="68" spans="1:17" x14ac:dyDescent="0.2">
      <c r="A68" s="99"/>
      <c r="B68" s="120" t="s">
        <v>290</v>
      </c>
      <c r="C68" s="152">
        <v>112.7</v>
      </c>
      <c r="D68" s="152">
        <v>116.2</v>
      </c>
      <c r="E68" s="152">
        <v>120.6</v>
      </c>
      <c r="F68" s="152">
        <v>114.8</v>
      </c>
      <c r="G68" s="152">
        <v>116.9</v>
      </c>
      <c r="H68" s="152">
        <v>115.9</v>
      </c>
      <c r="I68" s="152">
        <v>112.9</v>
      </c>
      <c r="J68" s="152">
        <v>138.6</v>
      </c>
      <c r="K68" s="152">
        <v>151.6</v>
      </c>
      <c r="L68" s="152">
        <v>104</v>
      </c>
      <c r="M68" s="152">
        <v>111.9</v>
      </c>
      <c r="N68" s="152">
        <v>102.8</v>
      </c>
      <c r="O68" s="153">
        <v>100.7</v>
      </c>
      <c r="P68" s="144"/>
      <c r="Q68" s="147" t="s">
        <v>290</v>
      </c>
    </row>
    <row r="69" spans="1:17" x14ac:dyDescent="0.2">
      <c r="A69" s="47" t="s">
        <v>1336</v>
      </c>
      <c r="B69" s="120" t="s">
        <v>1042</v>
      </c>
      <c r="C69" s="152">
        <v>110.5</v>
      </c>
      <c r="D69" s="152">
        <v>113.6</v>
      </c>
      <c r="E69" s="152">
        <v>120.9</v>
      </c>
      <c r="F69" s="152">
        <v>110.9</v>
      </c>
      <c r="G69" s="152">
        <v>115.1</v>
      </c>
      <c r="H69" s="152">
        <v>111.2</v>
      </c>
      <c r="I69" s="152">
        <v>110.3</v>
      </c>
      <c r="J69" s="152">
        <v>137.4</v>
      </c>
      <c r="K69" s="152">
        <v>140.9</v>
      </c>
      <c r="L69" s="152">
        <v>103.2</v>
      </c>
      <c r="M69" s="152">
        <v>108</v>
      </c>
      <c r="N69" s="152">
        <v>102.3</v>
      </c>
      <c r="O69" s="152">
        <v>108.9</v>
      </c>
      <c r="P69" s="142" t="s">
        <v>1336</v>
      </c>
      <c r="Q69" s="147" t="s">
        <v>1042</v>
      </c>
    </row>
    <row r="70" spans="1:17" x14ac:dyDescent="0.2">
      <c r="A70" s="99"/>
      <c r="B70" s="120" t="s">
        <v>1119</v>
      </c>
      <c r="C70" s="152">
        <v>109.3</v>
      </c>
      <c r="D70" s="152">
        <v>113.6</v>
      </c>
      <c r="E70" s="152">
        <v>122</v>
      </c>
      <c r="F70" s="152">
        <v>111.7</v>
      </c>
      <c r="G70" s="152">
        <v>114.1</v>
      </c>
      <c r="H70" s="152">
        <v>113.8</v>
      </c>
      <c r="I70" s="152">
        <v>108.7</v>
      </c>
      <c r="J70" s="152">
        <v>138.6</v>
      </c>
      <c r="K70" s="152">
        <v>135.80000000000001</v>
      </c>
      <c r="L70" s="152">
        <v>101.2</v>
      </c>
      <c r="M70" s="152">
        <v>106.5</v>
      </c>
      <c r="N70" s="152">
        <v>100.2</v>
      </c>
      <c r="O70" s="152">
        <v>114.9</v>
      </c>
      <c r="P70" s="144"/>
      <c r="Q70" s="147" t="s">
        <v>1119</v>
      </c>
    </row>
    <row r="71" spans="1:17" x14ac:dyDescent="0.2">
      <c r="A71" s="99"/>
      <c r="B71" s="120" t="s">
        <v>1120</v>
      </c>
      <c r="C71" s="152">
        <v>111</v>
      </c>
      <c r="D71" s="152">
        <v>114.1</v>
      </c>
      <c r="E71" s="152">
        <v>122.8</v>
      </c>
      <c r="F71" s="152">
        <v>112.3</v>
      </c>
      <c r="G71" s="152">
        <v>114.6</v>
      </c>
      <c r="H71" s="152">
        <v>114.2</v>
      </c>
      <c r="I71" s="152">
        <v>111.3</v>
      </c>
      <c r="J71" s="152">
        <v>134.80000000000001</v>
      </c>
      <c r="K71" s="152">
        <v>139.19999999999999</v>
      </c>
      <c r="L71" s="152">
        <v>105.1</v>
      </c>
      <c r="M71" s="152">
        <v>108.8</v>
      </c>
      <c r="N71" s="152">
        <v>104.4</v>
      </c>
      <c r="O71" s="152">
        <v>95.4</v>
      </c>
      <c r="P71" s="144"/>
      <c r="Q71" s="147" t="s">
        <v>1120</v>
      </c>
    </row>
    <row r="72" spans="1:17" x14ac:dyDescent="0.2">
      <c r="B72" s="120" t="s">
        <v>238</v>
      </c>
      <c r="C72" s="152">
        <v>111.7</v>
      </c>
      <c r="D72" s="152">
        <v>114</v>
      </c>
      <c r="E72" s="152">
        <v>119.4</v>
      </c>
      <c r="F72" s="152">
        <v>111</v>
      </c>
      <c r="G72" s="152">
        <v>114.6</v>
      </c>
      <c r="H72" s="152">
        <v>116.1</v>
      </c>
      <c r="I72" s="152">
        <v>111.6</v>
      </c>
      <c r="J72" s="152">
        <v>134.5</v>
      </c>
      <c r="K72" s="152">
        <v>152.69999999999999</v>
      </c>
      <c r="L72" s="152">
        <v>104.5</v>
      </c>
      <c r="M72" s="152">
        <v>110.4</v>
      </c>
      <c r="N72" s="152">
        <v>103.4</v>
      </c>
      <c r="O72" s="152">
        <v>108.8</v>
      </c>
      <c r="P72" s="144"/>
      <c r="Q72" s="147" t="s">
        <v>238</v>
      </c>
    </row>
    <row r="73" spans="1:17" x14ac:dyDescent="0.2">
      <c r="B73" s="120" t="s">
        <v>1121</v>
      </c>
      <c r="C73" s="152">
        <v>108.4</v>
      </c>
      <c r="D73" s="152">
        <v>114.2</v>
      </c>
      <c r="E73" s="152">
        <v>113.1</v>
      </c>
      <c r="F73" s="152">
        <v>112.7</v>
      </c>
      <c r="G73" s="152">
        <v>115.4</v>
      </c>
      <c r="H73" s="152">
        <v>111.7</v>
      </c>
      <c r="I73" s="152">
        <v>107.8</v>
      </c>
      <c r="J73" s="152">
        <v>129.9</v>
      </c>
      <c r="K73" s="152">
        <v>150.30000000000001</v>
      </c>
      <c r="L73" s="152">
        <v>100.6</v>
      </c>
      <c r="M73" s="152">
        <v>107.8</v>
      </c>
      <c r="N73" s="152">
        <v>99.4</v>
      </c>
      <c r="O73" s="152">
        <v>109.3</v>
      </c>
      <c r="P73" s="144"/>
      <c r="Q73" s="147" t="s">
        <v>1121</v>
      </c>
    </row>
    <row r="74" spans="1:17" x14ac:dyDescent="0.2">
      <c r="B74" s="120" t="s">
        <v>473</v>
      </c>
      <c r="C74" s="152">
        <v>109.2</v>
      </c>
      <c r="D74" s="152">
        <v>114.5</v>
      </c>
      <c r="E74" s="152">
        <v>120.9</v>
      </c>
      <c r="F74" s="152">
        <v>111.1</v>
      </c>
      <c r="G74" s="152">
        <v>115.6</v>
      </c>
      <c r="H74" s="152">
        <v>114.7</v>
      </c>
      <c r="I74" s="152">
        <v>108.8</v>
      </c>
      <c r="J74" s="152">
        <v>130.4</v>
      </c>
      <c r="K74" s="152">
        <v>145.9</v>
      </c>
      <c r="L74" s="152">
        <v>101.9</v>
      </c>
      <c r="M74" s="152">
        <v>105.4</v>
      </c>
      <c r="N74" s="152">
        <v>101.3</v>
      </c>
      <c r="O74" s="152">
        <v>106.6</v>
      </c>
      <c r="P74" s="144"/>
      <c r="Q74" s="147" t="s">
        <v>473</v>
      </c>
    </row>
    <row r="75" spans="1:17" x14ac:dyDescent="0.2">
      <c r="B75" s="120" t="s">
        <v>474</v>
      </c>
      <c r="C75" s="152">
        <v>108.9</v>
      </c>
      <c r="D75" s="152">
        <v>113</v>
      </c>
      <c r="E75" s="152">
        <v>119.3</v>
      </c>
      <c r="F75" s="152">
        <v>112.8</v>
      </c>
      <c r="G75" s="152">
        <v>113.6</v>
      </c>
      <c r="H75" s="152">
        <v>110</v>
      </c>
      <c r="I75" s="152">
        <v>108.4</v>
      </c>
      <c r="J75" s="152">
        <v>129</v>
      </c>
      <c r="K75" s="152">
        <v>141.4</v>
      </c>
      <c r="L75" s="152">
        <v>102.3</v>
      </c>
      <c r="M75" s="152">
        <v>104.6</v>
      </c>
      <c r="N75" s="152">
        <v>101.9</v>
      </c>
      <c r="O75" s="152">
        <v>111.1</v>
      </c>
      <c r="P75" s="144"/>
      <c r="Q75" s="147" t="s">
        <v>474</v>
      </c>
    </row>
    <row r="76" spans="1:17" x14ac:dyDescent="0.2">
      <c r="B76" s="120" t="s">
        <v>475</v>
      </c>
      <c r="C76" s="152">
        <v>109.6</v>
      </c>
      <c r="D76" s="152">
        <v>111.9</v>
      </c>
      <c r="E76" s="152">
        <v>122.4</v>
      </c>
      <c r="F76" s="152">
        <v>115.2</v>
      </c>
      <c r="G76" s="152">
        <v>110.3</v>
      </c>
      <c r="H76" s="152">
        <v>111.1</v>
      </c>
      <c r="I76" s="152">
        <v>110</v>
      </c>
      <c r="J76" s="152">
        <v>131.6</v>
      </c>
      <c r="K76" s="152">
        <v>142.30000000000001</v>
      </c>
      <c r="L76" s="152">
        <v>103.2</v>
      </c>
      <c r="M76" s="152">
        <v>105.9</v>
      </c>
      <c r="N76" s="152">
        <v>102.7</v>
      </c>
      <c r="O76" s="152">
        <v>95.9</v>
      </c>
      <c r="P76" s="144"/>
      <c r="Q76" s="147" t="s">
        <v>475</v>
      </c>
    </row>
    <row r="77" spans="1:17" x14ac:dyDescent="0.2">
      <c r="B77" s="120" t="s">
        <v>476</v>
      </c>
      <c r="C77" s="152">
        <v>108.8</v>
      </c>
      <c r="D77" s="152">
        <v>111.5</v>
      </c>
      <c r="E77" s="152">
        <v>126.1</v>
      </c>
      <c r="F77" s="152">
        <v>113</v>
      </c>
      <c r="G77" s="152">
        <v>109.9</v>
      </c>
      <c r="H77" s="152">
        <v>112.8</v>
      </c>
      <c r="I77" s="152">
        <v>108.8</v>
      </c>
      <c r="J77" s="152">
        <v>130.1</v>
      </c>
      <c r="K77" s="152">
        <v>140.69999999999999</v>
      </c>
      <c r="L77" s="152">
        <v>103.1</v>
      </c>
      <c r="M77" s="152">
        <v>108.1</v>
      </c>
      <c r="N77" s="152">
        <v>102.2</v>
      </c>
      <c r="O77" s="152">
        <v>102.8</v>
      </c>
      <c r="P77" s="144"/>
      <c r="Q77" s="147" t="s">
        <v>476</v>
      </c>
    </row>
    <row r="78" spans="1:17" x14ac:dyDescent="0.2">
      <c r="B78" s="120" t="s">
        <v>477</v>
      </c>
      <c r="C78" s="152">
        <v>109.6</v>
      </c>
      <c r="D78" s="152">
        <v>111.1</v>
      </c>
      <c r="E78" s="152">
        <v>120.5</v>
      </c>
      <c r="F78" s="152">
        <v>113.8</v>
      </c>
      <c r="G78" s="152">
        <v>109.7</v>
      </c>
      <c r="H78" s="152">
        <v>109.9</v>
      </c>
      <c r="I78" s="152">
        <v>109.5</v>
      </c>
      <c r="J78" s="152">
        <v>131.4</v>
      </c>
      <c r="K78" s="152">
        <v>144.19999999999999</v>
      </c>
      <c r="L78" s="152">
        <v>103.3</v>
      </c>
      <c r="M78" s="152">
        <v>102.6</v>
      </c>
      <c r="N78" s="152">
        <v>103.5</v>
      </c>
      <c r="O78" s="152">
        <v>108.9</v>
      </c>
      <c r="P78" s="144"/>
      <c r="Q78" s="147" t="s">
        <v>477</v>
      </c>
    </row>
    <row r="79" spans="1:17" x14ac:dyDescent="0.2">
      <c r="B79" s="120" t="s">
        <v>289</v>
      </c>
      <c r="C79" s="152">
        <v>109.2</v>
      </c>
      <c r="D79" s="152">
        <v>111.8</v>
      </c>
      <c r="E79" s="152">
        <v>119.9</v>
      </c>
      <c r="F79" s="152">
        <v>115.6</v>
      </c>
      <c r="G79" s="152">
        <v>109.7</v>
      </c>
      <c r="H79" s="152">
        <v>111.9</v>
      </c>
      <c r="I79" s="152">
        <v>109</v>
      </c>
      <c r="J79" s="152">
        <v>129.69999999999999</v>
      </c>
      <c r="K79" s="152">
        <v>145.30000000000001</v>
      </c>
      <c r="L79" s="152">
        <v>102.6</v>
      </c>
      <c r="M79" s="152">
        <v>107.1</v>
      </c>
      <c r="N79" s="152">
        <v>101.8</v>
      </c>
      <c r="O79" s="152">
        <v>107.8</v>
      </c>
      <c r="P79" s="144"/>
      <c r="Q79" s="147" t="s">
        <v>289</v>
      </c>
    </row>
    <row r="80" spans="1:17" x14ac:dyDescent="0.2">
      <c r="B80" s="120" t="s">
        <v>290</v>
      </c>
      <c r="C80" s="152">
        <v>109</v>
      </c>
      <c r="D80" s="152">
        <v>113.3</v>
      </c>
      <c r="E80" s="152">
        <v>116.5</v>
      </c>
      <c r="F80" s="152">
        <v>116.4</v>
      </c>
      <c r="G80" s="152">
        <v>112.6</v>
      </c>
      <c r="H80" s="152">
        <v>109.5</v>
      </c>
      <c r="I80" s="152">
        <v>109.2</v>
      </c>
      <c r="J80" s="152">
        <v>128.9</v>
      </c>
      <c r="K80" s="152">
        <v>135.4</v>
      </c>
      <c r="L80" s="152">
        <v>103.2</v>
      </c>
      <c r="M80" s="152">
        <v>103.1</v>
      </c>
      <c r="N80" s="152">
        <v>103.3</v>
      </c>
      <c r="O80" s="152">
        <v>98.6</v>
      </c>
      <c r="P80" s="144"/>
      <c r="Q80" s="147" t="s">
        <v>290</v>
      </c>
    </row>
    <row r="81" spans="1:17" x14ac:dyDescent="0.2">
      <c r="A81" s="53" t="s">
        <v>576</v>
      </c>
      <c r="I81" s="53" t="s">
        <v>576</v>
      </c>
    </row>
    <row r="82" spans="1:17" ht="25.5" customHeight="1" x14ac:dyDescent="0.2">
      <c r="A82" s="608" t="s">
        <v>796</v>
      </c>
      <c r="B82" s="608"/>
      <c r="C82" s="608"/>
      <c r="D82" s="608"/>
      <c r="E82" s="608"/>
      <c r="F82" s="608"/>
      <c r="G82" s="608"/>
      <c r="H82" s="608"/>
      <c r="I82" s="608" t="s">
        <v>796</v>
      </c>
      <c r="J82" s="608"/>
      <c r="K82" s="608"/>
      <c r="L82" s="608"/>
      <c r="M82" s="608"/>
      <c r="N82" s="608"/>
      <c r="O82" s="608"/>
      <c r="P82" s="608"/>
      <c r="Q82" s="608"/>
    </row>
  </sheetData>
  <mergeCells count="14">
    <mergeCell ref="A82:H82"/>
    <mergeCell ref="I82:Q82"/>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95" customWidth="1"/>
    <col min="2" max="2" width="10.42578125" style="95" customWidth="1"/>
    <col min="3" max="8" width="14.7109375" style="95" customWidth="1"/>
    <col min="9" max="12" width="12.7109375" style="95" customWidth="1"/>
    <col min="13" max="14" width="13.42578125" style="95" customWidth="1"/>
    <col min="15" max="15" width="13.5703125" style="95" customWidth="1"/>
    <col min="16" max="16" width="5.42578125" style="95" bestFit="1" customWidth="1"/>
    <col min="17" max="17" width="10.42578125" style="95" customWidth="1"/>
    <col min="18" max="16384" width="9.140625" style="95"/>
  </cols>
  <sheetData>
    <row r="1" spans="1:17" ht="20.100000000000001" customHeight="1" x14ac:dyDescent="0.2">
      <c r="A1" s="594" t="s">
        <v>2154</v>
      </c>
      <c r="B1" s="594"/>
      <c r="C1" s="594"/>
      <c r="D1" s="594"/>
      <c r="E1" s="594"/>
      <c r="F1" s="594"/>
      <c r="G1" s="594"/>
      <c r="H1" s="594"/>
      <c r="I1" s="594" t="s">
        <v>2154</v>
      </c>
      <c r="J1" s="594"/>
      <c r="K1" s="594"/>
      <c r="L1" s="594"/>
      <c r="M1" s="594"/>
      <c r="N1" s="594"/>
      <c r="O1" s="594"/>
      <c r="P1" s="594"/>
      <c r="Q1" s="594"/>
    </row>
    <row r="2" spans="1:17" ht="20.100000000000001" customHeight="1" x14ac:dyDescent="0.2">
      <c r="A2" s="594" t="s">
        <v>2155</v>
      </c>
      <c r="B2" s="594"/>
      <c r="C2" s="594"/>
      <c r="D2" s="594"/>
      <c r="E2" s="594"/>
      <c r="F2" s="594"/>
      <c r="G2" s="594"/>
      <c r="H2" s="594"/>
      <c r="I2" s="594" t="s">
        <v>2155</v>
      </c>
      <c r="J2" s="594"/>
      <c r="K2" s="594"/>
      <c r="L2" s="594"/>
      <c r="M2" s="594"/>
      <c r="N2" s="594"/>
      <c r="O2" s="594"/>
      <c r="P2" s="594"/>
      <c r="Q2" s="594"/>
    </row>
    <row r="3" spans="1:17" ht="20.100000000000001" customHeight="1" x14ac:dyDescent="0.25">
      <c r="A3" s="764" t="s">
        <v>2156</v>
      </c>
      <c r="B3" s="764"/>
      <c r="C3" s="764"/>
      <c r="D3" s="764"/>
      <c r="E3" s="764"/>
      <c r="F3" s="764"/>
      <c r="G3" s="764"/>
      <c r="H3" s="764"/>
      <c r="I3" s="764" t="s">
        <v>2156</v>
      </c>
      <c r="J3" s="764"/>
      <c r="K3" s="764"/>
      <c r="L3" s="764"/>
      <c r="M3" s="764"/>
      <c r="N3" s="764"/>
      <c r="O3" s="764"/>
      <c r="P3" s="764"/>
      <c r="Q3" s="764"/>
    </row>
    <row r="4" spans="1:17" ht="20.100000000000001" customHeight="1" x14ac:dyDescent="0.2">
      <c r="A4" s="595"/>
      <c r="B4" s="595"/>
      <c r="C4" s="595"/>
      <c r="D4" s="595"/>
      <c r="E4" s="595"/>
      <c r="F4" s="595"/>
      <c r="G4" s="595"/>
      <c r="H4" s="595"/>
      <c r="I4" s="595"/>
      <c r="J4" s="595"/>
      <c r="K4" s="595"/>
      <c r="L4" s="595"/>
      <c r="M4" s="595"/>
      <c r="N4" s="595"/>
      <c r="O4" s="595"/>
      <c r="P4" s="595"/>
      <c r="Q4" s="595"/>
    </row>
    <row r="5" spans="1:17" ht="38.25" customHeight="1" x14ac:dyDescent="0.2">
      <c r="A5" s="766" t="s">
        <v>193</v>
      </c>
      <c r="B5" s="767"/>
      <c r="C5" s="134" t="s">
        <v>488</v>
      </c>
      <c r="D5" s="134" t="s">
        <v>194</v>
      </c>
      <c r="E5" s="134" t="s">
        <v>195</v>
      </c>
      <c r="F5" s="134" t="s">
        <v>285</v>
      </c>
      <c r="G5" s="134" t="s">
        <v>286</v>
      </c>
      <c r="H5" s="134" t="s">
        <v>287</v>
      </c>
      <c r="I5" s="134" t="s">
        <v>196</v>
      </c>
      <c r="J5" s="134" t="s">
        <v>288</v>
      </c>
      <c r="K5" s="134" t="s">
        <v>932</v>
      </c>
      <c r="L5" s="209" t="s">
        <v>284</v>
      </c>
      <c r="M5" s="134" t="s">
        <v>933</v>
      </c>
      <c r="N5" s="134" t="s">
        <v>934</v>
      </c>
      <c r="O5" s="206" t="s">
        <v>1113</v>
      </c>
      <c r="P5" s="772" t="s">
        <v>193</v>
      </c>
      <c r="Q5" s="766"/>
    </row>
    <row r="6" spans="1:17" ht="12.75" customHeight="1" x14ac:dyDescent="0.2">
      <c r="A6" s="770"/>
      <c r="B6" s="771"/>
      <c r="C6" s="136" t="s">
        <v>197</v>
      </c>
      <c r="D6" s="136" t="s">
        <v>198</v>
      </c>
      <c r="E6" s="136" t="s">
        <v>199</v>
      </c>
      <c r="F6" s="136" t="s">
        <v>200</v>
      </c>
      <c r="G6" s="136" t="s">
        <v>201</v>
      </c>
      <c r="H6" s="136" t="s">
        <v>202</v>
      </c>
      <c r="I6" s="136" t="s">
        <v>203</v>
      </c>
      <c r="J6" s="136" t="s">
        <v>204</v>
      </c>
      <c r="K6" s="136" t="s">
        <v>205</v>
      </c>
      <c r="L6" s="136" t="s">
        <v>206</v>
      </c>
      <c r="M6" s="137" t="s">
        <v>207</v>
      </c>
      <c r="N6" s="137" t="s">
        <v>208</v>
      </c>
      <c r="O6" s="208" t="s">
        <v>209</v>
      </c>
      <c r="P6" s="774"/>
      <c r="Q6" s="770"/>
    </row>
    <row r="7" spans="1:17" ht="12.75" customHeight="1" x14ac:dyDescent="0.2">
      <c r="A7" s="148"/>
      <c r="B7" s="149"/>
      <c r="C7" s="148"/>
      <c r="D7" s="148"/>
      <c r="E7" s="148"/>
      <c r="F7" s="148"/>
      <c r="G7" s="148"/>
      <c r="H7" s="148"/>
      <c r="I7" s="148"/>
      <c r="J7" s="148"/>
      <c r="K7" s="148"/>
      <c r="L7" s="148"/>
      <c r="M7" s="148"/>
      <c r="N7" s="148"/>
      <c r="O7" s="148"/>
      <c r="P7" s="156"/>
      <c r="Q7" s="151"/>
    </row>
    <row r="8" spans="1:17" x14ac:dyDescent="0.2">
      <c r="A8" s="47" t="s">
        <v>983</v>
      </c>
      <c r="B8" s="120" t="s">
        <v>1042</v>
      </c>
      <c r="C8" s="152">
        <v>101.7</v>
      </c>
      <c r="D8" s="152">
        <v>103.8</v>
      </c>
      <c r="E8" s="152">
        <v>118.2</v>
      </c>
      <c r="F8" s="152">
        <v>105.6</v>
      </c>
      <c r="G8" s="152">
        <v>105.2</v>
      </c>
      <c r="H8" s="152">
        <v>90.6</v>
      </c>
      <c r="I8" s="152">
        <v>101.6</v>
      </c>
      <c r="J8" s="152">
        <v>97.1</v>
      </c>
      <c r="K8" s="152">
        <v>98.4</v>
      </c>
      <c r="L8" s="152">
        <v>102.4</v>
      </c>
      <c r="M8" s="152">
        <v>103.5</v>
      </c>
      <c r="N8" s="152">
        <v>102.2</v>
      </c>
      <c r="O8" s="153">
        <v>97.5</v>
      </c>
      <c r="P8" s="142" t="s">
        <v>983</v>
      </c>
      <c r="Q8" s="143" t="s">
        <v>1042</v>
      </c>
    </row>
    <row r="9" spans="1:17" x14ac:dyDescent="0.2">
      <c r="A9" s="99"/>
      <c r="B9" s="120" t="s">
        <v>1119</v>
      </c>
      <c r="C9" s="152">
        <v>98.7</v>
      </c>
      <c r="D9" s="152">
        <v>103.3</v>
      </c>
      <c r="E9" s="152">
        <v>109.7</v>
      </c>
      <c r="F9" s="152">
        <v>104.7</v>
      </c>
      <c r="G9" s="152">
        <v>103.8</v>
      </c>
      <c r="H9" s="152">
        <v>95.5</v>
      </c>
      <c r="I9" s="152">
        <v>98.4</v>
      </c>
      <c r="J9" s="152">
        <v>97.7</v>
      </c>
      <c r="K9" s="152">
        <v>102.4</v>
      </c>
      <c r="L9" s="152">
        <v>98.5</v>
      </c>
      <c r="M9" s="152">
        <v>98.6</v>
      </c>
      <c r="N9" s="152">
        <v>98.7</v>
      </c>
      <c r="O9" s="153">
        <v>104.5</v>
      </c>
      <c r="P9" s="144"/>
      <c r="Q9" s="143" t="s">
        <v>1119</v>
      </c>
    </row>
    <row r="10" spans="1:17" x14ac:dyDescent="0.2">
      <c r="A10" s="99"/>
      <c r="B10" s="120" t="s">
        <v>1120</v>
      </c>
      <c r="C10" s="152">
        <v>98.6</v>
      </c>
      <c r="D10" s="152">
        <v>102.3</v>
      </c>
      <c r="E10" s="152">
        <v>102.9</v>
      </c>
      <c r="F10" s="152">
        <v>105.1</v>
      </c>
      <c r="G10" s="152">
        <v>103.9</v>
      </c>
      <c r="H10" s="152">
        <v>88.7</v>
      </c>
      <c r="I10" s="152">
        <v>97.5</v>
      </c>
      <c r="J10" s="152">
        <v>99.8</v>
      </c>
      <c r="K10" s="152">
        <v>102.3</v>
      </c>
      <c r="L10" s="152">
        <v>97.8</v>
      </c>
      <c r="M10" s="152">
        <v>102.8</v>
      </c>
      <c r="N10" s="152">
        <v>97.1</v>
      </c>
      <c r="O10" s="153">
        <v>133.4</v>
      </c>
      <c r="P10" s="144"/>
      <c r="Q10" s="143" t="s">
        <v>1120</v>
      </c>
    </row>
    <row r="11" spans="1:17" x14ac:dyDescent="0.2">
      <c r="A11" s="99"/>
      <c r="B11" s="120" t="s">
        <v>238</v>
      </c>
      <c r="C11" s="152">
        <v>98.7</v>
      </c>
      <c r="D11" s="152">
        <v>102.5</v>
      </c>
      <c r="E11" s="152">
        <v>103</v>
      </c>
      <c r="F11" s="152">
        <v>102.5</v>
      </c>
      <c r="G11" s="152">
        <v>106.4</v>
      </c>
      <c r="H11" s="152">
        <v>91</v>
      </c>
      <c r="I11" s="152">
        <v>98.4</v>
      </c>
      <c r="J11" s="152">
        <v>94.3</v>
      </c>
      <c r="K11" s="152">
        <v>103.2</v>
      </c>
      <c r="L11" s="152">
        <v>99.5</v>
      </c>
      <c r="M11" s="152">
        <v>98.8</v>
      </c>
      <c r="N11" s="152">
        <v>99.9</v>
      </c>
      <c r="O11" s="153">
        <v>105.4</v>
      </c>
      <c r="P11" s="144"/>
      <c r="Q11" s="143" t="s">
        <v>238</v>
      </c>
    </row>
    <row r="12" spans="1:17" x14ac:dyDescent="0.2">
      <c r="A12" s="99"/>
      <c r="B12" s="120" t="s">
        <v>1121</v>
      </c>
      <c r="C12" s="152">
        <v>98.5</v>
      </c>
      <c r="D12" s="152">
        <v>102.7</v>
      </c>
      <c r="E12" s="152">
        <v>100.2</v>
      </c>
      <c r="F12" s="152">
        <v>104.2</v>
      </c>
      <c r="G12" s="152">
        <v>104.4</v>
      </c>
      <c r="H12" s="152">
        <v>95.7</v>
      </c>
      <c r="I12" s="152">
        <v>98.2</v>
      </c>
      <c r="J12" s="152">
        <v>90.1</v>
      </c>
      <c r="K12" s="152">
        <v>104.4</v>
      </c>
      <c r="L12" s="152">
        <v>100.1</v>
      </c>
      <c r="M12" s="152">
        <v>100.2</v>
      </c>
      <c r="N12" s="152">
        <v>100.4</v>
      </c>
      <c r="O12" s="153">
        <v>102.2</v>
      </c>
      <c r="P12" s="144"/>
      <c r="Q12" s="143" t="s">
        <v>1121</v>
      </c>
    </row>
    <row r="13" spans="1:17" x14ac:dyDescent="0.2">
      <c r="A13" s="99"/>
      <c r="B13" s="120" t="s">
        <v>473</v>
      </c>
      <c r="C13" s="152">
        <v>96.3</v>
      </c>
      <c r="D13" s="152">
        <v>101.6</v>
      </c>
      <c r="E13" s="152">
        <v>96.6</v>
      </c>
      <c r="F13" s="152">
        <v>103.1</v>
      </c>
      <c r="G13" s="152">
        <v>102.9</v>
      </c>
      <c r="H13" s="152">
        <v>95.7</v>
      </c>
      <c r="I13" s="152">
        <v>95.8</v>
      </c>
      <c r="J13" s="152">
        <v>84.8</v>
      </c>
      <c r="K13" s="152">
        <v>106.2</v>
      </c>
      <c r="L13" s="152">
        <v>97.7</v>
      </c>
      <c r="M13" s="152">
        <v>98.1</v>
      </c>
      <c r="N13" s="152">
        <v>98.1</v>
      </c>
      <c r="O13" s="153">
        <v>100.9</v>
      </c>
      <c r="P13" s="144"/>
      <c r="Q13" s="143" t="s">
        <v>473</v>
      </c>
    </row>
    <row r="14" spans="1:17" x14ac:dyDescent="0.2">
      <c r="A14" s="99"/>
      <c r="B14" s="120" t="s">
        <v>474</v>
      </c>
      <c r="C14" s="152">
        <v>97.3</v>
      </c>
      <c r="D14" s="152">
        <v>101.4</v>
      </c>
      <c r="E14" s="152">
        <v>99.2</v>
      </c>
      <c r="F14" s="152">
        <v>102.4</v>
      </c>
      <c r="G14" s="152">
        <v>102.8</v>
      </c>
      <c r="H14" s="152">
        <v>93.7</v>
      </c>
      <c r="I14" s="152">
        <v>96.9</v>
      </c>
      <c r="J14" s="152">
        <v>81.599999999999994</v>
      </c>
      <c r="K14" s="152">
        <v>100.8</v>
      </c>
      <c r="L14" s="152">
        <v>100.3</v>
      </c>
      <c r="M14" s="152">
        <v>99.8</v>
      </c>
      <c r="N14" s="152">
        <v>100.8</v>
      </c>
      <c r="O14" s="153">
        <v>94.1</v>
      </c>
      <c r="P14" s="144"/>
      <c r="Q14" s="143" t="s">
        <v>474</v>
      </c>
    </row>
    <row r="15" spans="1:17" x14ac:dyDescent="0.2">
      <c r="A15" s="99"/>
      <c r="B15" s="120" t="s">
        <v>475</v>
      </c>
      <c r="C15" s="152">
        <v>98.3</v>
      </c>
      <c r="D15" s="152">
        <v>101.2</v>
      </c>
      <c r="E15" s="152">
        <v>89.1</v>
      </c>
      <c r="F15" s="152">
        <v>105.2</v>
      </c>
      <c r="G15" s="152">
        <v>100.3</v>
      </c>
      <c r="H15" s="152">
        <v>97.9</v>
      </c>
      <c r="I15" s="152">
        <v>97.5</v>
      </c>
      <c r="J15" s="152">
        <v>86.4</v>
      </c>
      <c r="K15" s="152">
        <v>101.5</v>
      </c>
      <c r="L15" s="152">
        <v>101.6</v>
      </c>
      <c r="M15" s="152">
        <v>103.3</v>
      </c>
      <c r="N15" s="152">
        <v>101.6</v>
      </c>
      <c r="O15" s="153">
        <v>112.7</v>
      </c>
      <c r="P15" s="144"/>
      <c r="Q15" s="143" t="s">
        <v>475</v>
      </c>
    </row>
    <row r="16" spans="1:17" x14ac:dyDescent="0.2">
      <c r="A16" s="99"/>
      <c r="B16" s="120" t="s">
        <v>476</v>
      </c>
      <c r="C16" s="152">
        <v>96.5</v>
      </c>
      <c r="D16" s="152">
        <v>102.1</v>
      </c>
      <c r="E16" s="152">
        <v>91.3</v>
      </c>
      <c r="F16" s="152">
        <v>104.9</v>
      </c>
      <c r="G16" s="152">
        <v>102.5</v>
      </c>
      <c r="H16" s="152">
        <v>95.3</v>
      </c>
      <c r="I16" s="152">
        <v>95.8</v>
      </c>
      <c r="J16" s="152">
        <v>89.5</v>
      </c>
      <c r="K16" s="152">
        <v>100.2</v>
      </c>
      <c r="L16" s="152">
        <v>98.6</v>
      </c>
      <c r="M16" s="152">
        <v>96.8</v>
      </c>
      <c r="N16" s="152">
        <v>99.2</v>
      </c>
      <c r="O16" s="153">
        <v>101.1</v>
      </c>
      <c r="P16" s="144"/>
      <c r="Q16" s="143" t="s">
        <v>476</v>
      </c>
    </row>
    <row r="17" spans="1:17" x14ac:dyDescent="0.2">
      <c r="A17" s="99"/>
      <c r="B17" s="120" t="s">
        <v>477</v>
      </c>
      <c r="C17" s="152">
        <v>98.2</v>
      </c>
      <c r="D17" s="152">
        <v>102.3</v>
      </c>
      <c r="E17" s="152">
        <v>95.8</v>
      </c>
      <c r="F17" s="152">
        <v>102.9</v>
      </c>
      <c r="G17" s="152">
        <v>104.9</v>
      </c>
      <c r="H17" s="152">
        <v>93.2</v>
      </c>
      <c r="I17" s="152">
        <v>97.4</v>
      </c>
      <c r="J17" s="152">
        <v>97.7</v>
      </c>
      <c r="K17" s="152">
        <v>99.5</v>
      </c>
      <c r="L17" s="152">
        <v>99.2</v>
      </c>
      <c r="M17" s="152">
        <v>99.3</v>
      </c>
      <c r="N17" s="152">
        <v>99.5</v>
      </c>
      <c r="O17" s="153">
        <v>110.4</v>
      </c>
      <c r="P17" s="144"/>
      <c r="Q17" s="143" t="s">
        <v>477</v>
      </c>
    </row>
    <row r="18" spans="1:17" x14ac:dyDescent="0.2">
      <c r="A18" s="99"/>
      <c r="B18" s="120" t="s">
        <v>289</v>
      </c>
      <c r="C18" s="152">
        <v>97.6</v>
      </c>
      <c r="D18" s="152">
        <v>98.3</v>
      </c>
      <c r="E18" s="152">
        <v>100.2</v>
      </c>
      <c r="F18" s="152">
        <v>98.7</v>
      </c>
      <c r="G18" s="152">
        <v>100.4</v>
      </c>
      <c r="H18" s="152">
        <v>89.1</v>
      </c>
      <c r="I18" s="152">
        <v>97.3</v>
      </c>
      <c r="J18" s="152">
        <v>101.8</v>
      </c>
      <c r="K18" s="152">
        <v>97.8</v>
      </c>
      <c r="L18" s="152">
        <v>97.5</v>
      </c>
      <c r="M18" s="152">
        <v>100.4</v>
      </c>
      <c r="N18" s="152">
        <v>97.3</v>
      </c>
      <c r="O18" s="153">
        <v>105.4</v>
      </c>
      <c r="P18" s="144"/>
      <c r="Q18" s="143" t="s">
        <v>289</v>
      </c>
    </row>
    <row r="19" spans="1:17" x14ac:dyDescent="0.2">
      <c r="A19" s="99"/>
      <c r="B19" s="120" t="s">
        <v>290</v>
      </c>
      <c r="C19" s="152">
        <v>100.7</v>
      </c>
      <c r="D19" s="152">
        <v>99</v>
      </c>
      <c r="E19" s="152">
        <v>106.6</v>
      </c>
      <c r="F19" s="152">
        <v>99.9</v>
      </c>
      <c r="G19" s="152">
        <v>101.3</v>
      </c>
      <c r="H19" s="152">
        <v>88.1</v>
      </c>
      <c r="I19" s="152">
        <v>100.7</v>
      </c>
      <c r="J19" s="152">
        <v>117.5</v>
      </c>
      <c r="K19" s="152">
        <v>100</v>
      </c>
      <c r="L19" s="152">
        <v>98.8</v>
      </c>
      <c r="M19" s="152">
        <v>100.7</v>
      </c>
      <c r="N19" s="152">
        <v>98.6</v>
      </c>
      <c r="O19" s="153">
        <v>99</v>
      </c>
      <c r="P19" s="144"/>
      <c r="Q19" s="143" t="s">
        <v>290</v>
      </c>
    </row>
    <row r="20" spans="1:17" x14ac:dyDescent="0.2">
      <c r="A20" s="47" t="s">
        <v>984</v>
      </c>
      <c r="B20" s="120" t="s">
        <v>1042</v>
      </c>
      <c r="C20" s="152">
        <v>102.7</v>
      </c>
      <c r="D20" s="152">
        <v>101.3</v>
      </c>
      <c r="E20" s="152">
        <v>102.6</v>
      </c>
      <c r="F20" s="152">
        <v>99.7</v>
      </c>
      <c r="G20" s="152">
        <v>102.8</v>
      </c>
      <c r="H20" s="152">
        <v>101.1</v>
      </c>
      <c r="I20" s="152">
        <v>102.8</v>
      </c>
      <c r="J20" s="152">
        <v>127.1</v>
      </c>
      <c r="K20" s="152">
        <v>104.4</v>
      </c>
      <c r="L20" s="152">
        <v>99.1</v>
      </c>
      <c r="M20" s="152">
        <v>99.3</v>
      </c>
      <c r="N20" s="152">
        <v>98.9</v>
      </c>
      <c r="O20" s="153">
        <v>102.3</v>
      </c>
      <c r="P20" s="142" t="s">
        <v>984</v>
      </c>
      <c r="Q20" s="143" t="s">
        <v>1042</v>
      </c>
    </row>
    <row r="21" spans="1:17" x14ac:dyDescent="0.2">
      <c r="A21" s="99"/>
      <c r="B21" s="120" t="s">
        <v>1119</v>
      </c>
      <c r="C21" s="152">
        <v>101.8</v>
      </c>
      <c r="D21" s="152">
        <v>100.7</v>
      </c>
      <c r="E21" s="152">
        <v>104.4</v>
      </c>
      <c r="F21" s="152">
        <v>99</v>
      </c>
      <c r="G21" s="152">
        <v>104.8</v>
      </c>
      <c r="H21" s="152">
        <v>92.4</v>
      </c>
      <c r="I21" s="152">
        <v>102</v>
      </c>
      <c r="J21" s="152">
        <v>118.3</v>
      </c>
      <c r="K21" s="152">
        <v>106</v>
      </c>
      <c r="L21" s="152">
        <v>97.7</v>
      </c>
      <c r="M21" s="152">
        <v>103.6</v>
      </c>
      <c r="N21" s="152">
        <v>96.7</v>
      </c>
      <c r="O21" s="152">
        <v>94</v>
      </c>
      <c r="P21" s="144"/>
      <c r="Q21" s="143" t="s">
        <v>1119</v>
      </c>
    </row>
    <row r="22" spans="1:17" x14ac:dyDescent="0.2">
      <c r="A22" s="99"/>
      <c r="B22" s="120" t="s">
        <v>1120</v>
      </c>
      <c r="C22" s="152">
        <v>101.9</v>
      </c>
      <c r="D22" s="152">
        <v>100.5</v>
      </c>
      <c r="E22" s="152">
        <v>102</v>
      </c>
      <c r="F22" s="152">
        <v>96.8</v>
      </c>
      <c r="G22" s="152">
        <v>103.8</v>
      </c>
      <c r="H22" s="152">
        <v>97.6</v>
      </c>
      <c r="I22" s="152">
        <v>103</v>
      </c>
      <c r="J22" s="152">
        <v>114.2</v>
      </c>
      <c r="K22" s="152">
        <v>105.6</v>
      </c>
      <c r="L22" s="152">
        <v>99.1</v>
      </c>
      <c r="M22" s="152">
        <v>108.6</v>
      </c>
      <c r="N22" s="152">
        <v>97.7</v>
      </c>
      <c r="O22" s="152">
        <v>74.5</v>
      </c>
      <c r="P22" s="144"/>
      <c r="Q22" s="143" t="s">
        <v>1120</v>
      </c>
    </row>
    <row r="23" spans="1:17" x14ac:dyDescent="0.2">
      <c r="A23" s="99"/>
      <c r="B23" s="120" t="s">
        <v>238</v>
      </c>
      <c r="C23" s="152">
        <v>104.4</v>
      </c>
      <c r="D23" s="152">
        <v>100.4</v>
      </c>
      <c r="E23" s="152">
        <v>100.1</v>
      </c>
      <c r="F23" s="152">
        <v>97.7</v>
      </c>
      <c r="G23" s="152">
        <v>102.7</v>
      </c>
      <c r="H23" s="152">
        <v>100.7</v>
      </c>
      <c r="I23" s="152">
        <v>105.2</v>
      </c>
      <c r="J23" s="152">
        <v>115</v>
      </c>
      <c r="K23" s="152">
        <v>105.6</v>
      </c>
      <c r="L23" s="152">
        <v>101.1</v>
      </c>
      <c r="M23" s="152">
        <v>107.7</v>
      </c>
      <c r="N23" s="152">
        <v>100.1</v>
      </c>
      <c r="O23" s="152">
        <v>87.2</v>
      </c>
      <c r="P23" s="144"/>
      <c r="Q23" s="143" t="s">
        <v>238</v>
      </c>
    </row>
    <row r="24" spans="1:17" x14ac:dyDescent="0.2">
      <c r="A24" s="99"/>
      <c r="B24" s="120" t="s">
        <v>1121</v>
      </c>
      <c r="C24" s="152">
        <v>102.6</v>
      </c>
      <c r="D24" s="152">
        <v>99.6</v>
      </c>
      <c r="E24" s="152">
        <v>99.3</v>
      </c>
      <c r="F24" s="152">
        <v>99.6</v>
      </c>
      <c r="G24" s="152">
        <v>102.3</v>
      </c>
      <c r="H24" s="152">
        <v>93.4</v>
      </c>
      <c r="I24" s="152">
        <v>103.4</v>
      </c>
      <c r="J24" s="152">
        <v>114.6</v>
      </c>
      <c r="K24" s="152">
        <v>110</v>
      </c>
      <c r="L24" s="152">
        <v>98.3</v>
      </c>
      <c r="M24" s="152">
        <v>99.7</v>
      </c>
      <c r="N24" s="152">
        <v>97.9</v>
      </c>
      <c r="O24" s="152">
        <v>85.9</v>
      </c>
      <c r="P24" s="144"/>
      <c r="Q24" s="143" t="s">
        <v>1121</v>
      </c>
    </row>
    <row r="25" spans="1:17" x14ac:dyDescent="0.2">
      <c r="A25" s="99"/>
      <c r="B25" s="120" t="s">
        <v>473</v>
      </c>
      <c r="C25" s="152">
        <v>102.8</v>
      </c>
      <c r="D25" s="152">
        <v>102</v>
      </c>
      <c r="E25" s="152">
        <v>98.9</v>
      </c>
      <c r="F25" s="152">
        <v>99.5</v>
      </c>
      <c r="G25" s="152">
        <v>104.2</v>
      </c>
      <c r="H25" s="152">
        <v>100.4</v>
      </c>
      <c r="I25" s="152">
        <v>103</v>
      </c>
      <c r="J25" s="152">
        <v>108.7</v>
      </c>
      <c r="K25" s="152">
        <v>112.2</v>
      </c>
      <c r="L25" s="152">
        <v>98.6</v>
      </c>
      <c r="M25" s="152">
        <v>100.6</v>
      </c>
      <c r="N25" s="152">
        <v>98.3</v>
      </c>
      <c r="O25" s="152">
        <v>91</v>
      </c>
      <c r="P25" s="144"/>
      <c r="Q25" s="143" t="s">
        <v>473</v>
      </c>
    </row>
    <row r="26" spans="1:17" x14ac:dyDescent="0.2">
      <c r="A26" s="99"/>
      <c r="B26" s="120" t="s">
        <v>474</v>
      </c>
      <c r="C26" s="152">
        <v>103.9</v>
      </c>
      <c r="D26" s="152">
        <v>101.4</v>
      </c>
      <c r="E26" s="152">
        <v>97.5</v>
      </c>
      <c r="F26" s="152">
        <v>101.2</v>
      </c>
      <c r="G26" s="152">
        <v>103.1</v>
      </c>
      <c r="H26" s="152">
        <v>97</v>
      </c>
      <c r="I26" s="152">
        <v>104.2</v>
      </c>
      <c r="J26" s="152">
        <v>100.7</v>
      </c>
      <c r="K26" s="152">
        <v>108.1</v>
      </c>
      <c r="L26" s="152">
        <v>101</v>
      </c>
      <c r="M26" s="152">
        <v>98.9</v>
      </c>
      <c r="N26" s="152">
        <v>101.2</v>
      </c>
      <c r="O26" s="152">
        <v>91.4</v>
      </c>
      <c r="P26" s="144"/>
      <c r="Q26" s="143" t="s">
        <v>474</v>
      </c>
    </row>
    <row r="27" spans="1:17" x14ac:dyDescent="0.2">
      <c r="A27" s="99"/>
      <c r="B27" s="120" t="s">
        <v>475</v>
      </c>
      <c r="C27" s="152">
        <v>104.6</v>
      </c>
      <c r="D27" s="152">
        <v>101.6</v>
      </c>
      <c r="E27" s="152">
        <v>93.6</v>
      </c>
      <c r="F27" s="152">
        <v>99.7</v>
      </c>
      <c r="G27" s="152">
        <v>104.5</v>
      </c>
      <c r="H27" s="152">
        <v>95.3</v>
      </c>
      <c r="I27" s="152">
        <v>104.7</v>
      </c>
      <c r="J27" s="152">
        <v>97.5</v>
      </c>
      <c r="K27" s="152">
        <v>108.5</v>
      </c>
      <c r="L27" s="152">
        <v>100.5</v>
      </c>
      <c r="M27" s="152">
        <v>95.9</v>
      </c>
      <c r="N27" s="152">
        <v>101.3</v>
      </c>
      <c r="O27" s="152">
        <v>101.8</v>
      </c>
      <c r="P27" s="144"/>
      <c r="Q27" s="143" t="s">
        <v>475</v>
      </c>
    </row>
    <row r="28" spans="1:17" x14ac:dyDescent="0.2">
      <c r="A28" s="99"/>
      <c r="B28" s="120" t="s">
        <v>476</v>
      </c>
      <c r="C28" s="152">
        <v>103.2</v>
      </c>
      <c r="D28" s="152">
        <v>102.2</v>
      </c>
      <c r="E28" s="152">
        <v>101.8</v>
      </c>
      <c r="F28" s="152">
        <v>103.1</v>
      </c>
      <c r="G28" s="152">
        <v>103.3</v>
      </c>
      <c r="H28" s="152">
        <v>96.9</v>
      </c>
      <c r="I28" s="152">
        <v>103.5</v>
      </c>
      <c r="J28" s="152">
        <v>100.1</v>
      </c>
      <c r="K28" s="152">
        <v>104.6</v>
      </c>
      <c r="L28" s="152">
        <v>100.3</v>
      </c>
      <c r="M28" s="152">
        <v>99.5</v>
      </c>
      <c r="N28" s="152">
        <v>100.4</v>
      </c>
      <c r="O28" s="152">
        <v>94.2</v>
      </c>
      <c r="P28" s="144"/>
      <c r="Q28" s="143" t="s">
        <v>476</v>
      </c>
    </row>
    <row r="29" spans="1:17" x14ac:dyDescent="0.2">
      <c r="A29" s="99"/>
      <c r="B29" s="120" t="s">
        <v>477</v>
      </c>
      <c r="C29" s="152">
        <v>104.6</v>
      </c>
      <c r="D29" s="152">
        <v>101.7</v>
      </c>
      <c r="E29" s="152">
        <v>104.4</v>
      </c>
      <c r="F29" s="152">
        <v>99.4</v>
      </c>
      <c r="G29" s="152">
        <v>103.7</v>
      </c>
      <c r="H29" s="152">
        <v>99.6</v>
      </c>
      <c r="I29" s="152">
        <v>104.2</v>
      </c>
      <c r="J29" s="152">
        <v>102.2</v>
      </c>
      <c r="K29" s="152">
        <v>106.5</v>
      </c>
      <c r="L29" s="152">
        <v>101</v>
      </c>
      <c r="M29" s="152">
        <v>99.8</v>
      </c>
      <c r="N29" s="152">
        <v>101.2</v>
      </c>
      <c r="O29" s="152">
        <v>112.5</v>
      </c>
      <c r="P29" s="144"/>
      <c r="Q29" s="143" t="s">
        <v>477</v>
      </c>
    </row>
    <row r="30" spans="1:17" x14ac:dyDescent="0.2">
      <c r="A30" s="99"/>
      <c r="B30" s="120" t="s">
        <v>289</v>
      </c>
      <c r="C30" s="152">
        <v>105.3</v>
      </c>
      <c r="D30" s="152">
        <v>101.4</v>
      </c>
      <c r="E30" s="152">
        <v>106.2</v>
      </c>
      <c r="F30" s="152">
        <v>101.2</v>
      </c>
      <c r="G30" s="152">
        <v>103.5</v>
      </c>
      <c r="H30" s="152">
        <v>93.4</v>
      </c>
      <c r="I30" s="152">
        <v>105.7</v>
      </c>
      <c r="J30" s="152">
        <v>104.8</v>
      </c>
      <c r="K30" s="152">
        <v>107.4</v>
      </c>
      <c r="L30" s="152">
        <v>102.5</v>
      </c>
      <c r="M30" s="152">
        <v>105.2</v>
      </c>
      <c r="N30" s="152">
        <v>101.9</v>
      </c>
      <c r="O30" s="152">
        <v>102.4</v>
      </c>
      <c r="P30" s="144"/>
      <c r="Q30" s="143" t="s">
        <v>289</v>
      </c>
    </row>
    <row r="31" spans="1:17" x14ac:dyDescent="0.2">
      <c r="A31" s="99"/>
      <c r="B31" s="120" t="s">
        <v>290</v>
      </c>
      <c r="C31" s="152">
        <v>104.6</v>
      </c>
      <c r="D31" s="152">
        <v>100.5</v>
      </c>
      <c r="E31" s="152">
        <v>108.6</v>
      </c>
      <c r="F31" s="152">
        <v>99.3</v>
      </c>
      <c r="G31" s="152">
        <v>101.2</v>
      </c>
      <c r="H31" s="152">
        <v>98.6</v>
      </c>
      <c r="I31" s="152">
        <v>104.2</v>
      </c>
      <c r="J31" s="152">
        <v>97.8</v>
      </c>
      <c r="K31" s="152">
        <v>102</v>
      </c>
      <c r="L31" s="152">
        <v>101.4</v>
      </c>
      <c r="M31" s="152">
        <v>99.4</v>
      </c>
      <c r="N31" s="152">
        <v>101.3</v>
      </c>
      <c r="O31" s="152">
        <v>116.9</v>
      </c>
      <c r="P31" s="144"/>
      <c r="Q31" s="143" t="s">
        <v>290</v>
      </c>
    </row>
    <row r="32" spans="1:17" x14ac:dyDescent="0.2">
      <c r="A32" s="99" t="s">
        <v>985</v>
      </c>
      <c r="B32" s="120" t="s">
        <v>1042</v>
      </c>
      <c r="C32" s="152">
        <v>103.2</v>
      </c>
      <c r="D32" s="152">
        <v>100.8</v>
      </c>
      <c r="E32" s="152">
        <v>100.3</v>
      </c>
      <c r="F32" s="152">
        <v>99.6</v>
      </c>
      <c r="G32" s="152">
        <v>101</v>
      </c>
      <c r="H32" s="152">
        <v>104.1</v>
      </c>
      <c r="I32" s="152">
        <v>103.2</v>
      </c>
      <c r="J32" s="152">
        <v>105.2</v>
      </c>
      <c r="K32" s="152">
        <v>109.1</v>
      </c>
      <c r="L32" s="152">
        <v>101.5</v>
      </c>
      <c r="M32" s="152">
        <v>100.6</v>
      </c>
      <c r="N32" s="152">
        <v>101.7</v>
      </c>
      <c r="O32" s="152">
        <v>110.9</v>
      </c>
      <c r="P32" s="142" t="s">
        <v>985</v>
      </c>
      <c r="Q32" s="143" t="s">
        <v>1042</v>
      </c>
    </row>
    <row r="33" spans="1:17" x14ac:dyDescent="0.2">
      <c r="A33" s="99"/>
      <c r="B33" s="120" t="s">
        <v>1119</v>
      </c>
      <c r="C33" s="152">
        <v>99.6</v>
      </c>
      <c r="D33" s="152">
        <v>99.6</v>
      </c>
      <c r="E33" s="152">
        <v>94.7</v>
      </c>
      <c r="F33" s="152">
        <v>100.1</v>
      </c>
      <c r="G33" s="152">
        <v>99.5</v>
      </c>
      <c r="H33" s="152">
        <v>102.6</v>
      </c>
      <c r="I33" s="152">
        <v>99.6</v>
      </c>
      <c r="J33" s="152">
        <v>103.9</v>
      </c>
      <c r="K33" s="152">
        <v>101.1</v>
      </c>
      <c r="L33" s="152">
        <v>98.4</v>
      </c>
      <c r="M33" s="152">
        <v>101.4</v>
      </c>
      <c r="N33" s="152">
        <v>97.8</v>
      </c>
      <c r="O33" s="152">
        <v>105.1</v>
      </c>
      <c r="P33" s="144"/>
      <c r="Q33" s="143" t="s">
        <v>1119</v>
      </c>
    </row>
    <row r="34" spans="1:17" x14ac:dyDescent="0.2">
      <c r="A34" s="99"/>
      <c r="B34" s="120" t="s">
        <v>1120</v>
      </c>
      <c r="C34" s="152">
        <v>101.9</v>
      </c>
      <c r="D34" s="152">
        <v>98.4</v>
      </c>
      <c r="E34" s="152">
        <v>94.1</v>
      </c>
      <c r="F34" s="152">
        <v>99.4</v>
      </c>
      <c r="G34" s="152">
        <v>96.8</v>
      </c>
      <c r="H34" s="152">
        <v>103.7</v>
      </c>
      <c r="I34" s="152">
        <v>102.4</v>
      </c>
      <c r="J34" s="152">
        <v>105.4</v>
      </c>
      <c r="K34" s="152">
        <v>101.2</v>
      </c>
      <c r="L34" s="152">
        <v>101.9</v>
      </c>
      <c r="M34" s="152">
        <v>101.7</v>
      </c>
      <c r="N34" s="152">
        <v>101.9</v>
      </c>
      <c r="O34" s="152">
        <v>91.2</v>
      </c>
      <c r="P34" s="144"/>
      <c r="Q34" s="143" t="s">
        <v>1120</v>
      </c>
    </row>
    <row r="35" spans="1:17" x14ac:dyDescent="0.2">
      <c r="A35" s="99"/>
      <c r="B35" s="120" t="s">
        <v>238</v>
      </c>
      <c r="C35" s="152">
        <v>100.1</v>
      </c>
      <c r="D35" s="152">
        <v>98.5</v>
      </c>
      <c r="E35" s="152">
        <v>93.2</v>
      </c>
      <c r="F35" s="152">
        <v>101.2</v>
      </c>
      <c r="G35" s="152">
        <v>96.6</v>
      </c>
      <c r="H35" s="152">
        <v>101.2</v>
      </c>
      <c r="I35" s="152">
        <v>100.3</v>
      </c>
      <c r="J35" s="152">
        <v>101.7</v>
      </c>
      <c r="K35" s="152">
        <v>100.3</v>
      </c>
      <c r="L35" s="152">
        <v>99.9</v>
      </c>
      <c r="M35" s="152">
        <v>102.9</v>
      </c>
      <c r="N35" s="152">
        <v>99.3</v>
      </c>
      <c r="O35" s="152">
        <v>97.3</v>
      </c>
      <c r="P35" s="144"/>
      <c r="Q35" s="143" t="s">
        <v>238</v>
      </c>
    </row>
    <row r="36" spans="1:17" x14ac:dyDescent="0.2">
      <c r="A36" s="99"/>
      <c r="B36" s="120" t="s">
        <v>1121</v>
      </c>
      <c r="C36" s="152">
        <v>98.2</v>
      </c>
      <c r="D36" s="152">
        <v>98.5</v>
      </c>
      <c r="E36" s="152">
        <v>97.1</v>
      </c>
      <c r="F36" s="152">
        <v>100.6</v>
      </c>
      <c r="G36" s="152">
        <v>96.2</v>
      </c>
      <c r="H36" s="152">
        <v>102.5</v>
      </c>
      <c r="I36" s="152">
        <v>98.2</v>
      </c>
      <c r="J36" s="152">
        <v>95.4</v>
      </c>
      <c r="K36" s="152">
        <v>97</v>
      </c>
      <c r="L36" s="152">
        <v>98.7</v>
      </c>
      <c r="M36" s="152">
        <v>99.7</v>
      </c>
      <c r="N36" s="152">
        <v>98.6</v>
      </c>
      <c r="O36" s="152">
        <v>97.4</v>
      </c>
      <c r="P36" s="144"/>
      <c r="Q36" s="143" t="s">
        <v>1121</v>
      </c>
    </row>
    <row r="37" spans="1:17" x14ac:dyDescent="0.2">
      <c r="A37" s="99"/>
      <c r="B37" s="120" t="s">
        <v>473</v>
      </c>
      <c r="C37" s="152">
        <v>100.2</v>
      </c>
      <c r="D37" s="152">
        <v>99</v>
      </c>
      <c r="E37" s="152">
        <v>94.4</v>
      </c>
      <c r="F37" s="152">
        <v>99.1</v>
      </c>
      <c r="G37" s="152">
        <v>97.8</v>
      </c>
      <c r="H37" s="152">
        <v>101.4</v>
      </c>
      <c r="I37" s="152">
        <v>100.3</v>
      </c>
      <c r="J37" s="152">
        <v>97.2</v>
      </c>
      <c r="K37" s="152">
        <v>97.8</v>
      </c>
      <c r="L37" s="152">
        <v>100.8</v>
      </c>
      <c r="M37" s="152">
        <v>100.8</v>
      </c>
      <c r="N37" s="152">
        <v>100.8</v>
      </c>
      <c r="O37" s="152">
        <v>98.4</v>
      </c>
      <c r="P37" s="144"/>
      <c r="Q37" s="143" t="s">
        <v>473</v>
      </c>
    </row>
    <row r="38" spans="1:17" x14ac:dyDescent="0.2">
      <c r="A38" s="99"/>
      <c r="B38" s="120" t="s">
        <v>474</v>
      </c>
      <c r="C38" s="152">
        <v>99.1</v>
      </c>
      <c r="D38" s="152">
        <v>100.4</v>
      </c>
      <c r="E38" s="152">
        <v>101.4</v>
      </c>
      <c r="F38" s="152">
        <v>101.7</v>
      </c>
      <c r="G38" s="152">
        <v>98.9</v>
      </c>
      <c r="H38" s="152">
        <v>101</v>
      </c>
      <c r="I38" s="152">
        <v>98.9</v>
      </c>
      <c r="J38" s="152">
        <v>97.2</v>
      </c>
      <c r="K38" s="152">
        <v>99.1</v>
      </c>
      <c r="L38" s="152">
        <v>98.9</v>
      </c>
      <c r="M38" s="152">
        <v>100.7</v>
      </c>
      <c r="N38" s="152">
        <v>98.6</v>
      </c>
      <c r="O38" s="152">
        <v>101.5</v>
      </c>
      <c r="P38" s="144"/>
      <c r="Q38" s="143" t="s">
        <v>474</v>
      </c>
    </row>
    <row r="39" spans="1:17" x14ac:dyDescent="0.2">
      <c r="A39" s="99"/>
      <c r="B39" s="120" t="s">
        <v>475</v>
      </c>
      <c r="C39" s="152">
        <v>99.8</v>
      </c>
      <c r="D39" s="152">
        <v>101</v>
      </c>
      <c r="E39" s="152">
        <v>97.6</v>
      </c>
      <c r="F39" s="152">
        <v>101.7</v>
      </c>
      <c r="G39" s="152">
        <v>100.8</v>
      </c>
      <c r="H39" s="152">
        <v>98.8</v>
      </c>
      <c r="I39" s="152">
        <v>99.5</v>
      </c>
      <c r="J39" s="152">
        <v>98.1</v>
      </c>
      <c r="K39" s="152">
        <v>100.9</v>
      </c>
      <c r="L39" s="152">
        <v>99.5</v>
      </c>
      <c r="M39" s="152">
        <v>100.8</v>
      </c>
      <c r="N39" s="152">
        <v>99.3</v>
      </c>
      <c r="O39" s="152">
        <v>105</v>
      </c>
      <c r="P39" s="144"/>
      <c r="Q39" s="143" t="s">
        <v>475</v>
      </c>
    </row>
    <row r="40" spans="1:17" x14ac:dyDescent="0.2">
      <c r="A40" s="99"/>
      <c r="B40" s="120" t="s">
        <v>476</v>
      </c>
      <c r="C40" s="152">
        <v>98.7</v>
      </c>
      <c r="D40" s="152">
        <v>101.6</v>
      </c>
      <c r="E40" s="152">
        <v>106.8</v>
      </c>
      <c r="F40" s="152">
        <v>100</v>
      </c>
      <c r="G40" s="152">
        <v>103.8</v>
      </c>
      <c r="H40" s="152">
        <v>96.7</v>
      </c>
      <c r="I40" s="152">
        <v>98.6</v>
      </c>
      <c r="J40" s="152">
        <v>98</v>
      </c>
      <c r="K40" s="152">
        <v>98.5</v>
      </c>
      <c r="L40" s="152">
        <v>99</v>
      </c>
      <c r="M40" s="152">
        <v>101</v>
      </c>
      <c r="N40" s="152">
        <v>98.7</v>
      </c>
      <c r="O40" s="152">
        <v>92.7</v>
      </c>
      <c r="P40" s="144"/>
      <c r="Q40" s="143" t="s">
        <v>476</v>
      </c>
    </row>
    <row r="41" spans="1:17" x14ac:dyDescent="0.2">
      <c r="A41" s="99"/>
      <c r="B41" s="120" t="s">
        <v>477</v>
      </c>
      <c r="C41" s="152">
        <v>99.2</v>
      </c>
      <c r="D41" s="152">
        <v>100.8</v>
      </c>
      <c r="E41" s="152">
        <v>104.1</v>
      </c>
      <c r="F41" s="152">
        <v>99.2</v>
      </c>
      <c r="G41" s="152">
        <v>102.9</v>
      </c>
      <c r="H41" s="152">
        <v>96.8</v>
      </c>
      <c r="I41" s="152">
        <v>99</v>
      </c>
      <c r="J41" s="152">
        <v>98.4</v>
      </c>
      <c r="K41" s="152">
        <v>100.2</v>
      </c>
      <c r="L41" s="152">
        <v>99.5</v>
      </c>
      <c r="M41" s="152">
        <v>97.9</v>
      </c>
      <c r="N41" s="152">
        <v>99.8</v>
      </c>
      <c r="O41" s="152">
        <v>99</v>
      </c>
      <c r="P41" s="144"/>
      <c r="Q41" s="143" t="s">
        <v>477</v>
      </c>
    </row>
    <row r="42" spans="1:17" x14ac:dyDescent="0.2">
      <c r="A42" s="99"/>
      <c r="B42" s="120" t="s">
        <v>289</v>
      </c>
      <c r="C42" s="152">
        <v>98.7</v>
      </c>
      <c r="D42" s="152">
        <v>100.5</v>
      </c>
      <c r="E42" s="152">
        <v>103.5</v>
      </c>
      <c r="F42" s="152">
        <v>99.5</v>
      </c>
      <c r="G42" s="152">
        <v>101.5</v>
      </c>
      <c r="H42" s="152">
        <v>99.1</v>
      </c>
      <c r="I42" s="152">
        <v>98.7</v>
      </c>
      <c r="J42" s="152">
        <v>97</v>
      </c>
      <c r="K42" s="152">
        <v>99.3</v>
      </c>
      <c r="L42" s="152">
        <v>99.7</v>
      </c>
      <c r="M42" s="152">
        <v>98.1</v>
      </c>
      <c r="N42" s="152">
        <v>100.1</v>
      </c>
      <c r="O42" s="152">
        <v>96.7</v>
      </c>
      <c r="P42" s="144"/>
      <c r="Q42" s="143" t="s">
        <v>289</v>
      </c>
    </row>
    <row r="43" spans="1:17" x14ac:dyDescent="0.2">
      <c r="A43" s="99"/>
      <c r="B43" s="120" t="s">
        <v>290</v>
      </c>
      <c r="C43" s="152">
        <v>100.7</v>
      </c>
      <c r="D43" s="152">
        <v>99</v>
      </c>
      <c r="E43" s="152">
        <v>110.9</v>
      </c>
      <c r="F43" s="152">
        <v>98.6</v>
      </c>
      <c r="G43" s="152">
        <v>100</v>
      </c>
      <c r="H43" s="152">
        <v>95.4</v>
      </c>
      <c r="I43" s="152">
        <v>100.4</v>
      </c>
      <c r="J43" s="152">
        <v>98</v>
      </c>
      <c r="K43" s="152">
        <v>98.3</v>
      </c>
      <c r="L43" s="152">
        <v>102.1</v>
      </c>
      <c r="M43" s="152">
        <v>99.1</v>
      </c>
      <c r="N43" s="152">
        <v>102.6</v>
      </c>
      <c r="O43" s="152">
        <v>117.6</v>
      </c>
      <c r="P43" s="144"/>
      <c r="Q43" s="143" t="s">
        <v>290</v>
      </c>
    </row>
    <row r="44" spans="1:17" x14ac:dyDescent="0.2">
      <c r="A44" s="99">
        <v>2011</v>
      </c>
      <c r="B44" s="120" t="s">
        <v>1042</v>
      </c>
      <c r="C44" s="152">
        <v>97.9</v>
      </c>
      <c r="D44" s="152">
        <v>99.5</v>
      </c>
      <c r="E44" s="152">
        <v>113.8</v>
      </c>
      <c r="F44" s="152">
        <v>102.8</v>
      </c>
      <c r="G44" s="152">
        <v>100.7</v>
      </c>
      <c r="H44" s="152">
        <v>91.8</v>
      </c>
      <c r="I44" s="152">
        <v>97.5</v>
      </c>
      <c r="J44" s="152">
        <v>94.5</v>
      </c>
      <c r="K44" s="152">
        <v>98.7</v>
      </c>
      <c r="L44" s="152">
        <v>99.8</v>
      </c>
      <c r="M44" s="152">
        <v>99.8</v>
      </c>
      <c r="N44" s="152">
        <v>99.9</v>
      </c>
      <c r="O44" s="152">
        <v>112.8</v>
      </c>
      <c r="P44" s="144">
        <v>2011</v>
      </c>
      <c r="Q44" s="143" t="s">
        <v>1042</v>
      </c>
    </row>
    <row r="45" spans="1:17" x14ac:dyDescent="0.2">
      <c r="A45" s="99"/>
      <c r="B45" s="120" t="s">
        <v>1119</v>
      </c>
      <c r="C45" s="152">
        <v>96.8</v>
      </c>
      <c r="D45" s="152">
        <v>98.2</v>
      </c>
      <c r="E45" s="152">
        <v>101.7</v>
      </c>
      <c r="F45" s="152">
        <v>99.7</v>
      </c>
      <c r="G45" s="152">
        <v>100.1</v>
      </c>
      <c r="H45" s="152">
        <v>91.2</v>
      </c>
      <c r="I45" s="152">
        <v>96.9</v>
      </c>
      <c r="J45" s="152">
        <v>93.3</v>
      </c>
      <c r="K45" s="152">
        <v>94.9</v>
      </c>
      <c r="L45" s="152">
        <v>100</v>
      </c>
      <c r="M45" s="152">
        <v>98.8</v>
      </c>
      <c r="N45" s="152">
        <v>100.3</v>
      </c>
      <c r="O45" s="152">
        <v>96.1</v>
      </c>
      <c r="P45" s="144"/>
      <c r="Q45" s="143" t="s">
        <v>1119</v>
      </c>
    </row>
    <row r="46" spans="1:17" x14ac:dyDescent="0.2">
      <c r="A46" s="99"/>
      <c r="B46" s="120" t="s">
        <v>1120</v>
      </c>
      <c r="C46" s="152">
        <v>97.8</v>
      </c>
      <c r="D46" s="152">
        <v>98.7</v>
      </c>
      <c r="E46" s="152">
        <v>96</v>
      </c>
      <c r="F46" s="152">
        <v>99.7</v>
      </c>
      <c r="G46" s="152">
        <v>100.8</v>
      </c>
      <c r="H46" s="152">
        <v>92.2</v>
      </c>
      <c r="I46" s="152">
        <v>97.9</v>
      </c>
      <c r="J46" s="152">
        <v>90.1</v>
      </c>
      <c r="K46" s="152">
        <v>99.5</v>
      </c>
      <c r="L46" s="152">
        <v>100.8</v>
      </c>
      <c r="M46" s="152">
        <v>99.6</v>
      </c>
      <c r="N46" s="152">
        <v>101.1</v>
      </c>
      <c r="O46" s="152">
        <v>105.5</v>
      </c>
      <c r="P46" s="144"/>
      <c r="Q46" s="143" t="s">
        <v>1120</v>
      </c>
    </row>
    <row r="47" spans="1:17" x14ac:dyDescent="0.2">
      <c r="A47" s="99"/>
      <c r="B47" s="120" t="s">
        <v>238</v>
      </c>
      <c r="C47" s="152">
        <v>95.5</v>
      </c>
      <c r="D47" s="152">
        <v>100</v>
      </c>
      <c r="E47" s="152">
        <v>101.4</v>
      </c>
      <c r="F47" s="152">
        <v>101</v>
      </c>
      <c r="G47" s="152">
        <v>101.8</v>
      </c>
      <c r="H47" s="152">
        <v>92.1</v>
      </c>
      <c r="I47" s="152">
        <v>95.4</v>
      </c>
      <c r="J47" s="152">
        <v>86.9</v>
      </c>
      <c r="K47" s="152">
        <v>95.8</v>
      </c>
      <c r="L47" s="152">
        <v>99.7</v>
      </c>
      <c r="M47" s="152">
        <v>102.7</v>
      </c>
      <c r="N47" s="152">
        <v>99.3</v>
      </c>
      <c r="O47" s="152">
        <v>93.9</v>
      </c>
      <c r="P47" s="144"/>
      <c r="Q47" s="143" t="s">
        <v>238</v>
      </c>
    </row>
    <row r="48" spans="1:17" x14ac:dyDescent="0.2">
      <c r="A48" s="99"/>
      <c r="B48" s="120" t="s">
        <v>1121</v>
      </c>
      <c r="C48" s="152">
        <v>97.4</v>
      </c>
      <c r="D48" s="152">
        <v>99.6</v>
      </c>
      <c r="E48" s="152">
        <v>101.3</v>
      </c>
      <c r="F48" s="152">
        <v>101.3</v>
      </c>
      <c r="G48" s="152">
        <v>102</v>
      </c>
      <c r="H48" s="152">
        <v>90.2</v>
      </c>
      <c r="I48" s="152">
        <v>97.6</v>
      </c>
      <c r="J48" s="152">
        <v>88.7</v>
      </c>
      <c r="K48" s="152">
        <v>100.2</v>
      </c>
      <c r="L48" s="152">
        <v>101.3</v>
      </c>
      <c r="M48" s="152">
        <v>100.4</v>
      </c>
      <c r="N48" s="152">
        <v>101.7</v>
      </c>
      <c r="O48" s="152">
        <v>94.5</v>
      </c>
      <c r="P48" s="144"/>
      <c r="Q48" s="143" t="s">
        <v>1121</v>
      </c>
    </row>
    <row r="49" spans="1:17" x14ac:dyDescent="0.2">
      <c r="A49" s="99"/>
      <c r="B49" s="120" t="s">
        <v>473</v>
      </c>
      <c r="C49" s="152">
        <v>96.3</v>
      </c>
      <c r="D49" s="152">
        <v>100.3</v>
      </c>
      <c r="E49" s="152">
        <v>100.3</v>
      </c>
      <c r="F49" s="152">
        <v>101.1</v>
      </c>
      <c r="G49" s="152">
        <v>102.3</v>
      </c>
      <c r="H49" s="152">
        <v>92</v>
      </c>
      <c r="I49" s="152">
        <v>96.1</v>
      </c>
      <c r="J49" s="152">
        <v>89</v>
      </c>
      <c r="K49" s="152">
        <v>95.4</v>
      </c>
      <c r="L49" s="152">
        <v>99.5</v>
      </c>
      <c r="M49" s="152">
        <v>98.3</v>
      </c>
      <c r="N49" s="152">
        <v>100</v>
      </c>
      <c r="O49" s="152">
        <v>99</v>
      </c>
      <c r="P49" s="144"/>
      <c r="Q49" s="143" t="s">
        <v>473</v>
      </c>
    </row>
    <row r="50" spans="1:17" x14ac:dyDescent="0.2">
      <c r="A50" s="99"/>
      <c r="B50" s="120" t="s">
        <v>474</v>
      </c>
      <c r="C50" s="152">
        <v>96.5</v>
      </c>
      <c r="D50" s="152">
        <v>100.3</v>
      </c>
      <c r="E50" s="152">
        <v>109.2</v>
      </c>
      <c r="F50" s="152">
        <v>102.6</v>
      </c>
      <c r="G50" s="152">
        <v>100.6</v>
      </c>
      <c r="H50" s="152">
        <v>93.5</v>
      </c>
      <c r="I50" s="152">
        <v>96.2</v>
      </c>
      <c r="J50" s="152">
        <v>90.4</v>
      </c>
      <c r="K50" s="152">
        <v>98.4</v>
      </c>
      <c r="L50" s="152">
        <v>100.3</v>
      </c>
      <c r="M50" s="152">
        <v>96.4</v>
      </c>
      <c r="N50" s="152">
        <v>101.3</v>
      </c>
      <c r="O50" s="152">
        <v>101.6</v>
      </c>
      <c r="P50" s="144"/>
      <c r="Q50" s="143" t="s">
        <v>474</v>
      </c>
    </row>
    <row r="51" spans="1:17" x14ac:dyDescent="0.2">
      <c r="A51" s="99"/>
      <c r="B51" s="120" t="s">
        <v>475</v>
      </c>
      <c r="C51" s="152">
        <v>96.1</v>
      </c>
      <c r="D51" s="152">
        <v>100.8</v>
      </c>
      <c r="E51" s="152">
        <v>116.6</v>
      </c>
      <c r="F51" s="152">
        <v>101.5</v>
      </c>
      <c r="G51" s="152">
        <v>102.5</v>
      </c>
      <c r="H51" s="152">
        <v>91.9</v>
      </c>
      <c r="I51" s="152">
        <v>95.6</v>
      </c>
      <c r="J51" s="152">
        <v>88</v>
      </c>
      <c r="K51" s="152">
        <v>97.2</v>
      </c>
      <c r="L51" s="152">
        <v>99.5</v>
      </c>
      <c r="M51" s="152">
        <v>92.2</v>
      </c>
      <c r="N51" s="152">
        <v>100.9</v>
      </c>
      <c r="O51" s="152">
        <v>108.5</v>
      </c>
      <c r="P51" s="144"/>
      <c r="Q51" s="143" t="s">
        <v>475</v>
      </c>
    </row>
    <row r="52" spans="1:17" x14ac:dyDescent="0.2">
      <c r="A52" s="99"/>
      <c r="B52" s="120" t="s">
        <v>476</v>
      </c>
      <c r="C52" s="152">
        <v>96.7</v>
      </c>
      <c r="D52" s="152">
        <v>101.5</v>
      </c>
      <c r="E52" s="152">
        <v>100.9</v>
      </c>
      <c r="F52" s="152">
        <v>101.1</v>
      </c>
      <c r="G52" s="152">
        <v>104.2</v>
      </c>
      <c r="H52" s="152">
        <v>92.8</v>
      </c>
      <c r="I52" s="152">
        <v>96.5</v>
      </c>
      <c r="J52" s="152">
        <v>90.7</v>
      </c>
      <c r="K52" s="152">
        <v>100.9</v>
      </c>
      <c r="L52" s="152">
        <v>99.6</v>
      </c>
      <c r="M52" s="152">
        <v>95.9</v>
      </c>
      <c r="N52" s="152">
        <v>100.5</v>
      </c>
      <c r="O52" s="152">
        <v>93.4</v>
      </c>
      <c r="P52" s="144"/>
      <c r="Q52" s="143" t="s">
        <v>476</v>
      </c>
    </row>
    <row r="53" spans="1:17" x14ac:dyDescent="0.2">
      <c r="A53" s="99"/>
      <c r="B53" s="120" t="s">
        <v>477</v>
      </c>
      <c r="C53" s="152">
        <v>94.4</v>
      </c>
      <c r="D53" s="152">
        <v>100.7</v>
      </c>
      <c r="E53" s="152">
        <v>108.2</v>
      </c>
      <c r="F53" s="152">
        <v>100.3</v>
      </c>
      <c r="G53" s="152">
        <v>103</v>
      </c>
      <c r="H53" s="152">
        <v>92.7</v>
      </c>
      <c r="I53" s="152">
        <v>94</v>
      </c>
      <c r="J53" s="152">
        <v>91</v>
      </c>
      <c r="K53" s="152">
        <v>99.7</v>
      </c>
      <c r="L53" s="152">
        <v>96.6</v>
      </c>
      <c r="M53" s="152">
        <v>94.7</v>
      </c>
      <c r="N53" s="152">
        <v>97.2</v>
      </c>
      <c r="O53" s="152">
        <v>99.2</v>
      </c>
      <c r="P53" s="144"/>
      <c r="Q53" s="143" t="s">
        <v>477</v>
      </c>
    </row>
    <row r="54" spans="1:17" x14ac:dyDescent="0.2">
      <c r="A54" s="99"/>
      <c r="B54" s="120" t="s">
        <v>289</v>
      </c>
      <c r="C54" s="153">
        <v>96.1</v>
      </c>
      <c r="D54" s="153">
        <v>100.8</v>
      </c>
      <c r="E54" s="152">
        <v>108.4</v>
      </c>
      <c r="F54" s="152">
        <v>100.4</v>
      </c>
      <c r="G54" s="152">
        <v>103.1</v>
      </c>
      <c r="H54" s="152">
        <v>93.6</v>
      </c>
      <c r="I54" s="152">
        <v>96</v>
      </c>
      <c r="J54" s="152">
        <v>86.4</v>
      </c>
      <c r="K54" s="152">
        <v>99.1</v>
      </c>
      <c r="L54" s="152">
        <v>99.8</v>
      </c>
      <c r="M54" s="152">
        <v>96.1</v>
      </c>
      <c r="N54" s="152">
        <v>100.5</v>
      </c>
      <c r="O54" s="152">
        <v>90.6</v>
      </c>
      <c r="P54" s="144"/>
      <c r="Q54" s="143" t="s">
        <v>289</v>
      </c>
    </row>
    <row r="55" spans="1:17" x14ac:dyDescent="0.2">
      <c r="A55" s="99"/>
      <c r="B55" s="120" t="s">
        <v>290</v>
      </c>
      <c r="C55" s="153">
        <v>96.6</v>
      </c>
      <c r="D55" s="153">
        <v>100.3</v>
      </c>
      <c r="E55" s="153">
        <v>113.1</v>
      </c>
      <c r="F55" s="152">
        <v>99.9</v>
      </c>
      <c r="G55" s="152">
        <v>102.3</v>
      </c>
      <c r="H55" s="152">
        <v>91.8</v>
      </c>
      <c r="I55" s="152">
        <v>96.3</v>
      </c>
      <c r="J55" s="152">
        <v>86.9</v>
      </c>
      <c r="K55" s="152">
        <v>100.3</v>
      </c>
      <c r="L55" s="152">
        <v>100.1</v>
      </c>
      <c r="M55" s="152">
        <v>94.4</v>
      </c>
      <c r="N55" s="152">
        <v>101.2</v>
      </c>
      <c r="O55" s="154">
        <v>99.1</v>
      </c>
      <c r="P55" s="153"/>
      <c r="Q55" s="143" t="s">
        <v>290</v>
      </c>
    </row>
    <row r="56" spans="1:17" x14ac:dyDescent="0.2">
      <c r="A56" s="99">
        <v>2012</v>
      </c>
      <c r="B56" s="120" t="s">
        <v>1042</v>
      </c>
      <c r="C56" s="152">
        <v>95.8</v>
      </c>
      <c r="D56" s="152">
        <v>102</v>
      </c>
      <c r="E56" s="152">
        <v>103.1</v>
      </c>
      <c r="F56" s="152">
        <v>102.6</v>
      </c>
      <c r="G56" s="152">
        <v>103.5</v>
      </c>
      <c r="H56" s="152">
        <v>94.1</v>
      </c>
      <c r="I56" s="152">
        <v>94.7</v>
      </c>
      <c r="J56" s="152">
        <v>87.5</v>
      </c>
      <c r="K56" s="152">
        <v>102.1</v>
      </c>
      <c r="L56" s="152">
        <v>98.9</v>
      </c>
      <c r="M56" s="152">
        <v>101.5</v>
      </c>
      <c r="N56" s="152">
        <v>98.5</v>
      </c>
      <c r="O56" s="152">
        <v>133.1</v>
      </c>
      <c r="P56" s="144">
        <v>2012</v>
      </c>
      <c r="Q56" s="143" t="s">
        <v>1042</v>
      </c>
    </row>
    <row r="57" spans="1:17" x14ac:dyDescent="0.2">
      <c r="A57" s="99"/>
      <c r="B57" s="120" t="s">
        <v>1119</v>
      </c>
      <c r="C57" s="152">
        <v>96.6</v>
      </c>
      <c r="D57" s="152">
        <v>102.1</v>
      </c>
      <c r="E57" s="152">
        <v>100.6</v>
      </c>
      <c r="F57" s="152">
        <v>100.9</v>
      </c>
      <c r="G57" s="152">
        <v>103.7</v>
      </c>
      <c r="H57" s="152">
        <v>97.4</v>
      </c>
      <c r="I57" s="152">
        <v>96.2</v>
      </c>
      <c r="J57" s="152">
        <v>86.7</v>
      </c>
      <c r="K57" s="152">
        <v>96.4</v>
      </c>
      <c r="L57" s="152">
        <v>101.7</v>
      </c>
      <c r="M57" s="152">
        <v>99.5</v>
      </c>
      <c r="N57" s="152">
        <v>102.2</v>
      </c>
      <c r="O57" s="152">
        <v>98.4</v>
      </c>
      <c r="P57" s="158"/>
      <c r="Q57" s="143" t="s">
        <v>1119</v>
      </c>
    </row>
    <row r="58" spans="1:17" x14ac:dyDescent="0.2">
      <c r="A58" s="99"/>
      <c r="B58" s="120" t="s">
        <v>1120</v>
      </c>
      <c r="C58" s="152">
        <v>94.6</v>
      </c>
      <c r="D58" s="152">
        <v>101.2</v>
      </c>
      <c r="E58" s="152">
        <v>97.3</v>
      </c>
      <c r="F58" s="152">
        <v>102.5</v>
      </c>
      <c r="G58" s="152">
        <v>102</v>
      </c>
      <c r="H58" s="152">
        <v>93.9</v>
      </c>
      <c r="I58" s="152">
        <v>94.4</v>
      </c>
      <c r="J58" s="152">
        <v>84</v>
      </c>
      <c r="K58" s="152">
        <v>97.3</v>
      </c>
      <c r="L58" s="152">
        <v>100</v>
      </c>
      <c r="M58" s="152">
        <v>94.1</v>
      </c>
      <c r="N58" s="152">
        <v>101.3</v>
      </c>
      <c r="O58" s="152">
        <v>90</v>
      </c>
      <c r="P58" s="158"/>
      <c r="Q58" s="143" t="s">
        <v>1120</v>
      </c>
    </row>
    <row r="59" spans="1:17" x14ac:dyDescent="0.2">
      <c r="A59" s="99"/>
      <c r="B59" s="120" t="s">
        <v>238</v>
      </c>
      <c r="C59" s="152">
        <v>95.9</v>
      </c>
      <c r="D59" s="152">
        <v>102</v>
      </c>
      <c r="E59" s="152">
        <v>97.5</v>
      </c>
      <c r="F59" s="152">
        <v>104</v>
      </c>
      <c r="G59" s="152">
        <v>103.3</v>
      </c>
      <c r="H59" s="152">
        <v>93.5</v>
      </c>
      <c r="I59" s="152">
        <v>95.9</v>
      </c>
      <c r="J59" s="152">
        <v>81.2</v>
      </c>
      <c r="K59" s="152">
        <v>102.8</v>
      </c>
      <c r="L59" s="152">
        <v>101.1</v>
      </c>
      <c r="M59" s="152">
        <v>98.6</v>
      </c>
      <c r="N59" s="152">
        <v>101.6</v>
      </c>
      <c r="O59" s="152">
        <v>84</v>
      </c>
      <c r="P59" s="158"/>
      <c r="Q59" s="143" t="s">
        <v>238</v>
      </c>
    </row>
    <row r="60" spans="1:17" x14ac:dyDescent="0.2">
      <c r="A60" s="99"/>
      <c r="B60" s="120" t="s">
        <v>1121</v>
      </c>
      <c r="C60" s="152">
        <v>96.5</v>
      </c>
      <c r="D60" s="152">
        <v>101</v>
      </c>
      <c r="E60" s="152">
        <v>104.8</v>
      </c>
      <c r="F60" s="152">
        <v>102.6</v>
      </c>
      <c r="G60" s="152">
        <v>101.9</v>
      </c>
      <c r="H60" s="152">
        <v>94.5</v>
      </c>
      <c r="I60" s="152">
        <v>96.1</v>
      </c>
      <c r="J60" s="152">
        <v>82.9</v>
      </c>
      <c r="K60" s="152">
        <v>100.5</v>
      </c>
      <c r="L60" s="152">
        <v>101.2</v>
      </c>
      <c r="M60" s="152">
        <v>100.5</v>
      </c>
      <c r="N60" s="152">
        <v>101.5</v>
      </c>
      <c r="O60" s="152">
        <v>101.3</v>
      </c>
      <c r="P60" s="158"/>
      <c r="Q60" s="143" t="s">
        <v>1121</v>
      </c>
    </row>
    <row r="61" spans="1:17" x14ac:dyDescent="0.2">
      <c r="A61" s="99"/>
      <c r="B61" s="120" t="s">
        <v>473</v>
      </c>
      <c r="C61" s="152">
        <v>96.6</v>
      </c>
      <c r="D61" s="152">
        <v>100.9</v>
      </c>
      <c r="E61" s="152">
        <v>101</v>
      </c>
      <c r="F61" s="152">
        <v>103.5</v>
      </c>
      <c r="G61" s="152">
        <v>101.6</v>
      </c>
      <c r="H61" s="152">
        <v>96.2</v>
      </c>
      <c r="I61" s="152">
        <v>96.9</v>
      </c>
      <c r="J61" s="152">
        <v>85.4</v>
      </c>
      <c r="K61" s="152">
        <v>93.3</v>
      </c>
      <c r="L61" s="152">
        <v>102.2</v>
      </c>
      <c r="M61" s="152">
        <v>101.8</v>
      </c>
      <c r="N61" s="152">
        <v>102.4</v>
      </c>
      <c r="O61" s="152">
        <v>79.7</v>
      </c>
      <c r="P61" s="158"/>
      <c r="Q61" s="143" t="s">
        <v>473</v>
      </c>
    </row>
    <row r="62" spans="1:17" x14ac:dyDescent="0.2">
      <c r="A62" s="99"/>
      <c r="B62" s="120" t="s">
        <v>474</v>
      </c>
      <c r="C62" s="152">
        <v>95.5</v>
      </c>
      <c r="D62" s="152">
        <v>101.9</v>
      </c>
      <c r="E62" s="152">
        <v>106.2</v>
      </c>
      <c r="F62" s="152">
        <v>103.9</v>
      </c>
      <c r="G62" s="152">
        <v>102.7</v>
      </c>
      <c r="H62" s="152">
        <v>96.6</v>
      </c>
      <c r="I62" s="152">
        <v>94.9</v>
      </c>
      <c r="J62" s="152">
        <v>86.3</v>
      </c>
      <c r="K62" s="152">
        <v>93.1</v>
      </c>
      <c r="L62" s="152">
        <v>99.1</v>
      </c>
      <c r="M62" s="152">
        <v>98.8</v>
      </c>
      <c r="N62" s="152">
        <v>99.2</v>
      </c>
      <c r="O62" s="152">
        <v>93.6</v>
      </c>
      <c r="P62" s="158"/>
      <c r="Q62" s="143" t="s">
        <v>474</v>
      </c>
    </row>
    <row r="63" spans="1:17" x14ac:dyDescent="0.2">
      <c r="A63" s="99"/>
      <c r="B63" s="120" t="s">
        <v>475</v>
      </c>
      <c r="C63" s="152">
        <v>96.4</v>
      </c>
      <c r="D63" s="152">
        <v>102.4</v>
      </c>
      <c r="E63" s="152">
        <v>107.4</v>
      </c>
      <c r="F63" s="152">
        <v>102.7</v>
      </c>
      <c r="G63" s="152">
        <v>104.7</v>
      </c>
      <c r="H63" s="152">
        <v>94.3</v>
      </c>
      <c r="I63" s="152">
        <v>96.1</v>
      </c>
      <c r="J63" s="152">
        <v>85.9</v>
      </c>
      <c r="K63" s="152">
        <v>101.6</v>
      </c>
      <c r="L63" s="152">
        <v>99.7</v>
      </c>
      <c r="M63" s="152">
        <v>99.4</v>
      </c>
      <c r="N63" s="152">
        <v>99.8</v>
      </c>
      <c r="O63" s="152">
        <v>100.4</v>
      </c>
      <c r="P63" s="158"/>
      <c r="Q63" s="143" t="s">
        <v>475</v>
      </c>
    </row>
    <row r="64" spans="1:17" x14ac:dyDescent="0.2">
      <c r="A64" s="99"/>
      <c r="B64" s="120" t="s">
        <v>476</v>
      </c>
      <c r="C64" s="152">
        <v>95.8</v>
      </c>
      <c r="D64" s="152">
        <v>101.6</v>
      </c>
      <c r="E64" s="152">
        <v>97.9</v>
      </c>
      <c r="F64" s="152">
        <v>104</v>
      </c>
      <c r="G64" s="152">
        <v>102.7</v>
      </c>
      <c r="H64" s="152">
        <v>93.9</v>
      </c>
      <c r="I64" s="152">
        <v>95.8</v>
      </c>
      <c r="J64" s="152">
        <v>80.900000000000006</v>
      </c>
      <c r="K64" s="152">
        <v>103</v>
      </c>
      <c r="L64" s="152">
        <v>100</v>
      </c>
      <c r="M64" s="152">
        <v>92.5</v>
      </c>
      <c r="N64" s="152">
        <v>101.5</v>
      </c>
      <c r="O64" s="152">
        <v>83.1</v>
      </c>
      <c r="P64" s="158"/>
      <c r="Q64" s="143" t="s">
        <v>476</v>
      </c>
    </row>
    <row r="65" spans="1:17" x14ac:dyDescent="0.2">
      <c r="A65" s="99"/>
      <c r="B65" s="120" t="s">
        <v>477</v>
      </c>
      <c r="C65" s="152">
        <v>95.3</v>
      </c>
      <c r="D65" s="152">
        <v>103.1</v>
      </c>
      <c r="E65" s="152">
        <v>99.4</v>
      </c>
      <c r="F65" s="152">
        <v>103.9</v>
      </c>
      <c r="G65" s="152">
        <v>105</v>
      </c>
      <c r="H65" s="152">
        <v>96.2</v>
      </c>
      <c r="I65" s="152">
        <v>94.8</v>
      </c>
      <c r="J65" s="152">
        <v>82.7</v>
      </c>
      <c r="K65" s="152">
        <v>95</v>
      </c>
      <c r="L65" s="152">
        <v>100.4</v>
      </c>
      <c r="M65" s="152">
        <v>99.4</v>
      </c>
      <c r="N65" s="152">
        <v>100.7</v>
      </c>
      <c r="O65" s="152">
        <v>93.1</v>
      </c>
      <c r="P65" s="158"/>
      <c r="Q65" s="143" t="s">
        <v>477</v>
      </c>
    </row>
    <row r="66" spans="1:17" x14ac:dyDescent="0.2">
      <c r="A66" s="99"/>
      <c r="B66" s="120" t="s">
        <v>289</v>
      </c>
      <c r="C66" s="152">
        <v>92</v>
      </c>
      <c r="D66" s="152">
        <v>100.8</v>
      </c>
      <c r="E66" s="152">
        <v>100.2</v>
      </c>
      <c r="F66" s="152">
        <v>104</v>
      </c>
      <c r="G66" s="152">
        <v>101.8</v>
      </c>
      <c r="H66" s="152">
        <v>92.7</v>
      </c>
      <c r="I66" s="152">
        <v>92</v>
      </c>
      <c r="J66" s="152">
        <v>87.1</v>
      </c>
      <c r="K66" s="152">
        <v>90.4</v>
      </c>
      <c r="L66" s="152">
        <v>96.1</v>
      </c>
      <c r="M66" s="152">
        <v>87.5</v>
      </c>
      <c r="N66" s="152">
        <v>97.7</v>
      </c>
      <c r="O66" s="152">
        <v>77.5</v>
      </c>
      <c r="P66" s="158"/>
      <c r="Q66" s="143" t="s">
        <v>289</v>
      </c>
    </row>
    <row r="67" spans="1:17" x14ac:dyDescent="0.2">
      <c r="A67" s="99"/>
      <c r="B67" s="120" t="s">
        <v>290</v>
      </c>
      <c r="C67" s="152">
        <v>97</v>
      </c>
      <c r="D67" s="152">
        <v>100.6</v>
      </c>
      <c r="E67" s="152">
        <v>102.3</v>
      </c>
      <c r="F67" s="152">
        <v>103.2</v>
      </c>
      <c r="G67" s="152">
        <v>101.1</v>
      </c>
      <c r="H67" s="152">
        <v>94.5</v>
      </c>
      <c r="I67" s="152">
        <v>96.5</v>
      </c>
      <c r="J67" s="152">
        <v>88.4</v>
      </c>
      <c r="K67" s="152">
        <v>93.4</v>
      </c>
      <c r="L67" s="152">
        <v>102.4</v>
      </c>
      <c r="M67" s="152">
        <v>94.4</v>
      </c>
      <c r="N67" s="152">
        <v>103.8</v>
      </c>
      <c r="O67" s="152">
        <v>102.5</v>
      </c>
      <c r="P67" s="158"/>
      <c r="Q67" s="143" t="s">
        <v>290</v>
      </c>
    </row>
    <row r="68" spans="1:17" x14ac:dyDescent="0.2">
      <c r="A68" s="99">
        <v>2013</v>
      </c>
      <c r="B68" s="120" t="s">
        <v>1042</v>
      </c>
      <c r="C68" s="152">
        <v>95.2</v>
      </c>
      <c r="D68" s="152">
        <v>103.7</v>
      </c>
      <c r="E68" s="152">
        <v>104.4</v>
      </c>
      <c r="F68" s="152">
        <v>105.7</v>
      </c>
      <c r="G68" s="152">
        <v>104.5</v>
      </c>
      <c r="H68" s="152">
        <v>99.2</v>
      </c>
      <c r="I68" s="152">
        <v>94.8</v>
      </c>
      <c r="J68" s="152">
        <v>90.7</v>
      </c>
      <c r="K68" s="152">
        <v>97.7</v>
      </c>
      <c r="L68" s="152">
        <v>99.2</v>
      </c>
      <c r="M68" s="152">
        <v>102.2</v>
      </c>
      <c r="N68" s="152">
        <v>98.8</v>
      </c>
      <c r="O68" s="152">
        <v>87.1</v>
      </c>
      <c r="P68" s="144">
        <v>2013</v>
      </c>
      <c r="Q68" s="143" t="s">
        <v>1042</v>
      </c>
    </row>
    <row r="69" spans="1:17" x14ac:dyDescent="0.2">
      <c r="A69" s="99"/>
      <c r="B69" s="120" t="s">
        <v>1119</v>
      </c>
      <c r="C69" s="152">
        <v>97.7</v>
      </c>
      <c r="D69" s="152">
        <v>103</v>
      </c>
      <c r="E69" s="152">
        <v>100.5</v>
      </c>
      <c r="F69" s="152">
        <v>104</v>
      </c>
      <c r="G69" s="152">
        <v>104.4</v>
      </c>
      <c r="H69" s="152">
        <v>98.2</v>
      </c>
      <c r="I69" s="152">
        <v>97.8</v>
      </c>
      <c r="J69" s="152">
        <v>88.1</v>
      </c>
      <c r="K69" s="152">
        <v>101</v>
      </c>
      <c r="L69" s="152">
        <v>103.1</v>
      </c>
      <c r="M69" s="152">
        <v>99.7</v>
      </c>
      <c r="N69" s="152">
        <v>103.8</v>
      </c>
      <c r="O69" s="152">
        <v>88.7</v>
      </c>
      <c r="P69" s="158"/>
      <c r="Q69" s="143" t="s">
        <v>1119</v>
      </c>
    </row>
    <row r="70" spans="1:17" x14ac:dyDescent="0.2">
      <c r="A70" s="99"/>
      <c r="B70" s="120" t="s">
        <v>1120</v>
      </c>
      <c r="C70" s="152">
        <v>95.1</v>
      </c>
      <c r="D70" s="152">
        <v>102.2</v>
      </c>
      <c r="E70" s="152">
        <v>99.4</v>
      </c>
      <c r="F70" s="152">
        <v>103.4</v>
      </c>
      <c r="G70" s="152">
        <v>103</v>
      </c>
      <c r="H70" s="152">
        <v>98.8</v>
      </c>
      <c r="I70" s="152">
        <v>94.5</v>
      </c>
      <c r="J70" s="152">
        <v>91.5</v>
      </c>
      <c r="K70" s="152">
        <v>96.3</v>
      </c>
      <c r="L70" s="152">
        <v>98.3</v>
      </c>
      <c r="M70" s="152">
        <v>97.8</v>
      </c>
      <c r="N70" s="152">
        <v>98.5</v>
      </c>
      <c r="O70" s="152">
        <v>98.3</v>
      </c>
      <c r="P70" s="158"/>
      <c r="Q70" s="143" t="s">
        <v>1120</v>
      </c>
    </row>
    <row r="71" spans="1:17" x14ac:dyDescent="0.2">
      <c r="B71" s="120" t="s">
        <v>238</v>
      </c>
      <c r="C71" s="152">
        <v>93.9</v>
      </c>
      <c r="D71" s="152">
        <v>103.5</v>
      </c>
      <c r="E71" s="152">
        <v>96.4</v>
      </c>
      <c r="F71" s="152">
        <v>106</v>
      </c>
      <c r="G71" s="152">
        <v>104.9</v>
      </c>
      <c r="H71" s="152">
        <v>96.7</v>
      </c>
      <c r="I71" s="152">
        <v>93.5</v>
      </c>
      <c r="J71" s="152">
        <v>88.1</v>
      </c>
      <c r="K71" s="152">
        <v>86</v>
      </c>
      <c r="L71" s="152">
        <v>98.4</v>
      </c>
      <c r="M71" s="152">
        <v>96.6</v>
      </c>
      <c r="N71" s="152">
        <v>98.8</v>
      </c>
      <c r="O71" s="152">
        <v>83.9</v>
      </c>
      <c r="P71" s="158"/>
      <c r="Q71" s="143" t="s">
        <v>238</v>
      </c>
    </row>
    <row r="72" spans="1:17" x14ac:dyDescent="0.2">
      <c r="B72" s="120" t="s">
        <v>1121</v>
      </c>
      <c r="C72" s="152">
        <v>96.9</v>
      </c>
      <c r="D72" s="152">
        <v>102.9</v>
      </c>
      <c r="E72" s="152">
        <v>101.2</v>
      </c>
      <c r="F72" s="152">
        <v>105.9</v>
      </c>
      <c r="G72" s="152">
        <v>102.5</v>
      </c>
      <c r="H72" s="152">
        <v>99.6</v>
      </c>
      <c r="I72" s="152">
        <v>96.9</v>
      </c>
      <c r="J72" s="152">
        <v>91.5</v>
      </c>
      <c r="K72" s="152">
        <v>87.7</v>
      </c>
      <c r="L72" s="152">
        <v>102.2</v>
      </c>
      <c r="M72" s="152">
        <v>97.2</v>
      </c>
      <c r="N72" s="152">
        <v>103</v>
      </c>
      <c r="O72" s="152">
        <v>86</v>
      </c>
      <c r="P72" s="158"/>
      <c r="Q72" s="143" t="s">
        <v>1121</v>
      </c>
    </row>
    <row r="73" spans="1:17" x14ac:dyDescent="0.2">
      <c r="B73" s="120" t="s">
        <v>473</v>
      </c>
      <c r="C73" s="152">
        <v>97.5</v>
      </c>
      <c r="D73" s="152">
        <v>103.1</v>
      </c>
      <c r="E73" s="152">
        <v>96.6</v>
      </c>
      <c r="F73" s="152">
        <v>107.6</v>
      </c>
      <c r="G73" s="152">
        <v>103.4</v>
      </c>
      <c r="H73" s="152">
        <v>96.5</v>
      </c>
      <c r="I73" s="152">
        <v>97.4</v>
      </c>
      <c r="J73" s="152">
        <v>91.6</v>
      </c>
      <c r="K73" s="152">
        <v>90.1</v>
      </c>
      <c r="L73" s="152">
        <v>102.6</v>
      </c>
      <c r="M73" s="152">
        <v>99.8</v>
      </c>
      <c r="N73" s="152">
        <v>103</v>
      </c>
      <c r="O73" s="152">
        <v>91.5</v>
      </c>
      <c r="P73" s="158"/>
      <c r="Q73" s="143" t="s">
        <v>473</v>
      </c>
    </row>
    <row r="74" spans="1:17" x14ac:dyDescent="0.2">
      <c r="B74" s="120" t="s">
        <v>474</v>
      </c>
      <c r="C74" s="152">
        <v>97.1</v>
      </c>
      <c r="D74" s="152">
        <v>103.6</v>
      </c>
      <c r="E74" s="152">
        <v>98.7</v>
      </c>
      <c r="F74" s="152">
        <v>106.6</v>
      </c>
      <c r="G74" s="152">
        <v>103.1</v>
      </c>
      <c r="H74" s="152">
        <v>100.3</v>
      </c>
      <c r="I74" s="152">
        <v>97.3</v>
      </c>
      <c r="J74" s="152">
        <v>90</v>
      </c>
      <c r="K74" s="152">
        <v>93.6</v>
      </c>
      <c r="L74" s="152">
        <v>101.6</v>
      </c>
      <c r="M74" s="152">
        <v>99.8</v>
      </c>
      <c r="N74" s="152">
        <v>102</v>
      </c>
      <c r="O74" s="152">
        <v>76.7</v>
      </c>
      <c r="P74" s="158"/>
      <c r="Q74" s="143" t="s">
        <v>474</v>
      </c>
    </row>
    <row r="75" spans="1:17" x14ac:dyDescent="0.2">
      <c r="B75" s="120" t="s">
        <v>475</v>
      </c>
      <c r="C75" s="152">
        <v>96.1</v>
      </c>
      <c r="D75" s="152">
        <v>104.9</v>
      </c>
      <c r="E75" s="152">
        <v>95.4</v>
      </c>
      <c r="F75" s="152">
        <v>106.9</v>
      </c>
      <c r="G75" s="152">
        <v>105.2</v>
      </c>
      <c r="H75" s="152">
        <v>99.2</v>
      </c>
      <c r="I75" s="152">
        <v>95.8</v>
      </c>
      <c r="J75" s="152">
        <v>88.3</v>
      </c>
      <c r="K75" s="152">
        <v>94.3</v>
      </c>
      <c r="L75" s="152">
        <v>100.5</v>
      </c>
      <c r="M75" s="152">
        <v>98.4</v>
      </c>
      <c r="N75" s="152">
        <v>100.9</v>
      </c>
      <c r="O75" s="152">
        <v>76.5</v>
      </c>
      <c r="P75" s="158"/>
      <c r="Q75" s="143" t="s">
        <v>475</v>
      </c>
    </row>
    <row r="76" spans="1:17" x14ac:dyDescent="0.2">
      <c r="B76" s="120" t="s">
        <v>476</v>
      </c>
      <c r="C76" s="152">
        <v>96.7</v>
      </c>
      <c r="D76" s="152">
        <v>105.1</v>
      </c>
      <c r="E76" s="152">
        <v>97.5</v>
      </c>
      <c r="F76" s="152">
        <v>109</v>
      </c>
      <c r="G76" s="152">
        <v>104.7</v>
      </c>
      <c r="H76" s="152">
        <v>98</v>
      </c>
      <c r="I76" s="152">
        <v>96.7</v>
      </c>
      <c r="J76" s="152">
        <v>90.1</v>
      </c>
      <c r="K76" s="152">
        <v>94</v>
      </c>
      <c r="L76" s="152">
        <v>100.5</v>
      </c>
      <c r="M76" s="152">
        <v>95.3</v>
      </c>
      <c r="N76" s="152">
        <v>101.5</v>
      </c>
      <c r="O76" s="152">
        <v>77.599999999999994</v>
      </c>
      <c r="P76" s="158"/>
      <c r="Q76" s="143" t="s">
        <v>476</v>
      </c>
    </row>
    <row r="77" spans="1:17" x14ac:dyDescent="0.2">
      <c r="B77" s="120" t="s">
        <v>477</v>
      </c>
      <c r="C77" s="152">
        <v>96.7</v>
      </c>
      <c r="D77" s="152">
        <v>105.5</v>
      </c>
      <c r="E77" s="152">
        <v>98.9</v>
      </c>
      <c r="F77" s="152">
        <v>107.6</v>
      </c>
      <c r="G77" s="152">
        <v>105.8</v>
      </c>
      <c r="H77" s="152">
        <v>99.9</v>
      </c>
      <c r="I77" s="152">
        <v>96.7</v>
      </c>
      <c r="J77" s="152">
        <v>89</v>
      </c>
      <c r="K77" s="152">
        <v>87.1</v>
      </c>
      <c r="L77" s="152">
        <v>101.3</v>
      </c>
      <c r="M77" s="152">
        <v>101.2</v>
      </c>
      <c r="N77" s="152">
        <v>101.2</v>
      </c>
      <c r="O77" s="152">
        <v>76.7</v>
      </c>
      <c r="P77" s="158"/>
      <c r="Q77" s="143" t="s">
        <v>477</v>
      </c>
    </row>
    <row r="78" spans="1:17" x14ac:dyDescent="0.2">
      <c r="B78" s="120" t="s">
        <v>289</v>
      </c>
      <c r="C78" s="152">
        <v>97.1</v>
      </c>
      <c r="D78" s="152">
        <v>103.1</v>
      </c>
      <c r="E78" s="152">
        <v>98.3</v>
      </c>
      <c r="F78" s="152">
        <v>104.7</v>
      </c>
      <c r="G78" s="152">
        <v>104.4</v>
      </c>
      <c r="H78" s="152">
        <v>94.5</v>
      </c>
      <c r="I78" s="152">
        <v>97.2</v>
      </c>
      <c r="J78" s="152">
        <v>92.4</v>
      </c>
      <c r="K78" s="152">
        <v>89.7</v>
      </c>
      <c r="L78" s="152">
        <v>101.8</v>
      </c>
      <c r="M78" s="152">
        <v>98.2</v>
      </c>
      <c r="N78" s="152">
        <v>102.5</v>
      </c>
      <c r="O78" s="152">
        <v>82.7</v>
      </c>
      <c r="P78" s="158"/>
      <c r="Q78" s="143" t="s">
        <v>289</v>
      </c>
    </row>
    <row r="79" spans="1:17" x14ac:dyDescent="0.2">
      <c r="B79" s="120" t="s">
        <v>290</v>
      </c>
      <c r="C79" s="152">
        <v>99.2</v>
      </c>
      <c r="D79" s="152">
        <v>102.1</v>
      </c>
      <c r="E79" s="152">
        <v>102.7</v>
      </c>
      <c r="F79" s="152">
        <v>104.3</v>
      </c>
      <c r="G79" s="152">
        <v>101.2</v>
      </c>
      <c r="H79" s="152">
        <v>99.3</v>
      </c>
      <c r="I79" s="152">
        <v>99</v>
      </c>
      <c r="J79" s="152">
        <v>93.9</v>
      </c>
      <c r="K79" s="152">
        <v>97.7</v>
      </c>
      <c r="L79" s="152">
        <v>103.2</v>
      </c>
      <c r="M79" s="152">
        <v>100</v>
      </c>
      <c r="N79" s="152">
        <v>103.5</v>
      </c>
      <c r="O79" s="152">
        <v>91.6</v>
      </c>
      <c r="P79" s="158"/>
      <c r="Q79" s="143" t="s">
        <v>290</v>
      </c>
    </row>
    <row r="80" spans="1:17" x14ac:dyDescent="0.2">
      <c r="A80" s="53" t="s">
        <v>576</v>
      </c>
      <c r="I80" s="53" t="s">
        <v>576</v>
      </c>
    </row>
    <row r="81" spans="1:17" ht="25.5" customHeight="1" x14ac:dyDescent="0.2">
      <c r="A81" s="664" t="s">
        <v>433</v>
      </c>
      <c r="B81" s="664"/>
      <c r="C81" s="664"/>
      <c r="D81" s="664"/>
      <c r="E81" s="664"/>
      <c r="F81" s="664"/>
      <c r="G81" s="664"/>
      <c r="H81" s="664"/>
      <c r="I81" s="664" t="s">
        <v>433</v>
      </c>
      <c r="J81" s="664"/>
      <c r="K81" s="664"/>
      <c r="L81" s="664"/>
      <c r="M81" s="664"/>
      <c r="N81" s="664"/>
      <c r="O81" s="664"/>
      <c r="P81" s="664"/>
      <c r="Q81" s="664"/>
    </row>
  </sheetData>
  <mergeCells count="12">
    <mergeCell ref="A4:H4"/>
    <mergeCell ref="I4:Q4"/>
    <mergeCell ref="A5:B6"/>
    <mergeCell ref="P5:Q6"/>
    <mergeCell ref="A81:H81"/>
    <mergeCell ref="I81:Q81"/>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5" customWidth="1"/>
    <col min="2" max="2" width="11.5703125" style="95" customWidth="1"/>
    <col min="3" max="3" width="11.28515625" style="95" customWidth="1"/>
    <col min="4" max="4" width="11.7109375" style="95" customWidth="1"/>
    <col min="5" max="6" width="11.28515625" style="95" customWidth="1"/>
    <col min="7" max="8" width="11.7109375" style="95" customWidth="1"/>
    <col min="9" max="10" width="11.28515625" style="95" customWidth="1"/>
    <col min="11" max="11" width="12.7109375" style="95" customWidth="1"/>
    <col min="12" max="12" width="11.7109375" style="95" customWidth="1"/>
    <col min="13" max="13" width="11.28515625" style="95" customWidth="1"/>
    <col min="14" max="16384" width="11.42578125" style="51"/>
  </cols>
  <sheetData>
    <row r="1" spans="1:13" s="95" customFormat="1" ht="20.100000000000001" customHeight="1" x14ac:dyDescent="0.2">
      <c r="A1" s="594" t="s">
        <v>2157</v>
      </c>
      <c r="B1" s="594"/>
      <c r="C1" s="594"/>
      <c r="D1" s="594"/>
      <c r="E1" s="594"/>
      <c r="F1" s="594"/>
      <c r="G1" s="594"/>
      <c r="H1" s="594"/>
      <c r="I1" s="594"/>
      <c r="J1" s="594"/>
      <c r="K1" s="594"/>
      <c r="L1" s="594"/>
      <c r="M1" s="594"/>
    </row>
    <row r="2" spans="1:13" s="95" customFormat="1" ht="20.100000000000001" customHeight="1" x14ac:dyDescent="0.25">
      <c r="A2" s="764" t="s">
        <v>2158</v>
      </c>
      <c r="B2" s="764"/>
      <c r="C2" s="764"/>
      <c r="D2" s="764"/>
      <c r="E2" s="764"/>
      <c r="F2" s="764"/>
      <c r="G2" s="764"/>
      <c r="H2" s="764"/>
      <c r="I2" s="764"/>
      <c r="J2" s="764"/>
      <c r="K2" s="764"/>
      <c r="L2" s="764"/>
      <c r="M2" s="764"/>
    </row>
    <row r="3" spans="1:13" s="95" customFormat="1" ht="20.100000000000001" customHeight="1" x14ac:dyDescent="0.25">
      <c r="A3" s="765" t="s">
        <v>1269</v>
      </c>
      <c r="B3" s="765"/>
      <c r="C3" s="765"/>
      <c r="D3" s="765"/>
      <c r="E3" s="765"/>
      <c r="F3" s="765"/>
      <c r="G3" s="765"/>
      <c r="H3" s="765"/>
      <c r="I3" s="765"/>
      <c r="J3" s="765"/>
      <c r="K3" s="765"/>
      <c r="L3" s="765"/>
      <c r="M3" s="765"/>
    </row>
    <row r="4" spans="1:13" s="95" customFormat="1" ht="20.100000000000001" customHeight="1" x14ac:dyDescent="0.2">
      <c r="A4" s="595"/>
      <c r="B4" s="595"/>
      <c r="C4" s="595"/>
      <c r="D4" s="595"/>
      <c r="E4" s="595"/>
      <c r="F4" s="595"/>
      <c r="G4" s="595"/>
      <c r="H4" s="595"/>
      <c r="I4" s="595"/>
      <c r="J4" s="595"/>
      <c r="K4" s="595"/>
      <c r="L4" s="595"/>
      <c r="M4" s="595"/>
    </row>
    <row r="5" spans="1:13" ht="12.75" customHeight="1" x14ac:dyDescent="0.2">
      <c r="A5" s="766" t="s">
        <v>193</v>
      </c>
      <c r="B5" s="766"/>
      <c r="C5" s="778" t="s">
        <v>434</v>
      </c>
      <c r="D5" s="779"/>
      <c r="E5" s="779"/>
      <c r="F5" s="779"/>
      <c r="G5" s="779"/>
      <c r="H5" s="779"/>
      <c r="I5" s="779"/>
      <c r="J5" s="779"/>
      <c r="K5" s="779"/>
      <c r="L5" s="779"/>
      <c r="M5" s="779"/>
    </row>
    <row r="6" spans="1:13" ht="12.75" customHeight="1" x14ac:dyDescent="0.2">
      <c r="A6" s="768"/>
      <c r="B6" s="768"/>
      <c r="C6" s="159"/>
      <c r="D6" s="160">
        <v>0</v>
      </c>
      <c r="E6" s="161">
        <v>1</v>
      </c>
      <c r="F6" s="161">
        <v>2</v>
      </c>
      <c r="G6" s="161">
        <v>3</v>
      </c>
      <c r="H6" s="160">
        <v>4</v>
      </c>
      <c r="I6" s="160">
        <v>5</v>
      </c>
      <c r="J6" s="161">
        <v>6</v>
      </c>
      <c r="K6" s="161">
        <v>7</v>
      </c>
      <c r="L6" s="161">
        <v>8</v>
      </c>
      <c r="M6" s="162">
        <v>9</v>
      </c>
    </row>
    <row r="7" spans="1:13" ht="12.75" customHeight="1" x14ac:dyDescent="0.2">
      <c r="A7" s="768"/>
      <c r="B7" s="768"/>
      <c r="C7" s="163"/>
      <c r="D7" s="164"/>
      <c r="E7" s="165"/>
      <c r="F7" s="165"/>
      <c r="G7" s="165"/>
      <c r="H7" s="164"/>
      <c r="I7" s="164"/>
      <c r="J7" s="165"/>
      <c r="K7" s="165"/>
      <c r="L7" s="165"/>
      <c r="M7" s="162"/>
    </row>
    <row r="8" spans="1:13" ht="12.75" customHeight="1" x14ac:dyDescent="0.2">
      <c r="A8" s="768"/>
      <c r="B8" s="768"/>
      <c r="C8" s="164" t="s">
        <v>435</v>
      </c>
      <c r="D8" s="164" t="s">
        <v>436</v>
      </c>
      <c r="E8" s="165" t="s">
        <v>1377</v>
      </c>
      <c r="F8" s="165" t="s">
        <v>288</v>
      </c>
      <c r="G8" s="165" t="s">
        <v>437</v>
      </c>
      <c r="H8" s="164" t="s">
        <v>438</v>
      </c>
      <c r="I8" s="164" t="s">
        <v>439</v>
      </c>
      <c r="J8" s="165" t="s">
        <v>440</v>
      </c>
      <c r="K8" s="165" t="s">
        <v>441</v>
      </c>
      <c r="L8" s="165" t="s">
        <v>442</v>
      </c>
      <c r="M8" s="162" t="s">
        <v>443</v>
      </c>
    </row>
    <row r="9" spans="1:13" ht="12.75" customHeight="1" x14ac:dyDescent="0.2">
      <c r="A9" s="768"/>
      <c r="B9" s="768"/>
      <c r="C9" s="163"/>
      <c r="D9" s="164" t="s">
        <v>755</v>
      </c>
      <c r="E9" s="165" t="s">
        <v>756</v>
      </c>
      <c r="F9" s="165"/>
      <c r="G9" s="165" t="s">
        <v>1013</v>
      </c>
      <c r="H9" s="164" t="s">
        <v>1014</v>
      </c>
      <c r="I9" s="164" t="s">
        <v>1015</v>
      </c>
      <c r="J9" s="165" t="s">
        <v>1016</v>
      </c>
      <c r="K9" s="165" t="s">
        <v>1017</v>
      </c>
      <c r="L9" s="165" t="s">
        <v>1018</v>
      </c>
      <c r="M9" s="162" t="s">
        <v>1016</v>
      </c>
    </row>
    <row r="10" spans="1:13" ht="12.75" customHeight="1" x14ac:dyDescent="0.2">
      <c r="A10" s="768"/>
      <c r="B10" s="768"/>
      <c r="C10" s="163"/>
      <c r="D10" s="164" t="s">
        <v>1019</v>
      </c>
      <c r="E10" s="165" t="s">
        <v>1020</v>
      </c>
      <c r="F10" s="165"/>
      <c r="G10" s="165" t="s">
        <v>1021</v>
      </c>
      <c r="H10" s="164" t="s">
        <v>1022</v>
      </c>
      <c r="I10" s="164" t="s">
        <v>1023</v>
      </c>
      <c r="J10" s="165" t="s">
        <v>1024</v>
      </c>
      <c r="K10" s="165" t="s">
        <v>1025</v>
      </c>
      <c r="L10" s="165" t="s">
        <v>284</v>
      </c>
      <c r="M10" s="166"/>
    </row>
    <row r="11" spans="1:13" ht="12.75" customHeight="1" x14ac:dyDescent="0.2">
      <c r="A11" s="768"/>
      <c r="B11" s="768"/>
      <c r="C11" s="163"/>
      <c r="D11" s="164" t="s">
        <v>1026</v>
      </c>
      <c r="E11" s="165"/>
      <c r="F11" s="165"/>
      <c r="G11" s="165"/>
      <c r="H11" s="164" t="s">
        <v>1027</v>
      </c>
      <c r="I11" s="164"/>
      <c r="J11" s="165" t="s">
        <v>1028</v>
      </c>
      <c r="K11" s="165" t="s">
        <v>1029</v>
      </c>
      <c r="L11" s="165"/>
      <c r="M11" s="162"/>
    </row>
    <row r="12" spans="1:13" ht="12.75" customHeight="1" x14ac:dyDescent="0.2">
      <c r="A12" s="768"/>
      <c r="B12" s="768"/>
      <c r="C12" s="167"/>
      <c r="D12" s="167"/>
      <c r="E12" s="168"/>
      <c r="F12" s="168"/>
      <c r="G12" s="168"/>
      <c r="H12" s="137" t="s">
        <v>1030</v>
      </c>
      <c r="I12" s="137"/>
      <c r="J12" s="168" t="s">
        <v>1031</v>
      </c>
      <c r="K12" s="168" t="s">
        <v>1032</v>
      </c>
      <c r="L12" s="168"/>
      <c r="M12" s="169"/>
    </row>
    <row r="13" spans="1:13" ht="12.75" customHeight="1" x14ac:dyDescent="0.2">
      <c r="A13" s="140"/>
      <c r="B13" s="203"/>
      <c r="C13" s="138"/>
      <c r="D13" s="138"/>
      <c r="E13" s="138"/>
      <c r="F13" s="138"/>
      <c r="G13" s="138"/>
      <c r="H13" s="138"/>
      <c r="I13" s="138"/>
      <c r="J13" s="138"/>
      <c r="K13" s="138"/>
      <c r="L13" s="138"/>
      <c r="M13" s="138"/>
    </row>
    <row r="14" spans="1:13" ht="12.75" customHeight="1" x14ac:dyDescent="0.2">
      <c r="A14" s="47" t="s">
        <v>983</v>
      </c>
      <c r="B14" s="120" t="s">
        <v>1042</v>
      </c>
      <c r="C14" s="152">
        <v>112.5</v>
      </c>
      <c r="D14" s="152">
        <v>94.2</v>
      </c>
      <c r="E14" s="152">
        <v>95.5</v>
      </c>
      <c r="F14" s="152">
        <v>103.5</v>
      </c>
      <c r="G14" s="152">
        <v>147.19999999999999</v>
      </c>
      <c r="H14" s="152">
        <v>106.7</v>
      </c>
      <c r="I14" s="152">
        <v>155.4</v>
      </c>
      <c r="J14" s="152">
        <v>118</v>
      </c>
      <c r="K14" s="152">
        <v>106.9</v>
      </c>
      <c r="L14" s="152">
        <v>102.2</v>
      </c>
      <c r="M14" s="152">
        <v>72.2</v>
      </c>
    </row>
    <row r="15" spans="1:13" ht="12.75" customHeight="1" x14ac:dyDescent="0.2">
      <c r="A15" s="99"/>
      <c r="B15" s="120" t="s">
        <v>1119</v>
      </c>
      <c r="C15" s="152">
        <v>113.1</v>
      </c>
      <c r="D15" s="152">
        <v>91.2</v>
      </c>
      <c r="E15" s="152">
        <v>90.4</v>
      </c>
      <c r="F15" s="152">
        <v>102.6</v>
      </c>
      <c r="G15" s="152">
        <v>125.5</v>
      </c>
      <c r="H15" s="152">
        <v>92.8</v>
      </c>
      <c r="I15" s="152">
        <v>148.1</v>
      </c>
      <c r="J15" s="152">
        <v>113.8</v>
      </c>
      <c r="K15" s="152">
        <v>111.4</v>
      </c>
      <c r="L15" s="152">
        <v>101.3</v>
      </c>
      <c r="M15" s="152">
        <v>87</v>
      </c>
    </row>
    <row r="16" spans="1:13" ht="12.75" customHeight="1" x14ac:dyDescent="0.2">
      <c r="A16" s="99"/>
      <c r="B16" s="120" t="s">
        <v>1120</v>
      </c>
      <c r="C16" s="152">
        <v>112.1</v>
      </c>
      <c r="D16" s="152">
        <v>88.8</v>
      </c>
      <c r="E16" s="152">
        <v>95.7</v>
      </c>
      <c r="F16" s="152">
        <v>109.3</v>
      </c>
      <c r="G16" s="152">
        <v>153.5</v>
      </c>
      <c r="H16" s="152">
        <v>109</v>
      </c>
      <c r="I16" s="152">
        <v>144.69999999999999</v>
      </c>
      <c r="J16" s="152">
        <v>115</v>
      </c>
      <c r="K16" s="152">
        <v>108.6</v>
      </c>
      <c r="L16" s="152">
        <v>101.2</v>
      </c>
      <c r="M16" s="152">
        <v>84.2</v>
      </c>
    </row>
    <row r="17" spans="1:13" ht="12.75" customHeight="1" x14ac:dyDescent="0.2">
      <c r="A17" s="99"/>
      <c r="B17" s="120" t="s">
        <v>238</v>
      </c>
      <c r="C17" s="152">
        <v>119.8</v>
      </c>
      <c r="D17" s="152">
        <v>98</v>
      </c>
      <c r="E17" s="152">
        <v>101.6</v>
      </c>
      <c r="F17" s="152">
        <v>110.6</v>
      </c>
      <c r="G17" s="152">
        <v>147.30000000000001</v>
      </c>
      <c r="H17" s="152">
        <v>130.1</v>
      </c>
      <c r="I17" s="152">
        <v>150.6</v>
      </c>
      <c r="J17" s="152">
        <v>125</v>
      </c>
      <c r="K17" s="152">
        <v>118.9</v>
      </c>
      <c r="L17" s="152">
        <v>102.5</v>
      </c>
      <c r="M17" s="152">
        <v>80.5</v>
      </c>
    </row>
    <row r="18" spans="1:13" ht="12.75" customHeight="1" x14ac:dyDescent="0.2">
      <c r="A18" s="99"/>
      <c r="B18" s="120" t="s">
        <v>1121</v>
      </c>
      <c r="C18" s="152">
        <v>108</v>
      </c>
      <c r="D18" s="152">
        <v>99.2</v>
      </c>
      <c r="E18" s="152">
        <v>107.1</v>
      </c>
      <c r="F18" s="152">
        <v>119.9</v>
      </c>
      <c r="G18" s="152">
        <v>135.69999999999999</v>
      </c>
      <c r="H18" s="152">
        <v>108.3</v>
      </c>
      <c r="I18" s="152">
        <v>138.5</v>
      </c>
      <c r="J18" s="152">
        <v>116.7</v>
      </c>
      <c r="K18" s="152">
        <v>104.3</v>
      </c>
      <c r="L18" s="152">
        <v>87.4</v>
      </c>
      <c r="M18" s="152">
        <v>73.7</v>
      </c>
    </row>
    <row r="19" spans="1:13" ht="12.75" customHeight="1" x14ac:dyDescent="0.2">
      <c r="A19" s="99"/>
      <c r="B19" s="120" t="s">
        <v>473</v>
      </c>
      <c r="C19" s="152">
        <v>118</v>
      </c>
      <c r="D19" s="152">
        <v>99.7</v>
      </c>
      <c r="E19" s="152">
        <v>119.7</v>
      </c>
      <c r="F19" s="152">
        <v>119.6</v>
      </c>
      <c r="G19" s="152">
        <v>166.1</v>
      </c>
      <c r="H19" s="152">
        <v>125.4</v>
      </c>
      <c r="I19" s="152">
        <v>156.30000000000001</v>
      </c>
      <c r="J19" s="152">
        <v>121.6</v>
      </c>
      <c r="K19" s="152">
        <v>113.7</v>
      </c>
      <c r="L19" s="152">
        <v>101.4</v>
      </c>
      <c r="M19" s="152">
        <v>79.3</v>
      </c>
    </row>
    <row r="20" spans="1:13" ht="12.75" customHeight="1" x14ac:dyDescent="0.2">
      <c r="A20" s="99"/>
      <c r="B20" s="120" t="s">
        <v>474</v>
      </c>
      <c r="C20" s="152">
        <v>116.1</v>
      </c>
      <c r="D20" s="152">
        <v>96.2</v>
      </c>
      <c r="E20" s="152">
        <v>118.2</v>
      </c>
      <c r="F20" s="152">
        <v>109.1</v>
      </c>
      <c r="G20" s="152">
        <v>158</v>
      </c>
      <c r="H20" s="152">
        <v>116.4</v>
      </c>
      <c r="I20" s="152">
        <v>158.19999999999999</v>
      </c>
      <c r="J20" s="152">
        <v>118.9</v>
      </c>
      <c r="K20" s="152">
        <v>110.1</v>
      </c>
      <c r="L20" s="152">
        <v>104.9</v>
      </c>
      <c r="M20" s="152">
        <v>90.3</v>
      </c>
    </row>
    <row r="21" spans="1:13" ht="12.75" customHeight="1" x14ac:dyDescent="0.2">
      <c r="A21" s="99"/>
      <c r="B21" s="120" t="s">
        <v>475</v>
      </c>
      <c r="C21" s="152">
        <v>101.4</v>
      </c>
      <c r="D21" s="152">
        <v>96.4</v>
      </c>
      <c r="E21" s="152">
        <v>107</v>
      </c>
      <c r="F21" s="152">
        <v>94.9</v>
      </c>
      <c r="G21" s="152">
        <v>123.5</v>
      </c>
      <c r="H21" s="152">
        <v>108.2</v>
      </c>
      <c r="I21" s="152">
        <v>143.69999999999999</v>
      </c>
      <c r="J21" s="152">
        <v>108.2</v>
      </c>
      <c r="K21" s="152">
        <v>92.3</v>
      </c>
      <c r="L21" s="152">
        <v>98</v>
      </c>
      <c r="M21" s="152">
        <v>68.3</v>
      </c>
    </row>
    <row r="22" spans="1:13" ht="12.75" customHeight="1" x14ac:dyDescent="0.2">
      <c r="A22" s="99"/>
      <c r="B22" s="120" t="s">
        <v>476</v>
      </c>
      <c r="C22" s="152">
        <v>116.5</v>
      </c>
      <c r="D22" s="152">
        <v>102.8</v>
      </c>
      <c r="E22" s="152">
        <v>110.5</v>
      </c>
      <c r="F22" s="152">
        <v>100.2</v>
      </c>
      <c r="G22" s="152">
        <v>124.8</v>
      </c>
      <c r="H22" s="152">
        <v>122.2</v>
      </c>
      <c r="I22" s="152">
        <v>151.80000000000001</v>
      </c>
      <c r="J22" s="152">
        <v>120.9</v>
      </c>
      <c r="K22" s="152">
        <v>112.7</v>
      </c>
      <c r="L22" s="152">
        <v>108.5</v>
      </c>
      <c r="M22" s="152">
        <v>84.3</v>
      </c>
    </row>
    <row r="23" spans="1:13" ht="12.75" customHeight="1" x14ac:dyDescent="0.2">
      <c r="A23" s="99"/>
      <c r="B23" s="120" t="s">
        <v>477</v>
      </c>
      <c r="C23" s="152">
        <v>120.1</v>
      </c>
      <c r="D23" s="152">
        <v>113.5</v>
      </c>
      <c r="E23" s="152">
        <v>105.8</v>
      </c>
      <c r="F23" s="152">
        <v>99.3</v>
      </c>
      <c r="G23" s="152">
        <v>132.9</v>
      </c>
      <c r="H23" s="152">
        <v>116.1</v>
      </c>
      <c r="I23" s="152">
        <v>156.1</v>
      </c>
      <c r="J23" s="152">
        <v>121.1</v>
      </c>
      <c r="K23" s="152">
        <v>115.1</v>
      </c>
      <c r="L23" s="152">
        <v>115.2</v>
      </c>
      <c r="M23" s="152">
        <v>101.3</v>
      </c>
    </row>
    <row r="24" spans="1:13" ht="12.75" customHeight="1" x14ac:dyDescent="0.2">
      <c r="A24" s="99"/>
      <c r="B24" s="120" t="s">
        <v>289</v>
      </c>
      <c r="C24" s="152">
        <v>103</v>
      </c>
      <c r="D24" s="152">
        <v>96.8</v>
      </c>
      <c r="E24" s="152">
        <v>95.5</v>
      </c>
      <c r="F24" s="152">
        <v>70.400000000000006</v>
      </c>
      <c r="G24" s="152">
        <v>122.7</v>
      </c>
      <c r="H24" s="152">
        <v>91.2</v>
      </c>
      <c r="I24" s="152">
        <v>132.9</v>
      </c>
      <c r="J24" s="152">
        <v>99.8</v>
      </c>
      <c r="K24" s="152">
        <v>99.6</v>
      </c>
      <c r="L24" s="152">
        <v>100.4</v>
      </c>
      <c r="M24" s="152">
        <v>90.8</v>
      </c>
    </row>
    <row r="25" spans="1:13" ht="12.75" customHeight="1" x14ac:dyDescent="0.2">
      <c r="A25" s="99"/>
      <c r="B25" s="120" t="s">
        <v>290</v>
      </c>
      <c r="C25" s="152">
        <v>90.4</v>
      </c>
      <c r="D25" s="152">
        <v>94.9</v>
      </c>
      <c r="E25" s="152">
        <v>86</v>
      </c>
      <c r="F25" s="152">
        <v>58.3</v>
      </c>
      <c r="G25" s="152">
        <v>110.5</v>
      </c>
      <c r="H25" s="152">
        <v>112.4</v>
      </c>
      <c r="I25" s="152">
        <v>109.8</v>
      </c>
      <c r="J25" s="152">
        <v>80.400000000000006</v>
      </c>
      <c r="K25" s="152">
        <v>89.2</v>
      </c>
      <c r="L25" s="152">
        <v>90.3</v>
      </c>
      <c r="M25" s="152">
        <v>84.1</v>
      </c>
    </row>
    <row r="26" spans="1:13" ht="12.75" customHeight="1" x14ac:dyDescent="0.2">
      <c r="A26" s="47" t="s">
        <v>984</v>
      </c>
      <c r="B26" s="120" t="s">
        <v>1042</v>
      </c>
      <c r="C26" s="152">
        <v>84.9</v>
      </c>
      <c r="D26" s="152">
        <v>91.3</v>
      </c>
      <c r="E26" s="152">
        <v>97.8</v>
      </c>
      <c r="F26" s="152">
        <v>59.2</v>
      </c>
      <c r="G26" s="152">
        <v>105.6</v>
      </c>
      <c r="H26" s="152">
        <v>90.5</v>
      </c>
      <c r="I26" s="152">
        <v>113.7</v>
      </c>
      <c r="J26" s="152">
        <v>84.3</v>
      </c>
      <c r="K26" s="152">
        <v>78</v>
      </c>
      <c r="L26" s="152">
        <v>86.7</v>
      </c>
      <c r="M26" s="152">
        <v>70.8</v>
      </c>
    </row>
    <row r="27" spans="1:13" x14ac:dyDescent="0.2">
      <c r="A27" s="99"/>
      <c r="B27" s="120" t="s">
        <v>1119</v>
      </c>
      <c r="C27" s="152">
        <v>85.4</v>
      </c>
      <c r="D27" s="152">
        <v>88</v>
      </c>
      <c r="E27" s="152">
        <v>83.6</v>
      </c>
      <c r="F27" s="152">
        <v>61.1</v>
      </c>
      <c r="G27" s="152">
        <v>92</v>
      </c>
      <c r="H27" s="152">
        <v>91.8</v>
      </c>
      <c r="I27" s="152">
        <v>117.6</v>
      </c>
      <c r="J27" s="152">
        <v>81.8</v>
      </c>
      <c r="K27" s="152">
        <v>79.099999999999994</v>
      </c>
      <c r="L27" s="152">
        <v>89.3</v>
      </c>
      <c r="M27" s="152">
        <v>71.7</v>
      </c>
    </row>
    <row r="28" spans="1:13" x14ac:dyDescent="0.2">
      <c r="A28" s="99"/>
      <c r="B28" s="120" t="s">
        <v>1120</v>
      </c>
      <c r="C28" s="152">
        <v>93.6</v>
      </c>
      <c r="D28" s="152">
        <v>93.7</v>
      </c>
      <c r="E28" s="152">
        <v>93.6</v>
      </c>
      <c r="F28" s="152">
        <v>71.2</v>
      </c>
      <c r="G28" s="152">
        <v>85.6</v>
      </c>
      <c r="H28" s="152">
        <v>92</v>
      </c>
      <c r="I28" s="152">
        <v>130.80000000000001</v>
      </c>
      <c r="J28" s="152">
        <v>87</v>
      </c>
      <c r="K28" s="152">
        <v>88.6</v>
      </c>
      <c r="L28" s="152">
        <v>93.6</v>
      </c>
      <c r="M28" s="152">
        <v>79.7</v>
      </c>
    </row>
    <row r="29" spans="1:13" x14ac:dyDescent="0.2">
      <c r="A29" s="99"/>
      <c r="B29" s="120" t="s">
        <v>238</v>
      </c>
      <c r="C29" s="152">
        <v>86.2</v>
      </c>
      <c r="D29" s="152">
        <v>90.8</v>
      </c>
      <c r="E29" s="152">
        <v>94.2</v>
      </c>
      <c r="F29" s="152">
        <v>73.3</v>
      </c>
      <c r="G29" s="152">
        <v>80.599999999999994</v>
      </c>
      <c r="H29" s="152">
        <v>68.400000000000006</v>
      </c>
      <c r="I29" s="152">
        <v>124.1</v>
      </c>
      <c r="J29" s="152">
        <v>83.8</v>
      </c>
      <c r="K29" s="152">
        <v>79.099999999999994</v>
      </c>
      <c r="L29" s="152">
        <v>84.6</v>
      </c>
      <c r="M29" s="152">
        <v>74.400000000000006</v>
      </c>
    </row>
    <row r="30" spans="1:13" x14ac:dyDescent="0.2">
      <c r="A30" s="99"/>
      <c r="B30" s="120" t="s">
        <v>1121</v>
      </c>
      <c r="C30" s="152">
        <v>81.2</v>
      </c>
      <c r="D30" s="152">
        <v>90.2</v>
      </c>
      <c r="E30" s="152">
        <v>99.3</v>
      </c>
      <c r="F30" s="152">
        <v>70.900000000000006</v>
      </c>
      <c r="G30" s="152">
        <v>74.7</v>
      </c>
      <c r="H30" s="152">
        <v>86</v>
      </c>
      <c r="I30" s="152">
        <v>112.5</v>
      </c>
      <c r="J30" s="152">
        <v>79.900000000000006</v>
      </c>
      <c r="K30" s="152">
        <v>76</v>
      </c>
      <c r="L30" s="152">
        <v>74.900000000000006</v>
      </c>
      <c r="M30" s="152">
        <v>65.5</v>
      </c>
    </row>
    <row r="31" spans="1:13" x14ac:dyDescent="0.2">
      <c r="A31" s="99"/>
      <c r="B31" s="120" t="s">
        <v>473</v>
      </c>
      <c r="C31" s="152">
        <v>89.3</v>
      </c>
      <c r="D31" s="152">
        <v>91.6</v>
      </c>
      <c r="E31" s="152">
        <v>102.1</v>
      </c>
      <c r="F31" s="152">
        <v>70.7</v>
      </c>
      <c r="G31" s="152">
        <v>88.6</v>
      </c>
      <c r="H31" s="152">
        <v>92.6</v>
      </c>
      <c r="I31" s="152">
        <v>121.7</v>
      </c>
      <c r="J31" s="152">
        <v>85.1</v>
      </c>
      <c r="K31" s="152">
        <v>85</v>
      </c>
      <c r="L31" s="152">
        <v>82.5</v>
      </c>
      <c r="M31" s="152">
        <v>82.3</v>
      </c>
    </row>
    <row r="32" spans="1:13" x14ac:dyDescent="0.2">
      <c r="A32" s="99"/>
      <c r="B32" s="120" t="s">
        <v>474</v>
      </c>
      <c r="C32" s="152">
        <v>94.4</v>
      </c>
      <c r="D32" s="152">
        <v>97.6</v>
      </c>
      <c r="E32" s="152">
        <v>112.6</v>
      </c>
      <c r="F32" s="152">
        <v>73.900000000000006</v>
      </c>
      <c r="G32" s="152">
        <v>90.1</v>
      </c>
      <c r="H32" s="152">
        <v>76.900000000000006</v>
      </c>
      <c r="I32" s="152">
        <v>132.19999999999999</v>
      </c>
      <c r="J32" s="152">
        <v>90.6</v>
      </c>
      <c r="K32" s="152">
        <v>87.8</v>
      </c>
      <c r="L32" s="152">
        <v>93</v>
      </c>
      <c r="M32" s="152">
        <v>85.5</v>
      </c>
    </row>
    <row r="33" spans="1:13" x14ac:dyDescent="0.2">
      <c r="A33" s="99"/>
      <c r="B33" s="120" t="s">
        <v>475</v>
      </c>
      <c r="C33" s="152">
        <v>80.2</v>
      </c>
      <c r="D33" s="152">
        <v>91.4</v>
      </c>
      <c r="E33" s="152">
        <v>101.2</v>
      </c>
      <c r="F33" s="152">
        <v>67.7</v>
      </c>
      <c r="G33" s="152">
        <v>86.2</v>
      </c>
      <c r="H33" s="152">
        <v>82.4</v>
      </c>
      <c r="I33" s="152">
        <v>110.7</v>
      </c>
      <c r="J33" s="152">
        <v>78.599999999999994</v>
      </c>
      <c r="K33" s="152">
        <v>71.8</v>
      </c>
      <c r="L33" s="152">
        <v>83.8</v>
      </c>
      <c r="M33" s="152">
        <v>75.099999999999994</v>
      </c>
    </row>
    <row r="34" spans="1:13" x14ac:dyDescent="0.2">
      <c r="A34" s="99"/>
      <c r="B34" s="120" t="s">
        <v>476</v>
      </c>
      <c r="C34" s="152">
        <v>94.9</v>
      </c>
      <c r="D34" s="152">
        <v>94.4</v>
      </c>
      <c r="E34" s="152">
        <v>95.1</v>
      </c>
      <c r="F34" s="152">
        <v>76.599999999999994</v>
      </c>
      <c r="G34" s="152">
        <v>81.7</v>
      </c>
      <c r="H34" s="152">
        <v>82.1</v>
      </c>
      <c r="I34" s="152">
        <v>125.8</v>
      </c>
      <c r="J34" s="152">
        <v>91.5</v>
      </c>
      <c r="K34" s="152">
        <v>89.2</v>
      </c>
      <c r="L34" s="152">
        <v>98.1</v>
      </c>
      <c r="M34" s="152">
        <v>95.6</v>
      </c>
    </row>
    <row r="35" spans="1:13" x14ac:dyDescent="0.2">
      <c r="A35" s="99"/>
      <c r="B35" s="120" t="s">
        <v>477</v>
      </c>
      <c r="C35" s="152">
        <v>96.6</v>
      </c>
      <c r="D35" s="152">
        <v>97.8</v>
      </c>
      <c r="E35" s="152">
        <v>96.2</v>
      </c>
      <c r="F35" s="152">
        <v>82.4</v>
      </c>
      <c r="G35" s="152">
        <v>80.7</v>
      </c>
      <c r="H35" s="152">
        <v>78.8</v>
      </c>
      <c r="I35" s="152">
        <v>129.9</v>
      </c>
      <c r="J35" s="152">
        <v>93.5</v>
      </c>
      <c r="K35" s="152">
        <v>90.1</v>
      </c>
      <c r="L35" s="152">
        <v>100.8</v>
      </c>
      <c r="M35" s="152">
        <v>92.5</v>
      </c>
    </row>
    <row r="36" spans="1:13" x14ac:dyDescent="0.2">
      <c r="A36" s="99"/>
      <c r="B36" s="120" t="s">
        <v>289</v>
      </c>
      <c r="C36" s="152">
        <v>96.7</v>
      </c>
      <c r="D36" s="152">
        <v>93.1</v>
      </c>
      <c r="E36" s="152">
        <v>96.6</v>
      </c>
      <c r="F36" s="152">
        <v>76.2</v>
      </c>
      <c r="G36" s="152">
        <v>82.7</v>
      </c>
      <c r="H36" s="152">
        <v>77.099999999999994</v>
      </c>
      <c r="I36" s="152">
        <v>127.3</v>
      </c>
      <c r="J36" s="152">
        <v>89.9</v>
      </c>
      <c r="K36" s="152">
        <v>93.5</v>
      </c>
      <c r="L36" s="152">
        <v>96.9</v>
      </c>
      <c r="M36" s="152">
        <v>90.5</v>
      </c>
    </row>
    <row r="37" spans="1:13" x14ac:dyDescent="0.2">
      <c r="A37" s="99"/>
      <c r="B37" s="120" t="s">
        <v>290</v>
      </c>
      <c r="C37" s="152">
        <v>90.4</v>
      </c>
      <c r="D37" s="152">
        <v>95</v>
      </c>
      <c r="E37" s="152">
        <v>91.6</v>
      </c>
      <c r="F37" s="152">
        <v>68.400000000000006</v>
      </c>
      <c r="G37" s="152">
        <v>90.9</v>
      </c>
      <c r="H37" s="152">
        <v>88.3</v>
      </c>
      <c r="I37" s="152">
        <v>112.4</v>
      </c>
      <c r="J37" s="152">
        <v>78.599999999999994</v>
      </c>
      <c r="K37" s="152">
        <v>88.4</v>
      </c>
      <c r="L37" s="152">
        <v>91</v>
      </c>
      <c r="M37" s="152">
        <v>95.5</v>
      </c>
    </row>
    <row r="38" spans="1:13" x14ac:dyDescent="0.2">
      <c r="A38" s="99" t="s">
        <v>985</v>
      </c>
      <c r="B38" s="120" t="s">
        <v>1042</v>
      </c>
      <c r="C38" s="152">
        <v>80.3</v>
      </c>
      <c r="D38" s="152">
        <v>86.4</v>
      </c>
      <c r="E38" s="152">
        <v>78.400000000000006</v>
      </c>
      <c r="F38" s="152">
        <v>73.400000000000006</v>
      </c>
      <c r="G38" s="152">
        <v>90</v>
      </c>
      <c r="H38" s="152">
        <v>86.9</v>
      </c>
      <c r="I38" s="152">
        <v>88.9</v>
      </c>
      <c r="J38" s="152">
        <v>82.3</v>
      </c>
      <c r="K38" s="152">
        <v>75.8</v>
      </c>
      <c r="L38" s="152">
        <v>84.2</v>
      </c>
      <c r="M38" s="152">
        <v>71.2</v>
      </c>
    </row>
    <row r="39" spans="1:13" x14ac:dyDescent="0.2">
      <c r="A39" s="99"/>
      <c r="B39" s="120" t="s">
        <v>1119</v>
      </c>
      <c r="C39" s="152">
        <v>88.4</v>
      </c>
      <c r="D39" s="152">
        <v>88.7</v>
      </c>
      <c r="E39" s="152">
        <v>84.6</v>
      </c>
      <c r="F39" s="152">
        <v>89.6</v>
      </c>
      <c r="G39" s="152">
        <v>92.1</v>
      </c>
      <c r="H39" s="152">
        <v>77.599999999999994</v>
      </c>
      <c r="I39" s="152">
        <v>91.1</v>
      </c>
      <c r="J39" s="152">
        <v>86.8</v>
      </c>
      <c r="K39" s="152">
        <v>87.2</v>
      </c>
      <c r="L39" s="152">
        <v>92</v>
      </c>
      <c r="M39" s="152">
        <v>84.8</v>
      </c>
    </row>
    <row r="40" spans="1:13" x14ac:dyDescent="0.2">
      <c r="A40" s="99"/>
      <c r="B40" s="120" t="s">
        <v>1120</v>
      </c>
      <c r="C40" s="152">
        <v>108</v>
      </c>
      <c r="D40" s="152">
        <v>104.5</v>
      </c>
      <c r="E40" s="152">
        <v>99.1</v>
      </c>
      <c r="F40" s="152">
        <v>110.5</v>
      </c>
      <c r="G40" s="152">
        <v>103.6</v>
      </c>
      <c r="H40" s="152">
        <v>103.2</v>
      </c>
      <c r="I40" s="152">
        <v>108.3</v>
      </c>
      <c r="J40" s="152">
        <v>107.6</v>
      </c>
      <c r="K40" s="152">
        <v>109</v>
      </c>
      <c r="L40" s="152">
        <v>107.4</v>
      </c>
      <c r="M40" s="152">
        <v>101.4</v>
      </c>
    </row>
    <row r="41" spans="1:13" x14ac:dyDescent="0.2">
      <c r="A41" s="99"/>
      <c r="B41" s="120" t="s">
        <v>238</v>
      </c>
      <c r="C41" s="152">
        <v>94.9</v>
      </c>
      <c r="D41" s="152">
        <v>92.1</v>
      </c>
      <c r="E41" s="152">
        <v>98</v>
      </c>
      <c r="F41" s="152">
        <v>102.5</v>
      </c>
      <c r="G41" s="152">
        <v>99.5</v>
      </c>
      <c r="H41" s="152">
        <v>88.8</v>
      </c>
      <c r="I41" s="152">
        <v>98.2</v>
      </c>
      <c r="J41" s="152">
        <v>97.1</v>
      </c>
      <c r="K41" s="152">
        <v>94.8</v>
      </c>
      <c r="L41" s="152">
        <v>88.6</v>
      </c>
      <c r="M41" s="152">
        <v>84</v>
      </c>
    </row>
    <row r="42" spans="1:13" x14ac:dyDescent="0.2">
      <c r="A42" s="99"/>
      <c r="B42" s="120" t="s">
        <v>1121</v>
      </c>
      <c r="C42" s="152">
        <v>96.5</v>
      </c>
      <c r="D42" s="152">
        <v>94.9</v>
      </c>
      <c r="E42" s="152">
        <v>109.1</v>
      </c>
      <c r="F42" s="152">
        <v>106</v>
      </c>
      <c r="G42" s="152">
        <v>98.6</v>
      </c>
      <c r="H42" s="152">
        <v>94.1</v>
      </c>
      <c r="I42" s="152">
        <v>99.1</v>
      </c>
      <c r="J42" s="152">
        <v>100.5</v>
      </c>
      <c r="K42" s="152">
        <v>96</v>
      </c>
      <c r="L42" s="152">
        <v>88.6</v>
      </c>
      <c r="M42" s="152">
        <v>89.3</v>
      </c>
    </row>
    <row r="43" spans="1:13" x14ac:dyDescent="0.2">
      <c r="A43" s="99"/>
      <c r="B43" s="120" t="s">
        <v>473</v>
      </c>
      <c r="C43" s="152">
        <v>107.9</v>
      </c>
      <c r="D43" s="152">
        <v>100.8</v>
      </c>
      <c r="E43" s="152">
        <v>111.7</v>
      </c>
      <c r="F43" s="152">
        <v>111.8</v>
      </c>
      <c r="G43" s="152">
        <v>93.9</v>
      </c>
      <c r="H43" s="152">
        <v>102.8</v>
      </c>
      <c r="I43" s="152">
        <v>106.1</v>
      </c>
      <c r="J43" s="152">
        <v>111</v>
      </c>
      <c r="K43" s="152">
        <v>109.6</v>
      </c>
      <c r="L43" s="152">
        <v>100</v>
      </c>
      <c r="M43" s="152">
        <v>121.2</v>
      </c>
    </row>
    <row r="44" spans="1:13" x14ac:dyDescent="0.2">
      <c r="A44" s="99"/>
      <c r="B44" s="120" t="s">
        <v>474</v>
      </c>
      <c r="C44" s="152">
        <v>102.6</v>
      </c>
      <c r="D44" s="152">
        <v>97.6</v>
      </c>
      <c r="E44" s="152">
        <v>114.6</v>
      </c>
      <c r="F44" s="152">
        <v>99.4</v>
      </c>
      <c r="G44" s="152">
        <v>93.2</v>
      </c>
      <c r="H44" s="152">
        <v>96.2</v>
      </c>
      <c r="I44" s="152">
        <v>104.4</v>
      </c>
      <c r="J44" s="152">
        <v>102.5</v>
      </c>
      <c r="K44" s="152">
        <v>103.7</v>
      </c>
      <c r="L44" s="152">
        <v>100.8</v>
      </c>
      <c r="M44" s="152">
        <v>95.7</v>
      </c>
    </row>
    <row r="45" spans="1:13" x14ac:dyDescent="0.2">
      <c r="A45" s="99"/>
      <c r="B45" s="120" t="s">
        <v>475</v>
      </c>
      <c r="C45" s="152">
        <v>94.2</v>
      </c>
      <c r="D45" s="152">
        <v>99</v>
      </c>
      <c r="E45" s="152">
        <v>110.5</v>
      </c>
      <c r="F45" s="152">
        <v>90.1</v>
      </c>
      <c r="G45" s="152">
        <v>90.4</v>
      </c>
      <c r="H45" s="152">
        <v>103.7</v>
      </c>
      <c r="I45" s="152">
        <v>99.9</v>
      </c>
      <c r="J45" s="152">
        <v>96.1</v>
      </c>
      <c r="K45" s="152">
        <v>90.4</v>
      </c>
      <c r="L45" s="152">
        <v>99.4</v>
      </c>
      <c r="M45" s="152">
        <v>90.6</v>
      </c>
    </row>
    <row r="46" spans="1:13" x14ac:dyDescent="0.2">
      <c r="A46" s="99"/>
      <c r="B46" s="120" t="s">
        <v>476</v>
      </c>
      <c r="C46" s="152">
        <v>108.7</v>
      </c>
      <c r="D46" s="152">
        <v>107.5</v>
      </c>
      <c r="E46" s="152">
        <v>96.5</v>
      </c>
      <c r="F46" s="152">
        <v>107.9</v>
      </c>
      <c r="G46" s="152">
        <v>93</v>
      </c>
      <c r="H46" s="152">
        <v>112</v>
      </c>
      <c r="I46" s="152">
        <v>104.3</v>
      </c>
      <c r="J46" s="152">
        <v>108.2</v>
      </c>
      <c r="K46" s="152">
        <v>111.2</v>
      </c>
      <c r="L46" s="152">
        <v>112.1</v>
      </c>
      <c r="M46" s="152">
        <v>98.4</v>
      </c>
    </row>
    <row r="47" spans="1:13" x14ac:dyDescent="0.2">
      <c r="A47" s="99"/>
      <c r="B47" s="120" t="s">
        <v>477</v>
      </c>
      <c r="C47" s="152">
        <v>108.5</v>
      </c>
      <c r="D47" s="152">
        <v>112.3</v>
      </c>
      <c r="E47" s="152">
        <v>104.4</v>
      </c>
      <c r="F47" s="152">
        <v>107.1</v>
      </c>
      <c r="G47" s="152">
        <v>106.6</v>
      </c>
      <c r="H47" s="152">
        <v>120.6</v>
      </c>
      <c r="I47" s="152">
        <v>102.4</v>
      </c>
      <c r="J47" s="152">
        <v>108.3</v>
      </c>
      <c r="K47" s="152">
        <v>109.9</v>
      </c>
      <c r="L47" s="152">
        <v>111.7</v>
      </c>
      <c r="M47" s="152">
        <v>105.1</v>
      </c>
    </row>
    <row r="48" spans="1:13" x14ac:dyDescent="0.2">
      <c r="A48" s="99"/>
      <c r="B48" s="120" t="s">
        <v>289</v>
      </c>
      <c r="C48" s="152">
        <v>110.5</v>
      </c>
      <c r="D48" s="152">
        <v>109.5</v>
      </c>
      <c r="E48" s="152">
        <v>101.2</v>
      </c>
      <c r="F48" s="152">
        <v>107.9</v>
      </c>
      <c r="G48" s="152">
        <v>112.1</v>
      </c>
      <c r="H48" s="152">
        <v>116.8</v>
      </c>
      <c r="I48" s="152">
        <v>100.3</v>
      </c>
      <c r="J48" s="152">
        <v>107.1</v>
      </c>
      <c r="K48" s="152">
        <v>113.7</v>
      </c>
      <c r="L48" s="152">
        <v>111.9</v>
      </c>
      <c r="M48" s="152">
        <v>129.6</v>
      </c>
    </row>
    <row r="49" spans="1:13" x14ac:dyDescent="0.2">
      <c r="A49" s="99"/>
      <c r="B49" s="120" t="s">
        <v>290</v>
      </c>
      <c r="C49" s="152">
        <v>102.5</v>
      </c>
      <c r="D49" s="152">
        <v>107.5</v>
      </c>
      <c r="E49" s="152">
        <v>92.3</v>
      </c>
      <c r="F49" s="152">
        <v>95.8</v>
      </c>
      <c r="G49" s="152">
        <v>130.80000000000001</v>
      </c>
      <c r="H49" s="152">
        <v>98</v>
      </c>
      <c r="I49" s="152">
        <v>96.9</v>
      </c>
      <c r="J49" s="152">
        <v>92.7</v>
      </c>
      <c r="K49" s="152">
        <v>104.2</v>
      </c>
      <c r="L49" s="152">
        <v>103.4</v>
      </c>
      <c r="M49" s="152">
        <v>128.69999999999999</v>
      </c>
    </row>
    <row r="50" spans="1:13" x14ac:dyDescent="0.2">
      <c r="A50" s="99">
        <v>2011</v>
      </c>
      <c r="B50" s="120" t="s">
        <v>1042</v>
      </c>
      <c r="C50" s="152">
        <v>100.5</v>
      </c>
      <c r="D50" s="152">
        <v>102.4</v>
      </c>
      <c r="E50" s="152">
        <v>90.2</v>
      </c>
      <c r="F50" s="152">
        <v>104.1</v>
      </c>
      <c r="G50" s="152">
        <v>137.9</v>
      </c>
      <c r="H50" s="152">
        <v>121</v>
      </c>
      <c r="I50" s="152">
        <v>103.9</v>
      </c>
      <c r="J50" s="152">
        <v>105</v>
      </c>
      <c r="K50" s="152">
        <v>97.3</v>
      </c>
      <c r="L50" s="152">
        <v>99.3</v>
      </c>
      <c r="M50" s="152">
        <v>89.3</v>
      </c>
    </row>
    <row r="51" spans="1:13" x14ac:dyDescent="0.2">
      <c r="A51" s="99"/>
      <c r="B51" s="120" t="s">
        <v>1119</v>
      </c>
      <c r="C51" s="152">
        <v>107.1</v>
      </c>
      <c r="D51" s="152">
        <v>104.4</v>
      </c>
      <c r="E51" s="152">
        <v>92</v>
      </c>
      <c r="F51" s="152">
        <v>124.8</v>
      </c>
      <c r="G51" s="152">
        <v>126.6</v>
      </c>
      <c r="H51" s="152">
        <v>140</v>
      </c>
      <c r="I51" s="152">
        <v>107.5</v>
      </c>
      <c r="J51" s="152">
        <v>111.7</v>
      </c>
      <c r="K51" s="152">
        <v>105.5</v>
      </c>
      <c r="L51" s="152">
        <v>106.8</v>
      </c>
      <c r="M51" s="152">
        <v>89</v>
      </c>
    </row>
    <row r="52" spans="1:13" x14ac:dyDescent="0.2">
      <c r="A52" s="99"/>
      <c r="B52" s="120" t="s">
        <v>1120</v>
      </c>
      <c r="C52" s="152">
        <v>124.6</v>
      </c>
      <c r="D52" s="152">
        <v>117.9</v>
      </c>
      <c r="E52" s="152">
        <v>111.4</v>
      </c>
      <c r="F52" s="152">
        <v>136.4</v>
      </c>
      <c r="G52" s="152">
        <v>144.5</v>
      </c>
      <c r="H52" s="152">
        <v>152.4</v>
      </c>
      <c r="I52" s="152">
        <v>119.7</v>
      </c>
      <c r="J52" s="152">
        <v>127.6</v>
      </c>
      <c r="K52" s="152">
        <v>125.7</v>
      </c>
      <c r="L52" s="152">
        <v>122.2</v>
      </c>
      <c r="M52" s="152">
        <v>118.8</v>
      </c>
    </row>
    <row r="53" spans="1:13" x14ac:dyDescent="0.2">
      <c r="A53" s="99"/>
      <c r="B53" s="120" t="s">
        <v>238</v>
      </c>
      <c r="C53" s="152">
        <v>107.1</v>
      </c>
      <c r="D53" s="152">
        <v>110.3</v>
      </c>
      <c r="E53" s="152">
        <v>105.5</v>
      </c>
      <c r="F53" s="152">
        <v>120.4</v>
      </c>
      <c r="G53" s="152">
        <v>113.2</v>
      </c>
      <c r="H53" s="152">
        <v>135</v>
      </c>
      <c r="I53" s="152">
        <v>106.3</v>
      </c>
      <c r="J53" s="152">
        <v>113.7</v>
      </c>
      <c r="K53" s="152">
        <v>106.7</v>
      </c>
      <c r="L53" s="152">
        <v>99.7</v>
      </c>
      <c r="M53" s="152">
        <v>93.3</v>
      </c>
    </row>
    <row r="54" spans="1:13" x14ac:dyDescent="0.2">
      <c r="A54" s="99"/>
      <c r="B54" s="120" t="s">
        <v>1121</v>
      </c>
      <c r="C54" s="152">
        <v>116.6</v>
      </c>
      <c r="D54" s="152">
        <v>108</v>
      </c>
      <c r="E54" s="152">
        <v>124.7</v>
      </c>
      <c r="F54" s="152">
        <v>122.9</v>
      </c>
      <c r="G54" s="152">
        <v>128.9</v>
      </c>
      <c r="H54" s="152">
        <v>128</v>
      </c>
      <c r="I54" s="152">
        <v>113.6</v>
      </c>
      <c r="J54" s="152">
        <v>122.8</v>
      </c>
      <c r="K54" s="152">
        <v>118.3</v>
      </c>
      <c r="L54" s="152">
        <v>106.6</v>
      </c>
      <c r="M54" s="152">
        <v>111.2</v>
      </c>
    </row>
    <row r="55" spans="1:13" x14ac:dyDescent="0.2">
      <c r="A55" s="99"/>
      <c r="B55" s="120" t="s">
        <v>473</v>
      </c>
      <c r="C55" s="152">
        <v>111.2</v>
      </c>
      <c r="D55" s="152">
        <v>113.3</v>
      </c>
      <c r="E55" s="152">
        <v>115.1</v>
      </c>
      <c r="F55" s="152">
        <v>118.5</v>
      </c>
      <c r="G55" s="152">
        <v>123.1</v>
      </c>
      <c r="H55" s="152">
        <v>141.9</v>
      </c>
      <c r="I55" s="152">
        <v>110</v>
      </c>
      <c r="J55" s="152">
        <v>117.2</v>
      </c>
      <c r="K55" s="152">
        <v>111</v>
      </c>
      <c r="L55" s="152">
        <v>103.1</v>
      </c>
      <c r="M55" s="152">
        <v>103.7</v>
      </c>
    </row>
    <row r="56" spans="1:13" x14ac:dyDescent="0.2">
      <c r="A56" s="99"/>
      <c r="B56" s="120" t="s">
        <v>474</v>
      </c>
      <c r="C56" s="152">
        <v>108.4</v>
      </c>
      <c r="D56" s="152">
        <v>102.1</v>
      </c>
      <c r="E56" s="152">
        <v>112.4</v>
      </c>
      <c r="F56" s="152">
        <v>110.6</v>
      </c>
      <c r="G56" s="152">
        <v>129.4</v>
      </c>
      <c r="H56" s="152">
        <v>133.6</v>
      </c>
      <c r="I56" s="152">
        <v>104.1</v>
      </c>
      <c r="J56" s="152">
        <v>112.4</v>
      </c>
      <c r="K56" s="152">
        <v>109</v>
      </c>
      <c r="L56" s="152">
        <v>105.8</v>
      </c>
      <c r="M56" s="152">
        <v>101.1</v>
      </c>
    </row>
    <row r="57" spans="1:13" x14ac:dyDescent="0.2">
      <c r="A57" s="99"/>
      <c r="B57" s="120" t="s">
        <v>475</v>
      </c>
      <c r="C57" s="152">
        <v>108</v>
      </c>
      <c r="D57" s="152">
        <v>110.5</v>
      </c>
      <c r="E57" s="152">
        <v>117.2</v>
      </c>
      <c r="F57" s="152">
        <v>110</v>
      </c>
      <c r="G57" s="152">
        <v>109.6</v>
      </c>
      <c r="H57" s="152">
        <v>137.19999999999999</v>
      </c>
      <c r="I57" s="152">
        <v>106.9</v>
      </c>
      <c r="J57" s="152">
        <v>114.4</v>
      </c>
      <c r="K57" s="152">
        <v>105.4</v>
      </c>
      <c r="L57" s="152">
        <v>110.1</v>
      </c>
      <c r="M57" s="152">
        <v>109.8</v>
      </c>
    </row>
    <row r="58" spans="1:13" x14ac:dyDescent="0.2">
      <c r="A58" s="99"/>
      <c r="B58" s="120" t="s">
        <v>476</v>
      </c>
      <c r="C58" s="152">
        <v>120.3</v>
      </c>
      <c r="D58" s="152">
        <v>122.4</v>
      </c>
      <c r="E58" s="152">
        <v>114.3</v>
      </c>
      <c r="F58" s="152">
        <v>119.8</v>
      </c>
      <c r="G58" s="152">
        <v>129.9</v>
      </c>
      <c r="H58" s="152">
        <v>136.5</v>
      </c>
      <c r="I58" s="152">
        <v>112.4</v>
      </c>
      <c r="J58" s="152">
        <v>120.9</v>
      </c>
      <c r="K58" s="152">
        <v>120.9</v>
      </c>
      <c r="L58" s="152">
        <v>121.9</v>
      </c>
      <c r="M58" s="152">
        <v>137</v>
      </c>
    </row>
    <row r="59" spans="1:13" x14ac:dyDescent="0.2">
      <c r="A59" s="99"/>
      <c r="B59" s="120" t="s">
        <v>477</v>
      </c>
      <c r="C59" s="152">
        <v>112.8</v>
      </c>
      <c r="D59" s="152">
        <v>115.7</v>
      </c>
      <c r="E59" s="152">
        <v>114</v>
      </c>
      <c r="F59" s="152">
        <v>112.2</v>
      </c>
      <c r="G59" s="152">
        <v>139.6</v>
      </c>
      <c r="H59" s="152">
        <v>149.30000000000001</v>
      </c>
      <c r="I59" s="152">
        <v>104.2</v>
      </c>
      <c r="J59" s="152">
        <v>113.4</v>
      </c>
      <c r="K59" s="152">
        <v>113.4</v>
      </c>
      <c r="L59" s="152">
        <v>114.2</v>
      </c>
      <c r="M59" s="152">
        <v>118.6</v>
      </c>
    </row>
    <row r="60" spans="1:13" x14ac:dyDescent="0.2">
      <c r="A60" s="99"/>
      <c r="B60" s="120" t="s">
        <v>289</v>
      </c>
      <c r="C60" s="152">
        <v>119.2</v>
      </c>
      <c r="D60" s="152">
        <v>116.8</v>
      </c>
      <c r="E60" s="152">
        <v>115.3</v>
      </c>
      <c r="F60" s="152">
        <v>117</v>
      </c>
      <c r="G60" s="152">
        <v>137.30000000000001</v>
      </c>
      <c r="H60" s="152">
        <v>154.19999999999999</v>
      </c>
      <c r="I60" s="152">
        <v>108.3</v>
      </c>
      <c r="J60" s="152">
        <v>113.6</v>
      </c>
      <c r="K60" s="152">
        <v>123.2</v>
      </c>
      <c r="L60" s="152">
        <v>120.7</v>
      </c>
      <c r="M60" s="152">
        <v>126.2</v>
      </c>
    </row>
    <row r="61" spans="1:13" x14ac:dyDescent="0.2">
      <c r="A61" s="99"/>
      <c r="B61" s="120" t="s">
        <v>290</v>
      </c>
      <c r="C61" s="152">
        <v>107.4</v>
      </c>
      <c r="D61" s="152">
        <v>112</v>
      </c>
      <c r="E61" s="152">
        <v>102.4</v>
      </c>
      <c r="F61" s="152">
        <v>98.6</v>
      </c>
      <c r="G61" s="152">
        <v>153.1</v>
      </c>
      <c r="H61" s="152">
        <v>129.5</v>
      </c>
      <c r="I61" s="152">
        <v>97.3</v>
      </c>
      <c r="J61" s="152">
        <v>97.8</v>
      </c>
      <c r="K61" s="152">
        <v>111.9</v>
      </c>
      <c r="L61" s="152">
        <v>104.9</v>
      </c>
      <c r="M61" s="152">
        <v>109.8</v>
      </c>
    </row>
    <row r="62" spans="1:13" x14ac:dyDescent="0.2">
      <c r="A62" s="99">
        <v>2012</v>
      </c>
      <c r="B62" s="120" t="s">
        <v>1042</v>
      </c>
      <c r="C62" s="152">
        <v>110.1</v>
      </c>
      <c r="D62" s="152">
        <v>109.4</v>
      </c>
      <c r="E62" s="152">
        <v>100.9</v>
      </c>
      <c r="F62" s="152">
        <v>112.3</v>
      </c>
      <c r="G62" s="152">
        <v>262</v>
      </c>
      <c r="H62" s="152">
        <v>132.80000000000001</v>
      </c>
      <c r="I62" s="152">
        <v>114.2</v>
      </c>
      <c r="J62" s="152">
        <v>108.9</v>
      </c>
      <c r="K62" s="152">
        <v>106.2</v>
      </c>
      <c r="L62" s="152">
        <v>107.3</v>
      </c>
      <c r="M62" s="152">
        <v>100</v>
      </c>
    </row>
    <row r="63" spans="1:13" x14ac:dyDescent="0.2">
      <c r="A63" s="99"/>
      <c r="B63" s="120" t="s">
        <v>1119</v>
      </c>
      <c r="C63" s="152">
        <v>116.5</v>
      </c>
      <c r="D63" s="152">
        <v>114.7</v>
      </c>
      <c r="E63" s="152">
        <v>110.1</v>
      </c>
      <c r="F63" s="152">
        <v>121.1</v>
      </c>
      <c r="G63" s="152">
        <v>273.3</v>
      </c>
      <c r="H63" s="152">
        <v>167.8</v>
      </c>
      <c r="I63" s="152">
        <v>109.9</v>
      </c>
      <c r="J63" s="152">
        <v>112.7</v>
      </c>
      <c r="K63" s="152">
        <v>116.9</v>
      </c>
      <c r="L63" s="152">
        <v>113.7</v>
      </c>
      <c r="M63" s="152">
        <v>102.4</v>
      </c>
    </row>
    <row r="64" spans="1:13" x14ac:dyDescent="0.2">
      <c r="A64" s="99"/>
      <c r="B64" s="120" t="s">
        <v>1120</v>
      </c>
      <c r="C64" s="152">
        <v>126.1</v>
      </c>
      <c r="D64" s="152">
        <v>120.4</v>
      </c>
      <c r="E64" s="152">
        <v>111.8</v>
      </c>
      <c r="F64" s="152">
        <v>131.4</v>
      </c>
      <c r="G64" s="152">
        <v>286.7</v>
      </c>
      <c r="H64" s="152">
        <v>162.9</v>
      </c>
      <c r="I64" s="152">
        <v>120.3</v>
      </c>
      <c r="J64" s="152">
        <v>122.8</v>
      </c>
      <c r="K64" s="152">
        <v>126.2</v>
      </c>
      <c r="L64" s="152">
        <v>123.2</v>
      </c>
      <c r="M64" s="152">
        <v>117.6</v>
      </c>
    </row>
    <row r="65" spans="1:13" x14ac:dyDescent="0.2">
      <c r="A65" s="99"/>
      <c r="B65" s="120" t="s">
        <v>238</v>
      </c>
      <c r="C65" s="152">
        <v>111.4</v>
      </c>
      <c r="D65" s="152">
        <v>106.5</v>
      </c>
      <c r="E65" s="152">
        <v>110.4</v>
      </c>
      <c r="F65" s="152">
        <v>118.9</v>
      </c>
      <c r="G65" s="152">
        <v>262.5</v>
      </c>
      <c r="H65" s="152">
        <v>148.30000000000001</v>
      </c>
      <c r="I65" s="152">
        <v>108.2</v>
      </c>
      <c r="J65" s="152">
        <v>108.8</v>
      </c>
      <c r="K65" s="152">
        <v>110.6</v>
      </c>
      <c r="L65" s="152">
        <v>104</v>
      </c>
      <c r="M65" s="152">
        <v>111.9</v>
      </c>
    </row>
    <row r="66" spans="1:13" x14ac:dyDescent="0.2">
      <c r="A66" s="99"/>
      <c r="B66" s="120" t="s">
        <v>1121</v>
      </c>
      <c r="C66" s="152">
        <v>118.4</v>
      </c>
      <c r="D66" s="152">
        <v>120.8</v>
      </c>
      <c r="E66" s="152">
        <v>118.7</v>
      </c>
      <c r="F66" s="152">
        <v>119.1</v>
      </c>
      <c r="G66" s="152">
        <v>250.4</v>
      </c>
      <c r="H66" s="152">
        <v>175.1</v>
      </c>
      <c r="I66" s="152">
        <v>116.4</v>
      </c>
      <c r="J66" s="152">
        <v>117.6</v>
      </c>
      <c r="K66" s="152">
        <v>118.2</v>
      </c>
      <c r="L66" s="152">
        <v>108.5</v>
      </c>
      <c r="M66" s="152">
        <v>104.8</v>
      </c>
    </row>
    <row r="67" spans="1:13" x14ac:dyDescent="0.2">
      <c r="A67" s="99"/>
      <c r="B67" s="120" t="s">
        <v>473</v>
      </c>
      <c r="C67" s="152">
        <v>120.7</v>
      </c>
      <c r="D67" s="152">
        <v>118.2</v>
      </c>
      <c r="E67" s="152">
        <v>124</v>
      </c>
      <c r="F67" s="152">
        <v>115.5</v>
      </c>
      <c r="G67" s="152">
        <v>233</v>
      </c>
      <c r="H67" s="152">
        <v>179.9</v>
      </c>
      <c r="I67" s="152">
        <v>115.6</v>
      </c>
      <c r="J67" s="152">
        <v>116.9</v>
      </c>
      <c r="K67" s="152">
        <v>123</v>
      </c>
      <c r="L67" s="152">
        <v>112.2</v>
      </c>
      <c r="M67" s="152">
        <v>110.7</v>
      </c>
    </row>
    <row r="68" spans="1:13" x14ac:dyDescent="0.2">
      <c r="A68" s="99"/>
      <c r="B68" s="120" t="s">
        <v>474</v>
      </c>
      <c r="C68" s="152">
        <v>119.5</v>
      </c>
      <c r="D68" s="152">
        <v>117.1</v>
      </c>
      <c r="E68" s="152">
        <v>126.3</v>
      </c>
      <c r="F68" s="152">
        <v>112.2</v>
      </c>
      <c r="G68" s="152">
        <v>243.9</v>
      </c>
      <c r="H68" s="152">
        <v>189.7</v>
      </c>
      <c r="I68" s="152">
        <v>115.5</v>
      </c>
      <c r="J68" s="152">
        <v>113.1</v>
      </c>
      <c r="K68" s="152">
        <v>121.7</v>
      </c>
      <c r="L68" s="152">
        <v>114.5</v>
      </c>
      <c r="M68" s="152">
        <v>99.4</v>
      </c>
    </row>
    <row r="69" spans="1:13" x14ac:dyDescent="0.2">
      <c r="A69" s="99"/>
      <c r="B69" s="120" t="s">
        <v>475</v>
      </c>
      <c r="C69" s="152">
        <v>115.5</v>
      </c>
      <c r="D69" s="152">
        <v>123.5</v>
      </c>
      <c r="E69" s="152">
        <v>121.1</v>
      </c>
      <c r="F69" s="152">
        <v>104.1</v>
      </c>
      <c r="G69" s="152">
        <v>303.5</v>
      </c>
      <c r="H69" s="152">
        <v>191.9</v>
      </c>
      <c r="I69" s="152">
        <v>114.9</v>
      </c>
      <c r="J69" s="152">
        <v>111.6</v>
      </c>
      <c r="K69" s="152">
        <v>112</v>
      </c>
      <c r="L69" s="152">
        <v>114.1</v>
      </c>
      <c r="M69" s="152">
        <v>103.8</v>
      </c>
    </row>
    <row r="70" spans="1:13" x14ac:dyDescent="0.2">
      <c r="A70" s="99"/>
      <c r="B70" s="120" t="s">
        <v>476</v>
      </c>
      <c r="C70" s="152">
        <v>116.7</v>
      </c>
      <c r="D70" s="152">
        <v>120.2</v>
      </c>
      <c r="E70" s="152">
        <v>111.2</v>
      </c>
      <c r="F70" s="152">
        <v>105.6</v>
      </c>
      <c r="G70" s="152">
        <v>278.39999999999998</v>
      </c>
      <c r="H70" s="152">
        <v>200.5</v>
      </c>
      <c r="I70" s="152">
        <v>114.3</v>
      </c>
      <c r="J70" s="152">
        <v>109.9</v>
      </c>
      <c r="K70" s="152">
        <v>115.4</v>
      </c>
      <c r="L70" s="152">
        <v>117.2</v>
      </c>
      <c r="M70" s="152">
        <v>106.4</v>
      </c>
    </row>
    <row r="71" spans="1:13" x14ac:dyDescent="0.2">
      <c r="A71" s="99"/>
      <c r="B71" s="120" t="s">
        <v>477</v>
      </c>
      <c r="C71" s="152">
        <v>126.2</v>
      </c>
      <c r="D71" s="152">
        <v>144.5</v>
      </c>
      <c r="E71" s="152">
        <v>119.3</v>
      </c>
      <c r="F71" s="152">
        <v>114.6</v>
      </c>
      <c r="G71" s="152">
        <v>296.5</v>
      </c>
      <c r="H71" s="152">
        <v>191.9</v>
      </c>
      <c r="I71" s="152">
        <v>120.3</v>
      </c>
      <c r="J71" s="152">
        <v>123</v>
      </c>
      <c r="K71" s="152">
        <v>123.6</v>
      </c>
      <c r="L71" s="152">
        <v>127.7</v>
      </c>
      <c r="M71" s="152">
        <v>112.9</v>
      </c>
    </row>
    <row r="72" spans="1:13" x14ac:dyDescent="0.2">
      <c r="A72" s="99"/>
      <c r="B72" s="120" t="s">
        <v>289</v>
      </c>
      <c r="C72" s="152">
        <v>119.6</v>
      </c>
      <c r="D72" s="152">
        <v>132.6</v>
      </c>
      <c r="E72" s="152">
        <v>116</v>
      </c>
      <c r="F72" s="152">
        <v>104</v>
      </c>
      <c r="G72" s="152">
        <v>261.10000000000002</v>
      </c>
      <c r="H72" s="152">
        <v>179.1</v>
      </c>
      <c r="I72" s="152">
        <v>114.8</v>
      </c>
      <c r="J72" s="152">
        <v>112.1</v>
      </c>
      <c r="K72" s="152">
        <v>119.7</v>
      </c>
      <c r="L72" s="152">
        <v>119.6</v>
      </c>
      <c r="M72" s="152">
        <v>106</v>
      </c>
    </row>
    <row r="73" spans="1:13" x14ac:dyDescent="0.2">
      <c r="A73" s="99"/>
      <c r="B73" s="120" t="s">
        <v>290</v>
      </c>
      <c r="C73" s="152">
        <v>100.6</v>
      </c>
      <c r="D73" s="152">
        <v>116.7</v>
      </c>
      <c r="E73" s="152">
        <v>102.7</v>
      </c>
      <c r="F73" s="152">
        <v>91.8</v>
      </c>
      <c r="G73" s="152">
        <v>294.39999999999998</v>
      </c>
      <c r="H73" s="152">
        <v>148.1</v>
      </c>
      <c r="I73" s="152">
        <v>93.4</v>
      </c>
      <c r="J73" s="152">
        <v>86.3</v>
      </c>
      <c r="K73" s="152">
        <v>101.2</v>
      </c>
      <c r="L73" s="152">
        <v>98.9</v>
      </c>
      <c r="M73" s="152">
        <v>95.2</v>
      </c>
    </row>
    <row r="74" spans="1:13" x14ac:dyDescent="0.2">
      <c r="A74" s="99">
        <v>2013</v>
      </c>
      <c r="B74" s="120" t="s">
        <v>1042</v>
      </c>
      <c r="C74" s="152">
        <v>112.9</v>
      </c>
      <c r="D74" s="152">
        <v>130.5</v>
      </c>
      <c r="E74" s="152">
        <v>102.1</v>
      </c>
      <c r="F74" s="152">
        <v>102</v>
      </c>
      <c r="G74" s="152">
        <v>299.10000000000002</v>
      </c>
      <c r="H74" s="152">
        <v>171.7</v>
      </c>
      <c r="I74" s="152">
        <v>120.6</v>
      </c>
      <c r="J74" s="152">
        <v>111.8</v>
      </c>
      <c r="K74" s="152">
        <v>106</v>
      </c>
      <c r="L74" s="152">
        <v>111.8</v>
      </c>
      <c r="M74" s="152">
        <v>95.7</v>
      </c>
    </row>
    <row r="75" spans="1:13" x14ac:dyDescent="0.2">
      <c r="A75" s="99"/>
      <c r="B75" s="120" t="s">
        <v>1119</v>
      </c>
      <c r="C75" s="152">
        <v>112.8</v>
      </c>
      <c r="D75" s="152">
        <v>118.4</v>
      </c>
      <c r="E75" s="152">
        <v>102.2</v>
      </c>
      <c r="F75" s="152">
        <v>104.8</v>
      </c>
      <c r="G75" s="152">
        <v>303</v>
      </c>
      <c r="H75" s="152">
        <v>133.69999999999999</v>
      </c>
      <c r="I75" s="152">
        <v>111.1</v>
      </c>
      <c r="J75" s="152">
        <v>107.1</v>
      </c>
      <c r="K75" s="152">
        <v>110.9</v>
      </c>
      <c r="L75" s="152">
        <v>110.8</v>
      </c>
      <c r="M75" s="152">
        <v>105.8</v>
      </c>
    </row>
    <row r="76" spans="1:13" x14ac:dyDescent="0.2">
      <c r="A76" s="99"/>
      <c r="B76" s="120" t="s">
        <v>1120</v>
      </c>
      <c r="C76" s="152">
        <v>120.3</v>
      </c>
      <c r="D76" s="152">
        <v>128.9</v>
      </c>
      <c r="E76" s="152">
        <v>110.3</v>
      </c>
      <c r="F76" s="152">
        <v>118</v>
      </c>
      <c r="G76" s="152">
        <v>326.3</v>
      </c>
      <c r="H76" s="152">
        <v>194</v>
      </c>
      <c r="I76" s="152">
        <v>114</v>
      </c>
      <c r="J76" s="152">
        <v>113.4</v>
      </c>
      <c r="K76" s="152">
        <v>119.4</v>
      </c>
      <c r="L76" s="152">
        <v>118.6</v>
      </c>
      <c r="M76" s="152">
        <v>105.6</v>
      </c>
    </row>
    <row r="77" spans="1:13" x14ac:dyDescent="0.2">
      <c r="B77" s="120" t="s">
        <v>238</v>
      </c>
      <c r="C77" s="152">
        <v>119.7</v>
      </c>
      <c r="D77" s="152">
        <v>122.8</v>
      </c>
      <c r="E77" s="152">
        <v>110.6</v>
      </c>
      <c r="F77" s="152">
        <v>109.9</v>
      </c>
      <c r="G77" s="152">
        <v>273.39999999999998</v>
      </c>
      <c r="H77" s="152">
        <v>160.80000000000001</v>
      </c>
      <c r="I77" s="152">
        <v>117.7</v>
      </c>
      <c r="J77" s="152">
        <v>115</v>
      </c>
      <c r="K77" s="152">
        <v>120.2</v>
      </c>
      <c r="L77" s="152">
        <v>112.9</v>
      </c>
      <c r="M77" s="152">
        <v>102.7</v>
      </c>
    </row>
    <row r="78" spans="1:13" x14ac:dyDescent="0.2">
      <c r="B78" s="120" t="s">
        <v>1121</v>
      </c>
      <c r="C78" s="152">
        <v>112.7</v>
      </c>
      <c r="D78" s="152">
        <v>127.3</v>
      </c>
      <c r="E78" s="152">
        <v>114.1</v>
      </c>
      <c r="F78" s="152">
        <v>105.3</v>
      </c>
      <c r="G78" s="152">
        <v>265.10000000000002</v>
      </c>
      <c r="H78" s="152">
        <v>195.1</v>
      </c>
      <c r="I78" s="152">
        <v>111.9</v>
      </c>
      <c r="J78" s="152">
        <v>111</v>
      </c>
      <c r="K78" s="152">
        <v>110.4</v>
      </c>
      <c r="L78" s="152">
        <v>106.9</v>
      </c>
      <c r="M78" s="152">
        <v>98.6</v>
      </c>
    </row>
    <row r="79" spans="1:13" x14ac:dyDescent="0.2">
      <c r="B79" s="120" t="s">
        <v>473</v>
      </c>
      <c r="C79" s="152">
        <v>117.8</v>
      </c>
      <c r="D79" s="152">
        <v>123.5</v>
      </c>
      <c r="E79" s="152">
        <v>116</v>
      </c>
      <c r="F79" s="152">
        <v>103.5</v>
      </c>
      <c r="G79" s="152">
        <v>267.10000000000002</v>
      </c>
      <c r="H79" s="152">
        <v>201.5</v>
      </c>
      <c r="I79" s="152">
        <v>111.5</v>
      </c>
      <c r="J79" s="152">
        <v>113.5</v>
      </c>
      <c r="K79" s="152">
        <v>118.9</v>
      </c>
      <c r="L79" s="152">
        <v>111.2</v>
      </c>
      <c r="M79" s="152">
        <v>109.9</v>
      </c>
    </row>
    <row r="80" spans="1:13" x14ac:dyDescent="0.2">
      <c r="B80" s="120" t="s">
        <v>474</v>
      </c>
      <c r="C80" s="152">
        <v>118.9</v>
      </c>
      <c r="D80" s="152">
        <v>127.5</v>
      </c>
      <c r="E80" s="152">
        <v>121.3</v>
      </c>
      <c r="F80" s="152">
        <v>103.1</v>
      </c>
      <c r="G80" s="152">
        <v>268.89999999999998</v>
      </c>
      <c r="H80" s="152">
        <v>185.5</v>
      </c>
      <c r="I80" s="152">
        <v>116.8</v>
      </c>
      <c r="J80" s="152">
        <v>111.8</v>
      </c>
      <c r="K80" s="152">
        <v>118.3</v>
      </c>
      <c r="L80" s="152">
        <v>118.2</v>
      </c>
      <c r="M80" s="152">
        <v>105.8</v>
      </c>
    </row>
    <row r="81" spans="1:13" x14ac:dyDescent="0.2">
      <c r="B81" s="120" t="s">
        <v>475</v>
      </c>
      <c r="C81" s="152">
        <v>108.4</v>
      </c>
      <c r="D81" s="152">
        <v>126.4</v>
      </c>
      <c r="E81" s="152">
        <v>111.8</v>
      </c>
      <c r="F81" s="152">
        <v>93.4</v>
      </c>
      <c r="G81" s="152">
        <v>283.60000000000002</v>
      </c>
      <c r="H81" s="152">
        <v>153</v>
      </c>
      <c r="I81" s="152">
        <v>106.7</v>
      </c>
      <c r="J81" s="152">
        <v>101.2</v>
      </c>
      <c r="K81" s="152">
        <v>104.5</v>
      </c>
      <c r="L81" s="152">
        <v>113.2</v>
      </c>
      <c r="M81" s="152">
        <v>104.9</v>
      </c>
    </row>
    <row r="82" spans="1:13" x14ac:dyDescent="0.2">
      <c r="B82" s="120" t="s">
        <v>476</v>
      </c>
      <c r="C82" s="152">
        <v>120.6</v>
      </c>
      <c r="D82" s="152">
        <v>130</v>
      </c>
      <c r="E82" s="152">
        <v>115.5</v>
      </c>
      <c r="F82" s="152">
        <v>99.7</v>
      </c>
      <c r="G82" s="152">
        <v>278.7</v>
      </c>
      <c r="H82" s="152">
        <v>171.3</v>
      </c>
      <c r="I82" s="152">
        <v>111.9</v>
      </c>
      <c r="J82" s="152">
        <v>110.5</v>
      </c>
      <c r="K82" s="152">
        <v>121.8</v>
      </c>
      <c r="L82" s="152">
        <v>126.7</v>
      </c>
      <c r="M82" s="152">
        <v>106.5</v>
      </c>
    </row>
    <row r="83" spans="1:13" x14ac:dyDescent="0.2">
      <c r="B83" s="120" t="s">
        <v>477</v>
      </c>
      <c r="C83" s="152">
        <v>126.5</v>
      </c>
      <c r="D83" s="152">
        <v>141.4</v>
      </c>
      <c r="E83" s="152">
        <v>111.1</v>
      </c>
      <c r="F83" s="152">
        <v>106.2</v>
      </c>
      <c r="G83" s="152">
        <v>301.89999999999998</v>
      </c>
      <c r="H83" s="152">
        <v>181.2</v>
      </c>
      <c r="I83" s="152">
        <v>123</v>
      </c>
      <c r="J83" s="152">
        <v>120.7</v>
      </c>
      <c r="K83" s="152">
        <v>124.7</v>
      </c>
      <c r="L83" s="152">
        <v>128.19999999999999</v>
      </c>
      <c r="M83" s="152">
        <v>115.8</v>
      </c>
    </row>
    <row r="84" spans="1:13" x14ac:dyDescent="0.2">
      <c r="B84" s="120" t="s">
        <v>289</v>
      </c>
      <c r="C84" s="152">
        <v>120.4</v>
      </c>
      <c r="D84" s="152">
        <v>128.1</v>
      </c>
      <c r="E84" s="152">
        <v>106.1</v>
      </c>
      <c r="F84" s="152">
        <v>94.2</v>
      </c>
      <c r="G84" s="152">
        <v>301.7</v>
      </c>
      <c r="H84" s="152">
        <v>150.80000000000001</v>
      </c>
      <c r="I84" s="152">
        <v>114.8</v>
      </c>
      <c r="J84" s="152">
        <v>108.3</v>
      </c>
      <c r="K84" s="152">
        <v>121.9</v>
      </c>
      <c r="L84" s="152">
        <v>118.1</v>
      </c>
      <c r="M84" s="152">
        <v>121.3</v>
      </c>
    </row>
    <row r="85" spans="1:13" x14ac:dyDescent="0.2">
      <c r="B85" s="120" t="s">
        <v>290</v>
      </c>
      <c r="C85" s="152">
        <v>104.3</v>
      </c>
      <c r="D85" s="152">
        <v>122.6</v>
      </c>
      <c r="E85" s="152">
        <v>97.6</v>
      </c>
      <c r="F85" s="152">
        <v>89.6</v>
      </c>
      <c r="G85" s="152">
        <v>316.10000000000002</v>
      </c>
      <c r="H85" s="152">
        <v>117.6</v>
      </c>
      <c r="I85" s="152">
        <v>93.8</v>
      </c>
      <c r="J85" s="152">
        <v>87.7</v>
      </c>
      <c r="K85" s="152">
        <v>105.1</v>
      </c>
      <c r="L85" s="152">
        <v>104.3</v>
      </c>
      <c r="M85" s="152">
        <v>117.9</v>
      </c>
    </row>
    <row r="86" spans="1:13" x14ac:dyDescent="0.2">
      <c r="A86" s="53" t="s">
        <v>576</v>
      </c>
    </row>
    <row r="87" spans="1:13" x14ac:dyDescent="0.2">
      <c r="A87" s="95" t="s">
        <v>1033</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5" customWidth="1"/>
    <col min="2" max="2" width="11.5703125" style="95" customWidth="1"/>
    <col min="3" max="3" width="11.28515625" style="95" customWidth="1"/>
    <col min="4" max="4" width="11.7109375" style="95" customWidth="1"/>
    <col min="5" max="6" width="11.28515625" style="95" customWidth="1"/>
    <col min="7" max="8" width="11.7109375" style="95" customWidth="1"/>
    <col min="9" max="10" width="11.28515625" style="95" customWidth="1"/>
    <col min="11" max="11" width="12.7109375" style="95" customWidth="1"/>
    <col min="12" max="12" width="11.7109375" style="95" customWidth="1"/>
    <col min="13" max="13" width="11.28515625" style="95" customWidth="1"/>
    <col min="14" max="16384" width="11.42578125" style="95"/>
  </cols>
  <sheetData>
    <row r="1" spans="1:13" ht="20.100000000000001" customHeight="1" x14ac:dyDescent="0.2">
      <c r="A1" s="594" t="s">
        <v>2157</v>
      </c>
      <c r="B1" s="594"/>
      <c r="C1" s="594"/>
      <c r="D1" s="594"/>
      <c r="E1" s="594"/>
      <c r="F1" s="594"/>
      <c r="G1" s="594"/>
      <c r="H1" s="594"/>
      <c r="I1" s="594"/>
      <c r="J1" s="594"/>
      <c r="K1" s="594"/>
      <c r="L1" s="594"/>
      <c r="M1" s="594"/>
    </row>
    <row r="2" spans="1:13" ht="20.100000000000001" customHeight="1" x14ac:dyDescent="0.25">
      <c r="A2" s="764" t="s">
        <v>2159</v>
      </c>
      <c r="B2" s="764"/>
      <c r="C2" s="764"/>
      <c r="D2" s="764"/>
      <c r="E2" s="764"/>
      <c r="F2" s="764"/>
      <c r="G2" s="764"/>
      <c r="H2" s="764"/>
      <c r="I2" s="764"/>
      <c r="J2" s="764"/>
      <c r="K2" s="764"/>
      <c r="L2" s="764"/>
      <c r="M2" s="764"/>
    </row>
    <row r="3" spans="1:13" ht="20.100000000000001" customHeight="1" x14ac:dyDescent="0.25">
      <c r="A3" s="765" t="s">
        <v>1269</v>
      </c>
      <c r="B3" s="765"/>
      <c r="C3" s="765"/>
      <c r="D3" s="765"/>
      <c r="E3" s="765"/>
      <c r="F3" s="765"/>
      <c r="G3" s="765"/>
      <c r="H3" s="765"/>
      <c r="I3" s="765"/>
      <c r="J3" s="765"/>
      <c r="K3" s="765"/>
      <c r="L3" s="765"/>
      <c r="M3" s="765"/>
    </row>
    <row r="4" spans="1:13" ht="20.100000000000001" customHeight="1" x14ac:dyDescent="0.2">
      <c r="A4" s="595"/>
      <c r="B4" s="595"/>
      <c r="C4" s="595"/>
      <c r="D4" s="595"/>
      <c r="E4" s="595"/>
      <c r="F4" s="595"/>
      <c r="G4" s="595"/>
      <c r="H4" s="595"/>
      <c r="I4" s="595"/>
      <c r="J4" s="595"/>
      <c r="K4" s="595"/>
      <c r="L4" s="595"/>
      <c r="M4" s="595"/>
    </row>
    <row r="5" spans="1:13" s="51" customFormat="1" ht="13.5" customHeight="1" x14ac:dyDescent="0.2">
      <c r="A5" s="766" t="s">
        <v>193</v>
      </c>
      <c r="B5" s="766"/>
      <c r="C5" s="778" t="s">
        <v>434</v>
      </c>
      <c r="D5" s="779"/>
      <c r="E5" s="779"/>
      <c r="F5" s="779"/>
      <c r="G5" s="779"/>
      <c r="H5" s="779"/>
      <c r="I5" s="779"/>
      <c r="J5" s="779"/>
      <c r="K5" s="779"/>
      <c r="L5" s="779"/>
      <c r="M5" s="779"/>
    </row>
    <row r="6" spans="1:13" s="51" customFormat="1" ht="13.5" customHeight="1" x14ac:dyDescent="0.2">
      <c r="A6" s="768"/>
      <c r="B6" s="768"/>
      <c r="C6" s="159"/>
      <c r="D6" s="160">
        <v>0</v>
      </c>
      <c r="E6" s="161">
        <v>1</v>
      </c>
      <c r="F6" s="161">
        <v>2</v>
      </c>
      <c r="G6" s="161">
        <v>3</v>
      </c>
      <c r="H6" s="160">
        <v>4</v>
      </c>
      <c r="I6" s="160">
        <v>5</v>
      </c>
      <c r="J6" s="161">
        <v>6</v>
      </c>
      <c r="K6" s="161">
        <v>7</v>
      </c>
      <c r="L6" s="161">
        <v>8</v>
      </c>
      <c r="M6" s="162">
        <v>9</v>
      </c>
    </row>
    <row r="7" spans="1:13" s="51" customFormat="1" ht="13.5" customHeight="1" x14ac:dyDescent="0.2">
      <c r="A7" s="768"/>
      <c r="B7" s="768"/>
      <c r="C7" s="163"/>
      <c r="D7" s="164"/>
      <c r="E7" s="165"/>
      <c r="F7" s="165"/>
      <c r="G7" s="165"/>
      <c r="H7" s="164"/>
      <c r="I7" s="164"/>
      <c r="J7" s="165"/>
      <c r="K7" s="165"/>
      <c r="L7" s="165"/>
      <c r="M7" s="162"/>
    </row>
    <row r="8" spans="1:13" s="51" customFormat="1" ht="13.5" customHeight="1" x14ac:dyDescent="0.2">
      <c r="A8" s="768"/>
      <c r="B8" s="768"/>
      <c r="C8" s="164" t="s">
        <v>435</v>
      </c>
      <c r="D8" s="164" t="s">
        <v>436</v>
      </c>
      <c r="E8" s="165" t="s">
        <v>1377</v>
      </c>
      <c r="F8" s="165" t="s">
        <v>288</v>
      </c>
      <c r="G8" s="165" t="s">
        <v>437</v>
      </c>
      <c r="H8" s="164" t="s">
        <v>438</v>
      </c>
      <c r="I8" s="164" t="s">
        <v>439</v>
      </c>
      <c r="J8" s="165" t="s">
        <v>440</v>
      </c>
      <c r="K8" s="165" t="s">
        <v>441</v>
      </c>
      <c r="L8" s="165" t="s">
        <v>442</v>
      </c>
      <c r="M8" s="162" t="s">
        <v>443</v>
      </c>
    </row>
    <row r="9" spans="1:13" s="51" customFormat="1" ht="13.5" customHeight="1" x14ac:dyDescent="0.2">
      <c r="A9" s="768"/>
      <c r="B9" s="768"/>
      <c r="C9" s="163"/>
      <c r="D9" s="164" t="s">
        <v>755</v>
      </c>
      <c r="E9" s="165" t="s">
        <v>756</v>
      </c>
      <c r="F9" s="165"/>
      <c r="G9" s="165" t="s">
        <v>1013</v>
      </c>
      <c r="H9" s="164" t="s">
        <v>1014</v>
      </c>
      <c r="I9" s="164" t="s">
        <v>1015</v>
      </c>
      <c r="J9" s="165" t="s">
        <v>1016</v>
      </c>
      <c r="K9" s="165" t="s">
        <v>1017</v>
      </c>
      <c r="L9" s="165" t="s">
        <v>1018</v>
      </c>
      <c r="M9" s="162" t="s">
        <v>1016</v>
      </c>
    </row>
    <row r="10" spans="1:13" s="51" customFormat="1" ht="13.5" customHeight="1" x14ac:dyDescent="0.2">
      <c r="A10" s="768"/>
      <c r="B10" s="768"/>
      <c r="C10" s="163"/>
      <c r="D10" s="164" t="s">
        <v>1019</v>
      </c>
      <c r="E10" s="165" t="s">
        <v>1020</v>
      </c>
      <c r="F10" s="165"/>
      <c r="G10" s="165" t="s">
        <v>1021</v>
      </c>
      <c r="H10" s="164" t="s">
        <v>1022</v>
      </c>
      <c r="I10" s="164" t="s">
        <v>1023</v>
      </c>
      <c r="J10" s="165" t="s">
        <v>1024</v>
      </c>
      <c r="K10" s="165" t="s">
        <v>1025</v>
      </c>
      <c r="L10" s="165" t="s">
        <v>284</v>
      </c>
      <c r="M10" s="166"/>
    </row>
    <row r="11" spans="1:13" s="51" customFormat="1" ht="13.5" customHeight="1" x14ac:dyDescent="0.2">
      <c r="A11" s="768"/>
      <c r="B11" s="768"/>
      <c r="C11" s="163"/>
      <c r="D11" s="164" t="s">
        <v>1026</v>
      </c>
      <c r="E11" s="165"/>
      <c r="F11" s="165"/>
      <c r="G11" s="165"/>
      <c r="H11" s="164" t="s">
        <v>1027</v>
      </c>
      <c r="I11" s="164"/>
      <c r="J11" s="165" t="s">
        <v>1028</v>
      </c>
      <c r="K11" s="165" t="s">
        <v>1029</v>
      </c>
      <c r="L11" s="165"/>
      <c r="M11" s="162"/>
    </row>
    <row r="12" spans="1:13" s="51" customFormat="1" ht="12.75" customHeight="1" x14ac:dyDescent="0.2">
      <c r="A12" s="768"/>
      <c r="B12" s="768"/>
      <c r="C12" s="167"/>
      <c r="D12" s="167"/>
      <c r="E12" s="168"/>
      <c r="F12" s="168"/>
      <c r="G12" s="168"/>
      <c r="H12" s="137" t="s">
        <v>1030</v>
      </c>
      <c r="I12" s="137"/>
      <c r="J12" s="168" t="s">
        <v>1031</v>
      </c>
      <c r="K12" s="168" t="s">
        <v>1032</v>
      </c>
      <c r="L12" s="168"/>
      <c r="M12" s="169"/>
    </row>
    <row r="13" spans="1:13" ht="12.75" customHeight="1" x14ac:dyDescent="0.2">
      <c r="A13" s="140"/>
      <c r="B13" s="203"/>
      <c r="C13" s="138"/>
      <c r="D13" s="138"/>
      <c r="E13" s="138"/>
      <c r="F13" s="138"/>
      <c r="G13" s="138"/>
      <c r="H13" s="138"/>
      <c r="I13" s="138"/>
      <c r="J13" s="138"/>
      <c r="K13" s="138"/>
      <c r="L13" s="138"/>
      <c r="M13" s="138"/>
    </row>
    <row r="14" spans="1:13" s="51" customFormat="1" ht="12.75" customHeight="1" x14ac:dyDescent="0.2">
      <c r="A14" s="47" t="s">
        <v>983</v>
      </c>
      <c r="B14" s="120" t="s">
        <v>1042</v>
      </c>
      <c r="C14" s="152">
        <v>105.2</v>
      </c>
      <c r="D14" s="152">
        <v>100.4</v>
      </c>
      <c r="E14" s="152">
        <v>118.2</v>
      </c>
      <c r="F14" s="152">
        <v>96.2</v>
      </c>
      <c r="G14" s="152">
        <v>117.6</v>
      </c>
      <c r="H14" s="152">
        <v>95</v>
      </c>
      <c r="I14" s="152">
        <v>132.69999999999999</v>
      </c>
      <c r="J14" s="152">
        <v>113.4</v>
      </c>
      <c r="K14" s="152">
        <v>98.5</v>
      </c>
      <c r="L14" s="152">
        <v>99.7</v>
      </c>
      <c r="M14" s="152">
        <v>69.7</v>
      </c>
    </row>
    <row r="15" spans="1:13" s="51" customFormat="1" ht="12.75" customHeight="1" x14ac:dyDescent="0.2">
      <c r="A15" s="99"/>
      <c r="B15" s="120" t="s">
        <v>1119</v>
      </c>
      <c r="C15" s="152">
        <v>105.7</v>
      </c>
      <c r="D15" s="152">
        <v>94.6</v>
      </c>
      <c r="E15" s="152">
        <v>107.6</v>
      </c>
      <c r="F15" s="152">
        <v>90.5</v>
      </c>
      <c r="G15" s="152">
        <v>115.1</v>
      </c>
      <c r="H15" s="152">
        <v>98.5</v>
      </c>
      <c r="I15" s="152">
        <v>142.5</v>
      </c>
      <c r="J15" s="152">
        <v>112.6</v>
      </c>
      <c r="K15" s="152">
        <v>99.3</v>
      </c>
      <c r="L15" s="152">
        <v>99.7</v>
      </c>
      <c r="M15" s="152">
        <v>75.2</v>
      </c>
    </row>
    <row r="16" spans="1:13" s="51" customFormat="1" ht="12.75" customHeight="1" x14ac:dyDescent="0.2">
      <c r="A16" s="99"/>
      <c r="B16" s="120" t="s">
        <v>1120</v>
      </c>
      <c r="C16" s="152">
        <v>104.8</v>
      </c>
      <c r="D16" s="152">
        <v>95.9</v>
      </c>
      <c r="E16" s="152">
        <v>106.7</v>
      </c>
      <c r="F16" s="152">
        <v>97.3</v>
      </c>
      <c r="G16" s="152">
        <v>111</v>
      </c>
      <c r="H16" s="152">
        <v>109.1</v>
      </c>
      <c r="I16" s="152">
        <v>134.30000000000001</v>
      </c>
      <c r="J16" s="152">
        <v>116.9</v>
      </c>
      <c r="K16" s="152">
        <v>99.8</v>
      </c>
      <c r="L16" s="152">
        <v>92.8</v>
      </c>
      <c r="M16" s="152">
        <v>77.7</v>
      </c>
    </row>
    <row r="17" spans="1:13" s="51" customFormat="1" ht="12.75" customHeight="1" x14ac:dyDescent="0.2">
      <c r="A17" s="99"/>
      <c r="B17" s="120" t="s">
        <v>238</v>
      </c>
      <c r="C17" s="152">
        <v>110.7</v>
      </c>
      <c r="D17" s="152">
        <v>100</v>
      </c>
      <c r="E17" s="152">
        <v>124.8</v>
      </c>
      <c r="F17" s="152">
        <v>101.1</v>
      </c>
      <c r="G17" s="152">
        <v>121.3</v>
      </c>
      <c r="H17" s="152">
        <v>110.6</v>
      </c>
      <c r="I17" s="152">
        <v>145.5</v>
      </c>
      <c r="J17" s="152">
        <v>120.8</v>
      </c>
      <c r="K17" s="152">
        <v>104.9</v>
      </c>
      <c r="L17" s="152">
        <v>93.3</v>
      </c>
      <c r="M17" s="152">
        <v>90.4</v>
      </c>
    </row>
    <row r="18" spans="1:13" s="51" customFormat="1" ht="12.75" customHeight="1" x14ac:dyDescent="0.2">
      <c r="A18" s="99"/>
      <c r="B18" s="120" t="s">
        <v>1121</v>
      </c>
      <c r="C18" s="152">
        <v>103.8</v>
      </c>
      <c r="D18" s="152">
        <v>100</v>
      </c>
      <c r="E18" s="152">
        <v>113.5</v>
      </c>
      <c r="F18" s="152">
        <v>101.5</v>
      </c>
      <c r="G18" s="152">
        <v>114.9</v>
      </c>
      <c r="H18" s="152">
        <v>107.4</v>
      </c>
      <c r="I18" s="152">
        <v>130.5</v>
      </c>
      <c r="J18" s="152">
        <v>120.6</v>
      </c>
      <c r="K18" s="152">
        <v>93.9</v>
      </c>
      <c r="L18" s="152">
        <v>86.9</v>
      </c>
      <c r="M18" s="152">
        <v>96.2</v>
      </c>
    </row>
    <row r="19" spans="1:13" s="51" customFormat="1" ht="12.75" customHeight="1" x14ac:dyDescent="0.2">
      <c r="A19" s="99"/>
      <c r="B19" s="120" t="s">
        <v>473</v>
      </c>
      <c r="C19" s="152">
        <v>107.6</v>
      </c>
      <c r="D19" s="152">
        <v>95.3</v>
      </c>
      <c r="E19" s="152">
        <v>123.6</v>
      </c>
      <c r="F19" s="152">
        <v>104.1</v>
      </c>
      <c r="G19" s="152">
        <v>120</v>
      </c>
      <c r="H19" s="152">
        <v>102</v>
      </c>
      <c r="I19" s="152">
        <v>146.69999999999999</v>
      </c>
      <c r="J19" s="152">
        <v>122.2</v>
      </c>
      <c r="K19" s="152">
        <v>96.2</v>
      </c>
      <c r="L19" s="152">
        <v>91.7</v>
      </c>
      <c r="M19" s="152">
        <v>98.7</v>
      </c>
    </row>
    <row r="20" spans="1:13" s="51" customFormat="1" ht="12.75" customHeight="1" x14ac:dyDescent="0.2">
      <c r="A20" s="99"/>
      <c r="B20" s="120" t="s">
        <v>474</v>
      </c>
      <c r="C20" s="152">
        <v>114.2</v>
      </c>
      <c r="D20" s="152">
        <v>98.4</v>
      </c>
      <c r="E20" s="152">
        <v>126.9</v>
      </c>
      <c r="F20" s="152">
        <v>109.3</v>
      </c>
      <c r="G20" s="152">
        <v>142.80000000000001</v>
      </c>
      <c r="H20" s="152">
        <v>114.4</v>
      </c>
      <c r="I20" s="152">
        <v>152.6</v>
      </c>
      <c r="J20" s="152">
        <v>123.9</v>
      </c>
      <c r="K20" s="152">
        <v>100.6</v>
      </c>
      <c r="L20" s="152">
        <v>102</v>
      </c>
      <c r="M20" s="152">
        <v>92.2</v>
      </c>
    </row>
    <row r="21" spans="1:13" s="51" customFormat="1" ht="12.75" customHeight="1" x14ac:dyDescent="0.2">
      <c r="A21" s="99"/>
      <c r="B21" s="120" t="s">
        <v>475</v>
      </c>
      <c r="C21" s="152">
        <v>101.8</v>
      </c>
      <c r="D21" s="152">
        <v>90.8</v>
      </c>
      <c r="E21" s="152">
        <v>104.7</v>
      </c>
      <c r="F21" s="152">
        <v>93.6</v>
      </c>
      <c r="G21" s="152">
        <v>132</v>
      </c>
      <c r="H21" s="152">
        <v>121.5</v>
      </c>
      <c r="I21" s="152">
        <v>136.30000000000001</v>
      </c>
      <c r="J21" s="152">
        <v>110.2</v>
      </c>
      <c r="K21" s="152">
        <v>86</v>
      </c>
      <c r="L21" s="152">
        <v>94.1</v>
      </c>
      <c r="M21" s="152">
        <v>93.2</v>
      </c>
    </row>
    <row r="22" spans="1:13" s="51" customFormat="1" ht="12.75" customHeight="1" x14ac:dyDescent="0.2">
      <c r="A22" s="99"/>
      <c r="B22" s="120" t="s">
        <v>476</v>
      </c>
      <c r="C22" s="152">
        <v>112.8</v>
      </c>
      <c r="D22" s="152">
        <v>94.9</v>
      </c>
      <c r="E22" s="152">
        <v>125.3</v>
      </c>
      <c r="F22" s="152">
        <v>100.1</v>
      </c>
      <c r="G22" s="152">
        <v>135.6</v>
      </c>
      <c r="H22" s="152">
        <v>101.4</v>
      </c>
      <c r="I22" s="152">
        <v>149.80000000000001</v>
      </c>
      <c r="J22" s="152">
        <v>117.1</v>
      </c>
      <c r="K22" s="152">
        <v>101.7</v>
      </c>
      <c r="L22" s="152">
        <v>105.5</v>
      </c>
      <c r="M22" s="152">
        <v>104.1</v>
      </c>
    </row>
    <row r="23" spans="1:13" s="51" customFormat="1" ht="12.75" customHeight="1" x14ac:dyDescent="0.2">
      <c r="A23" s="99"/>
      <c r="B23" s="120" t="s">
        <v>477</v>
      </c>
      <c r="C23" s="152">
        <v>114.6</v>
      </c>
      <c r="D23" s="152">
        <v>100.7</v>
      </c>
      <c r="E23" s="152">
        <v>136.19999999999999</v>
      </c>
      <c r="F23" s="152">
        <v>99.9</v>
      </c>
      <c r="G23" s="152">
        <v>132.19999999999999</v>
      </c>
      <c r="H23" s="152">
        <v>119.5</v>
      </c>
      <c r="I23" s="152">
        <v>147.69999999999999</v>
      </c>
      <c r="J23" s="152">
        <v>119.7</v>
      </c>
      <c r="K23" s="152">
        <v>103.1</v>
      </c>
      <c r="L23" s="152">
        <v>105.5</v>
      </c>
      <c r="M23" s="152">
        <v>129.6</v>
      </c>
    </row>
    <row r="24" spans="1:13" s="51" customFormat="1" ht="12.75" customHeight="1" x14ac:dyDescent="0.2">
      <c r="A24" s="99"/>
      <c r="B24" s="120" t="s">
        <v>289</v>
      </c>
      <c r="C24" s="152">
        <v>105</v>
      </c>
      <c r="D24" s="152">
        <v>97.4</v>
      </c>
      <c r="E24" s="152">
        <v>125.6</v>
      </c>
      <c r="F24" s="152">
        <v>72.5</v>
      </c>
      <c r="G24" s="152">
        <v>118.7</v>
      </c>
      <c r="H24" s="152">
        <v>129.80000000000001</v>
      </c>
      <c r="I24" s="152">
        <v>127.9</v>
      </c>
      <c r="J24" s="152">
        <v>99.1</v>
      </c>
      <c r="K24" s="152">
        <v>99.8</v>
      </c>
      <c r="L24" s="152">
        <v>98.5</v>
      </c>
      <c r="M24" s="152">
        <v>135.4</v>
      </c>
    </row>
    <row r="25" spans="1:13" s="51" customFormat="1" ht="12.75" customHeight="1" x14ac:dyDescent="0.2">
      <c r="A25" s="99"/>
      <c r="B25" s="120" t="s">
        <v>290</v>
      </c>
      <c r="C25" s="152">
        <v>94.4</v>
      </c>
      <c r="D25" s="152">
        <v>95.4</v>
      </c>
      <c r="E25" s="152">
        <v>132.9</v>
      </c>
      <c r="F25" s="152">
        <v>80.099999999999994</v>
      </c>
      <c r="G25" s="152">
        <v>105.6</v>
      </c>
      <c r="H25" s="152">
        <v>127.6</v>
      </c>
      <c r="I25" s="152">
        <v>113.9</v>
      </c>
      <c r="J25" s="152">
        <v>80.099999999999994</v>
      </c>
      <c r="K25" s="152">
        <v>89.6</v>
      </c>
      <c r="L25" s="152">
        <v>93.8</v>
      </c>
      <c r="M25" s="152">
        <v>111</v>
      </c>
    </row>
    <row r="26" spans="1:13" s="51" customFormat="1" ht="12.75" customHeight="1" x14ac:dyDescent="0.2">
      <c r="A26" s="47" t="s">
        <v>984</v>
      </c>
      <c r="B26" s="120" t="s">
        <v>1042</v>
      </c>
      <c r="C26" s="152">
        <v>88.3</v>
      </c>
      <c r="D26" s="152">
        <v>97.2</v>
      </c>
      <c r="E26" s="152">
        <v>104.7</v>
      </c>
      <c r="F26" s="152">
        <v>72</v>
      </c>
      <c r="G26" s="152">
        <v>94.3</v>
      </c>
      <c r="H26" s="152">
        <v>99.8</v>
      </c>
      <c r="I26" s="152">
        <v>115.9</v>
      </c>
      <c r="J26" s="152">
        <v>82</v>
      </c>
      <c r="K26" s="152">
        <v>79</v>
      </c>
      <c r="L26" s="152">
        <v>98.3</v>
      </c>
      <c r="M26" s="152">
        <v>76.8</v>
      </c>
    </row>
    <row r="27" spans="1:13" s="51" customFormat="1" x14ac:dyDescent="0.2">
      <c r="A27" s="99"/>
      <c r="B27" s="120" t="s">
        <v>1119</v>
      </c>
      <c r="C27" s="152">
        <v>86.4</v>
      </c>
      <c r="D27" s="152">
        <v>92.1</v>
      </c>
      <c r="E27" s="152">
        <v>96.4</v>
      </c>
      <c r="F27" s="152">
        <v>61.9</v>
      </c>
      <c r="G27" s="152">
        <v>86.2</v>
      </c>
      <c r="H27" s="152">
        <v>75.2</v>
      </c>
      <c r="I27" s="152">
        <v>114.3</v>
      </c>
      <c r="J27" s="152">
        <v>77.5</v>
      </c>
      <c r="K27" s="152">
        <v>81.2</v>
      </c>
      <c r="L27" s="152">
        <v>94</v>
      </c>
      <c r="M27" s="152">
        <v>87</v>
      </c>
    </row>
    <row r="28" spans="1:13" s="51" customFormat="1" x14ac:dyDescent="0.2">
      <c r="A28" s="99"/>
      <c r="B28" s="120" t="s">
        <v>1120</v>
      </c>
      <c r="C28" s="152">
        <v>92.4</v>
      </c>
      <c r="D28" s="152">
        <v>99</v>
      </c>
      <c r="E28" s="152">
        <v>110.3</v>
      </c>
      <c r="F28" s="152">
        <v>67.7</v>
      </c>
      <c r="G28" s="152">
        <v>85.6</v>
      </c>
      <c r="H28" s="152">
        <v>85.3</v>
      </c>
      <c r="I28" s="152">
        <v>116.1</v>
      </c>
      <c r="J28" s="152">
        <v>79.8</v>
      </c>
      <c r="K28" s="152">
        <v>91.7</v>
      </c>
      <c r="L28" s="152">
        <v>92</v>
      </c>
      <c r="M28" s="152">
        <v>114.7</v>
      </c>
    </row>
    <row r="29" spans="1:13" s="51" customFormat="1" x14ac:dyDescent="0.2">
      <c r="A29" s="99"/>
      <c r="B29" s="120" t="s">
        <v>238</v>
      </c>
      <c r="C29" s="152">
        <v>85.3</v>
      </c>
      <c r="D29" s="152">
        <v>100</v>
      </c>
      <c r="E29" s="152">
        <v>106.7</v>
      </c>
      <c r="F29" s="152">
        <v>67.5</v>
      </c>
      <c r="G29" s="152">
        <v>73.099999999999994</v>
      </c>
      <c r="H29" s="152">
        <v>74</v>
      </c>
      <c r="I29" s="152">
        <v>113.6</v>
      </c>
      <c r="J29" s="152">
        <v>75.5</v>
      </c>
      <c r="K29" s="152">
        <v>82.9</v>
      </c>
      <c r="L29" s="152">
        <v>87.3</v>
      </c>
      <c r="M29" s="152">
        <v>91.7</v>
      </c>
    </row>
    <row r="30" spans="1:13" s="51" customFormat="1" x14ac:dyDescent="0.2">
      <c r="A30" s="99"/>
      <c r="B30" s="120" t="s">
        <v>1121</v>
      </c>
      <c r="C30" s="152">
        <v>79.099999999999994</v>
      </c>
      <c r="D30" s="152">
        <v>92</v>
      </c>
      <c r="E30" s="152">
        <v>97</v>
      </c>
      <c r="F30" s="152">
        <v>59.4</v>
      </c>
      <c r="G30" s="152">
        <v>73.8</v>
      </c>
      <c r="H30" s="152">
        <v>71.900000000000006</v>
      </c>
      <c r="I30" s="152">
        <v>106</v>
      </c>
      <c r="J30" s="152">
        <v>69.8</v>
      </c>
      <c r="K30" s="152">
        <v>75.8</v>
      </c>
      <c r="L30" s="152">
        <v>80.2</v>
      </c>
      <c r="M30" s="152">
        <v>81.8</v>
      </c>
    </row>
    <row r="31" spans="1:13" s="51" customFormat="1" x14ac:dyDescent="0.2">
      <c r="A31" s="99"/>
      <c r="B31" s="120" t="s">
        <v>473</v>
      </c>
      <c r="C31" s="152">
        <v>83.6</v>
      </c>
      <c r="D31" s="152">
        <v>87.8</v>
      </c>
      <c r="E31" s="152">
        <v>108.1</v>
      </c>
      <c r="F31" s="152">
        <v>67.5</v>
      </c>
      <c r="G31" s="152">
        <v>73.099999999999994</v>
      </c>
      <c r="H31" s="152">
        <v>73.2</v>
      </c>
      <c r="I31" s="152">
        <v>111</v>
      </c>
      <c r="J31" s="152">
        <v>73.400000000000006</v>
      </c>
      <c r="K31" s="152">
        <v>82.7</v>
      </c>
      <c r="L31" s="152">
        <v>86.6</v>
      </c>
      <c r="M31" s="152">
        <v>85.3</v>
      </c>
    </row>
    <row r="32" spans="1:13" s="51" customFormat="1" x14ac:dyDescent="0.2">
      <c r="A32" s="99"/>
      <c r="B32" s="120" t="s">
        <v>474</v>
      </c>
      <c r="C32" s="152">
        <v>86.3</v>
      </c>
      <c r="D32" s="152">
        <v>92.2</v>
      </c>
      <c r="E32" s="152">
        <v>117.7</v>
      </c>
      <c r="F32" s="152">
        <v>63.7</v>
      </c>
      <c r="G32" s="152">
        <v>79.5</v>
      </c>
      <c r="H32" s="152">
        <v>72.400000000000006</v>
      </c>
      <c r="I32" s="152">
        <v>121.8</v>
      </c>
      <c r="J32" s="152">
        <v>76.599999999999994</v>
      </c>
      <c r="K32" s="152">
        <v>78.8</v>
      </c>
      <c r="L32" s="152">
        <v>97.8</v>
      </c>
      <c r="M32" s="152">
        <v>94.7</v>
      </c>
    </row>
    <row r="33" spans="1:13" s="51" customFormat="1" x14ac:dyDescent="0.2">
      <c r="A33" s="99"/>
      <c r="B33" s="120" t="s">
        <v>475</v>
      </c>
      <c r="C33" s="152">
        <v>80.2</v>
      </c>
      <c r="D33" s="152">
        <v>87.9</v>
      </c>
      <c r="E33" s="152">
        <v>99.5</v>
      </c>
      <c r="F33" s="152">
        <v>70.8</v>
      </c>
      <c r="G33" s="152">
        <v>81.8</v>
      </c>
      <c r="H33" s="152">
        <v>90.1</v>
      </c>
      <c r="I33" s="152">
        <v>108</v>
      </c>
      <c r="J33" s="152">
        <v>70.400000000000006</v>
      </c>
      <c r="K33" s="152">
        <v>72.3</v>
      </c>
      <c r="L33" s="152">
        <v>89.3</v>
      </c>
      <c r="M33" s="152">
        <v>76.599999999999994</v>
      </c>
    </row>
    <row r="34" spans="1:13" s="51" customFormat="1" x14ac:dyDescent="0.2">
      <c r="A34" s="99"/>
      <c r="B34" s="120" t="s">
        <v>476</v>
      </c>
      <c r="C34" s="152">
        <v>93.2</v>
      </c>
      <c r="D34" s="152">
        <v>90.8</v>
      </c>
      <c r="E34" s="152">
        <v>111.1</v>
      </c>
      <c r="F34" s="152">
        <v>71.099999999999994</v>
      </c>
      <c r="G34" s="152">
        <v>92.3</v>
      </c>
      <c r="H34" s="152">
        <v>94.9</v>
      </c>
      <c r="I34" s="152">
        <v>119.9</v>
      </c>
      <c r="J34" s="152">
        <v>84.4</v>
      </c>
      <c r="K34" s="152">
        <v>90.6</v>
      </c>
      <c r="L34" s="152">
        <v>98</v>
      </c>
      <c r="M34" s="152">
        <v>91.7</v>
      </c>
    </row>
    <row r="35" spans="1:13" s="51" customFormat="1" x14ac:dyDescent="0.2">
      <c r="A35" s="99"/>
      <c r="B35" s="120" t="s">
        <v>477</v>
      </c>
      <c r="C35" s="152">
        <v>94.2</v>
      </c>
      <c r="D35" s="152">
        <v>92.9</v>
      </c>
      <c r="E35" s="152">
        <v>112.4</v>
      </c>
      <c r="F35" s="152">
        <v>76.900000000000006</v>
      </c>
      <c r="G35" s="152">
        <v>82.8</v>
      </c>
      <c r="H35" s="152">
        <v>88.3</v>
      </c>
      <c r="I35" s="152">
        <v>124.5</v>
      </c>
      <c r="J35" s="152">
        <v>86.5</v>
      </c>
      <c r="K35" s="152">
        <v>93.7</v>
      </c>
      <c r="L35" s="152">
        <v>95.2</v>
      </c>
      <c r="M35" s="152">
        <v>96.9</v>
      </c>
    </row>
    <row r="36" spans="1:13" s="51" customFormat="1" x14ac:dyDescent="0.2">
      <c r="A36" s="99"/>
      <c r="B36" s="120" t="s">
        <v>289</v>
      </c>
      <c r="C36" s="152">
        <v>88.5</v>
      </c>
      <c r="D36" s="152">
        <v>89</v>
      </c>
      <c r="E36" s="152">
        <v>117.7</v>
      </c>
      <c r="F36" s="152">
        <v>68.900000000000006</v>
      </c>
      <c r="G36" s="152">
        <v>79.2</v>
      </c>
      <c r="H36" s="152">
        <v>79.5</v>
      </c>
      <c r="I36" s="152">
        <v>116.1</v>
      </c>
      <c r="J36" s="152">
        <v>81.2</v>
      </c>
      <c r="K36" s="152">
        <v>85.8</v>
      </c>
      <c r="L36" s="152">
        <v>90.7</v>
      </c>
      <c r="M36" s="152">
        <v>103.8</v>
      </c>
    </row>
    <row r="37" spans="1:13" s="51" customFormat="1" x14ac:dyDescent="0.2">
      <c r="A37" s="99"/>
      <c r="B37" s="120" t="s">
        <v>290</v>
      </c>
      <c r="C37" s="152">
        <v>86.5</v>
      </c>
      <c r="D37" s="152">
        <v>97.4</v>
      </c>
      <c r="E37" s="152">
        <v>99.6</v>
      </c>
      <c r="F37" s="152">
        <v>71.8</v>
      </c>
      <c r="G37" s="152">
        <v>88.2</v>
      </c>
      <c r="H37" s="152">
        <v>71.2</v>
      </c>
      <c r="I37" s="152">
        <v>111.7</v>
      </c>
      <c r="J37" s="152">
        <v>73.099999999999994</v>
      </c>
      <c r="K37" s="152">
        <v>82.6</v>
      </c>
      <c r="L37" s="152">
        <v>86.8</v>
      </c>
      <c r="M37" s="152">
        <v>94</v>
      </c>
    </row>
    <row r="38" spans="1:13" s="51" customFormat="1" x14ac:dyDescent="0.2">
      <c r="A38" s="99" t="s">
        <v>985</v>
      </c>
      <c r="B38" s="120" t="s">
        <v>1042</v>
      </c>
      <c r="C38" s="152">
        <v>83</v>
      </c>
      <c r="D38" s="152">
        <v>90.9</v>
      </c>
      <c r="E38" s="152">
        <v>86.8</v>
      </c>
      <c r="F38" s="152">
        <v>77.400000000000006</v>
      </c>
      <c r="G38" s="152">
        <v>86.4</v>
      </c>
      <c r="H38" s="152">
        <v>74.099999999999994</v>
      </c>
      <c r="I38" s="152">
        <v>92.2</v>
      </c>
      <c r="J38" s="152">
        <v>78.599999999999994</v>
      </c>
      <c r="K38" s="152">
        <v>78</v>
      </c>
      <c r="L38" s="152">
        <v>88.9</v>
      </c>
      <c r="M38" s="152">
        <v>80.3</v>
      </c>
    </row>
    <row r="39" spans="1:13" s="51" customFormat="1" x14ac:dyDescent="0.2">
      <c r="A39" s="99"/>
      <c r="B39" s="120" t="s">
        <v>1119</v>
      </c>
      <c r="C39" s="152">
        <v>85.7</v>
      </c>
      <c r="D39" s="152">
        <v>91.9</v>
      </c>
      <c r="E39" s="152">
        <v>83.7</v>
      </c>
      <c r="F39" s="152">
        <v>82.6</v>
      </c>
      <c r="G39" s="152">
        <v>86.5</v>
      </c>
      <c r="H39" s="152">
        <v>80.5</v>
      </c>
      <c r="I39" s="152">
        <v>92.3</v>
      </c>
      <c r="J39" s="152">
        <v>83</v>
      </c>
      <c r="K39" s="152">
        <v>82.4</v>
      </c>
      <c r="L39" s="152">
        <v>89.2</v>
      </c>
      <c r="M39" s="152">
        <v>83.9</v>
      </c>
    </row>
    <row r="40" spans="1:13" s="51" customFormat="1" x14ac:dyDescent="0.2">
      <c r="A40" s="99"/>
      <c r="B40" s="120" t="s">
        <v>1120</v>
      </c>
      <c r="C40" s="152">
        <v>104.4</v>
      </c>
      <c r="D40" s="152">
        <v>105</v>
      </c>
      <c r="E40" s="152">
        <v>103.2</v>
      </c>
      <c r="F40" s="152">
        <v>97.6</v>
      </c>
      <c r="G40" s="152">
        <v>101.4</v>
      </c>
      <c r="H40" s="152">
        <v>107.6</v>
      </c>
      <c r="I40" s="152">
        <v>107.9</v>
      </c>
      <c r="J40" s="152">
        <v>101.1</v>
      </c>
      <c r="K40" s="152">
        <v>106.7</v>
      </c>
      <c r="L40" s="152">
        <v>103.1</v>
      </c>
      <c r="M40" s="152">
        <v>103</v>
      </c>
    </row>
    <row r="41" spans="1:13" s="51" customFormat="1" x14ac:dyDescent="0.2">
      <c r="A41" s="99"/>
      <c r="B41" s="120" t="s">
        <v>238</v>
      </c>
      <c r="C41" s="152">
        <v>93.7</v>
      </c>
      <c r="D41" s="152">
        <v>95.1</v>
      </c>
      <c r="E41" s="152">
        <v>96.6</v>
      </c>
      <c r="F41" s="152">
        <v>99.7</v>
      </c>
      <c r="G41" s="152">
        <v>96.4</v>
      </c>
      <c r="H41" s="152">
        <v>87</v>
      </c>
      <c r="I41" s="152">
        <v>100.1</v>
      </c>
      <c r="J41" s="152">
        <v>93.6</v>
      </c>
      <c r="K41" s="152">
        <v>92.6</v>
      </c>
      <c r="L41" s="152">
        <v>85.2</v>
      </c>
      <c r="M41" s="152">
        <v>91.1</v>
      </c>
    </row>
    <row r="42" spans="1:13" s="51" customFormat="1" x14ac:dyDescent="0.2">
      <c r="A42" s="99"/>
      <c r="B42" s="120" t="s">
        <v>1121</v>
      </c>
      <c r="C42" s="152">
        <v>99.8</v>
      </c>
      <c r="D42" s="152">
        <v>99.8</v>
      </c>
      <c r="E42" s="152">
        <v>97</v>
      </c>
      <c r="F42" s="152">
        <v>105.7</v>
      </c>
      <c r="G42" s="152">
        <v>101.9</v>
      </c>
      <c r="H42" s="152">
        <v>78.7</v>
      </c>
      <c r="I42" s="152">
        <v>99.1</v>
      </c>
      <c r="J42" s="152">
        <v>101.9</v>
      </c>
      <c r="K42" s="152">
        <v>98.3</v>
      </c>
      <c r="L42" s="152">
        <v>89.7</v>
      </c>
      <c r="M42" s="152">
        <v>127.7</v>
      </c>
    </row>
    <row r="43" spans="1:13" s="51" customFormat="1" x14ac:dyDescent="0.2">
      <c r="A43" s="99"/>
      <c r="B43" s="120" t="s">
        <v>473</v>
      </c>
      <c r="C43" s="152">
        <v>107.3</v>
      </c>
      <c r="D43" s="152">
        <v>99</v>
      </c>
      <c r="E43" s="152">
        <v>103.8</v>
      </c>
      <c r="F43" s="152">
        <v>107.5</v>
      </c>
      <c r="G43" s="152">
        <v>103.6</v>
      </c>
      <c r="H43" s="152">
        <v>113.6</v>
      </c>
      <c r="I43" s="152">
        <v>102.5</v>
      </c>
      <c r="J43" s="152">
        <v>107.4</v>
      </c>
      <c r="K43" s="152">
        <v>112.8</v>
      </c>
      <c r="L43" s="152">
        <v>99.5</v>
      </c>
      <c r="M43" s="152">
        <v>119.8</v>
      </c>
    </row>
    <row r="44" spans="1:13" s="51" customFormat="1" x14ac:dyDescent="0.2">
      <c r="A44" s="99"/>
      <c r="B44" s="120" t="s">
        <v>474</v>
      </c>
      <c r="C44" s="152">
        <v>103.1</v>
      </c>
      <c r="D44" s="152">
        <v>99</v>
      </c>
      <c r="E44" s="152">
        <v>110.8</v>
      </c>
      <c r="F44" s="152">
        <v>109.6</v>
      </c>
      <c r="G44" s="152">
        <v>96.4</v>
      </c>
      <c r="H44" s="152">
        <v>81.5</v>
      </c>
      <c r="I44" s="152">
        <v>103.3</v>
      </c>
      <c r="J44" s="152">
        <v>107.5</v>
      </c>
      <c r="K44" s="152">
        <v>104.1</v>
      </c>
      <c r="L44" s="152">
        <v>104.2</v>
      </c>
      <c r="M44" s="152">
        <v>95.2</v>
      </c>
    </row>
    <row r="45" spans="1:13" s="51" customFormat="1" x14ac:dyDescent="0.2">
      <c r="A45" s="99"/>
      <c r="B45" s="120" t="s">
        <v>475</v>
      </c>
      <c r="C45" s="152">
        <v>97.9</v>
      </c>
      <c r="D45" s="152">
        <v>98.9</v>
      </c>
      <c r="E45" s="152">
        <v>98</v>
      </c>
      <c r="F45" s="152">
        <v>104.9</v>
      </c>
      <c r="G45" s="152">
        <v>104.1</v>
      </c>
      <c r="H45" s="152">
        <v>115.6</v>
      </c>
      <c r="I45" s="152">
        <v>99.5</v>
      </c>
      <c r="J45" s="152">
        <v>97.6</v>
      </c>
      <c r="K45" s="152">
        <v>92.5</v>
      </c>
      <c r="L45" s="152">
        <v>106</v>
      </c>
      <c r="M45" s="152">
        <v>90.9</v>
      </c>
    </row>
    <row r="46" spans="1:13" s="51" customFormat="1" x14ac:dyDescent="0.2">
      <c r="A46" s="99"/>
      <c r="B46" s="120" t="s">
        <v>476</v>
      </c>
      <c r="C46" s="152">
        <v>104.8</v>
      </c>
      <c r="D46" s="152">
        <v>101.1</v>
      </c>
      <c r="E46" s="152">
        <v>105.4</v>
      </c>
      <c r="F46" s="152">
        <v>97.2</v>
      </c>
      <c r="G46" s="152">
        <v>91.7</v>
      </c>
      <c r="H46" s="152">
        <v>101.2</v>
      </c>
      <c r="I46" s="152">
        <v>97.5</v>
      </c>
      <c r="J46" s="152">
        <v>109</v>
      </c>
      <c r="K46" s="152">
        <v>108.9</v>
      </c>
      <c r="L46" s="152">
        <v>115.3</v>
      </c>
      <c r="M46" s="152">
        <v>98.4</v>
      </c>
    </row>
    <row r="47" spans="1:13" s="51" customFormat="1" x14ac:dyDescent="0.2">
      <c r="A47" s="99"/>
      <c r="B47" s="120" t="s">
        <v>477</v>
      </c>
      <c r="C47" s="152">
        <v>107.7</v>
      </c>
      <c r="D47" s="152">
        <v>105.2</v>
      </c>
      <c r="E47" s="152">
        <v>104.3</v>
      </c>
      <c r="F47" s="152">
        <v>105.3</v>
      </c>
      <c r="G47" s="152">
        <v>105.4</v>
      </c>
      <c r="H47" s="152">
        <v>116.3</v>
      </c>
      <c r="I47" s="152">
        <v>105.3</v>
      </c>
      <c r="J47" s="152">
        <v>113.4</v>
      </c>
      <c r="K47" s="152">
        <v>107.9</v>
      </c>
      <c r="L47" s="152">
        <v>110.9</v>
      </c>
      <c r="M47" s="152">
        <v>99.2</v>
      </c>
    </row>
    <row r="48" spans="1:13" s="51" customFormat="1" x14ac:dyDescent="0.2">
      <c r="A48" s="99"/>
      <c r="B48" s="120" t="s">
        <v>289</v>
      </c>
      <c r="C48" s="152">
        <v>111.2</v>
      </c>
      <c r="D48" s="152">
        <v>107.6</v>
      </c>
      <c r="E48" s="152">
        <v>110.4</v>
      </c>
      <c r="F48" s="152">
        <v>110.4</v>
      </c>
      <c r="G48" s="152">
        <v>113.2</v>
      </c>
      <c r="H48" s="152">
        <v>123.2</v>
      </c>
      <c r="I48" s="152">
        <v>104.1</v>
      </c>
      <c r="J48" s="152">
        <v>108.8</v>
      </c>
      <c r="K48" s="152">
        <v>116.7</v>
      </c>
      <c r="L48" s="152">
        <v>106</v>
      </c>
      <c r="M48" s="152">
        <v>106.2</v>
      </c>
    </row>
    <row r="49" spans="1:13" s="51" customFormat="1" x14ac:dyDescent="0.2">
      <c r="A49" s="99"/>
      <c r="B49" s="120" t="s">
        <v>290</v>
      </c>
      <c r="C49" s="152">
        <v>103.2</v>
      </c>
      <c r="D49" s="152">
        <v>108.2</v>
      </c>
      <c r="E49" s="152">
        <v>100.5</v>
      </c>
      <c r="F49" s="152">
        <v>103.9</v>
      </c>
      <c r="G49" s="152">
        <v>113.3</v>
      </c>
      <c r="H49" s="152">
        <v>121.2</v>
      </c>
      <c r="I49" s="152">
        <v>96.5</v>
      </c>
      <c r="J49" s="152">
        <v>98.2</v>
      </c>
      <c r="K49" s="152">
        <v>103.4</v>
      </c>
      <c r="L49" s="152">
        <v>101.9</v>
      </c>
      <c r="M49" s="152">
        <v>104.3</v>
      </c>
    </row>
    <row r="50" spans="1:13" s="51" customFormat="1" x14ac:dyDescent="0.2">
      <c r="A50" s="99">
        <v>2011</v>
      </c>
      <c r="B50" s="120" t="s">
        <v>1042</v>
      </c>
      <c r="C50" s="152">
        <v>105.2</v>
      </c>
      <c r="D50" s="152">
        <v>107.4</v>
      </c>
      <c r="E50" s="152">
        <v>96.6</v>
      </c>
      <c r="F50" s="152">
        <v>113.6</v>
      </c>
      <c r="G50" s="152">
        <v>122.3</v>
      </c>
      <c r="H50" s="152">
        <v>124</v>
      </c>
      <c r="I50" s="152">
        <v>101.2</v>
      </c>
      <c r="J50" s="152">
        <v>109.7</v>
      </c>
      <c r="K50" s="152">
        <v>98.1</v>
      </c>
      <c r="L50" s="152">
        <v>109.7</v>
      </c>
      <c r="M50" s="152">
        <v>92.6</v>
      </c>
    </row>
    <row r="51" spans="1:13" s="51" customFormat="1" x14ac:dyDescent="0.2">
      <c r="A51" s="99"/>
      <c r="B51" s="120" t="s">
        <v>1119</v>
      </c>
      <c r="C51" s="152">
        <v>109.9</v>
      </c>
      <c r="D51" s="152">
        <v>105.9</v>
      </c>
      <c r="E51" s="152">
        <v>90.1</v>
      </c>
      <c r="F51" s="152">
        <v>124.6</v>
      </c>
      <c r="G51" s="152">
        <v>129.5</v>
      </c>
      <c r="H51" s="152">
        <v>128.80000000000001</v>
      </c>
      <c r="I51" s="152">
        <v>104.8</v>
      </c>
      <c r="J51" s="152">
        <v>116.2</v>
      </c>
      <c r="K51" s="152">
        <v>104.1</v>
      </c>
      <c r="L51" s="152">
        <v>108.7</v>
      </c>
      <c r="M51" s="152">
        <v>96.3</v>
      </c>
    </row>
    <row r="52" spans="1:13" s="51" customFormat="1" x14ac:dyDescent="0.2">
      <c r="A52" s="99"/>
      <c r="B52" s="120" t="s">
        <v>1120</v>
      </c>
      <c r="C52" s="152">
        <v>120.8</v>
      </c>
      <c r="D52" s="152">
        <v>117.6</v>
      </c>
      <c r="E52" s="152">
        <v>112.1</v>
      </c>
      <c r="F52" s="152">
        <v>132.69999999999999</v>
      </c>
      <c r="G52" s="152">
        <v>129.19999999999999</v>
      </c>
      <c r="H52" s="152">
        <v>133.69999999999999</v>
      </c>
      <c r="I52" s="152">
        <v>118.5</v>
      </c>
      <c r="J52" s="152">
        <v>129.9</v>
      </c>
      <c r="K52" s="152">
        <v>116.7</v>
      </c>
      <c r="L52" s="152">
        <v>118</v>
      </c>
      <c r="M52" s="152">
        <v>111.1</v>
      </c>
    </row>
    <row r="53" spans="1:13" s="51" customFormat="1" x14ac:dyDescent="0.2">
      <c r="A53" s="99"/>
      <c r="B53" s="120" t="s">
        <v>238</v>
      </c>
      <c r="C53" s="152">
        <v>111.6</v>
      </c>
      <c r="D53" s="152">
        <v>111.3</v>
      </c>
      <c r="E53" s="152">
        <v>104.7</v>
      </c>
      <c r="F53" s="152">
        <v>127.3</v>
      </c>
      <c r="G53" s="152">
        <v>140.5</v>
      </c>
      <c r="H53" s="152">
        <v>126.7</v>
      </c>
      <c r="I53" s="152">
        <v>105.9</v>
      </c>
      <c r="J53" s="152">
        <v>121.8</v>
      </c>
      <c r="K53" s="152">
        <v>104.1</v>
      </c>
      <c r="L53" s="152">
        <v>99.1</v>
      </c>
      <c r="M53" s="152">
        <v>98.7</v>
      </c>
    </row>
    <row r="54" spans="1:13" s="51" customFormat="1" x14ac:dyDescent="0.2">
      <c r="A54" s="99"/>
      <c r="B54" s="120" t="s">
        <v>1121</v>
      </c>
      <c r="C54" s="152">
        <v>117.4</v>
      </c>
      <c r="D54" s="152">
        <v>111.2</v>
      </c>
      <c r="E54" s="152">
        <v>115.2</v>
      </c>
      <c r="F54" s="152">
        <v>130.30000000000001</v>
      </c>
      <c r="G54" s="152">
        <v>124.1</v>
      </c>
      <c r="H54" s="152">
        <v>166.6</v>
      </c>
      <c r="I54" s="152">
        <v>116.9</v>
      </c>
      <c r="J54" s="152">
        <v>128.19999999999999</v>
      </c>
      <c r="K54" s="152">
        <v>113.6</v>
      </c>
      <c r="L54" s="152">
        <v>106.8</v>
      </c>
      <c r="M54" s="152">
        <v>119.7</v>
      </c>
    </row>
    <row r="55" spans="1:13" s="51" customFormat="1" x14ac:dyDescent="0.2">
      <c r="A55" s="99"/>
      <c r="B55" s="120" t="s">
        <v>473</v>
      </c>
      <c r="C55" s="152">
        <v>113.9</v>
      </c>
      <c r="D55" s="152">
        <v>110.7</v>
      </c>
      <c r="E55" s="152">
        <v>109.8</v>
      </c>
      <c r="F55" s="152">
        <v>133</v>
      </c>
      <c r="G55" s="152">
        <v>111.9</v>
      </c>
      <c r="H55" s="152">
        <v>148.1</v>
      </c>
      <c r="I55" s="152">
        <v>112</v>
      </c>
      <c r="J55" s="152">
        <v>124.4</v>
      </c>
      <c r="K55" s="152">
        <v>111.4</v>
      </c>
      <c r="L55" s="152">
        <v>106.2</v>
      </c>
      <c r="M55" s="152">
        <v>118.8</v>
      </c>
    </row>
    <row r="56" spans="1:13" s="51" customFormat="1" x14ac:dyDescent="0.2">
      <c r="A56" s="99"/>
      <c r="B56" s="120" t="s">
        <v>474</v>
      </c>
      <c r="C56" s="152">
        <v>113.8</v>
      </c>
      <c r="D56" s="152">
        <v>102.2</v>
      </c>
      <c r="E56" s="152">
        <v>118.3</v>
      </c>
      <c r="F56" s="152">
        <v>116.7</v>
      </c>
      <c r="G56" s="152">
        <v>143.19999999999999</v>
      </c>
      <c r="H56" s="152">
        <v>138.30000000000001</v>
      </c>
      <c r="I56" s="152">
        <v>112.7</v>
      </c>
      <c r="J56" s="152">
        <v>122.8</v>
      </c>
      <c r="K56" s="152">
        <v>102.9</v>
      </c>
      <c r="L56" s="152">
        <v>110.4</v>
      </c>
      <c r="M56" s="152">
        <v>119.1</v>
      </c>
    </row>
    <row r="57" spans="1:13" s="51" customFormat="1" x14ac:dyDescent="0.2">
      <c r="A57" s="99"/>
      <c r="B57" s="120" t="s">
        <v>475</v>
      </c>
      <c r="C57" s="152">
        <v>111.4</v>
      </c>
      <c r="D57" s="152">
        <v>108</v>
      </c>
      <c r="E57" s="152">
        <v>107.7</v>
      </c>
      <c r="F57" s="152">
        <v>121.2</v>
      </c>
      <c r="G57" s="152">
        <v>126.7</v>
      </c>
      <c r="H57" s="152">
        <v>163</v>
      </c>
      <c r="I57" s="152">
        <v>114.9</v>
      </c>
      <c r="J57" s="152">
        <v>114.7</v>
      </c>
      <c r="K57" s="152">
        <v>97.3</v>
      </c>
      <c r="L57" s="152">
        <v>121</v>
      </c>
      <c r="M57" s="152">
        <v>133.4</v>
      </c>
    </row>
    <row r="58" spans="1:13" s="51" customFormat="1" x14ac:dyDescent="0.2">
      <c r="A58" s="99"/>
      <c r="B58" s="120" t="s">
        <v>476</v>
      </c>
      <c r="C58" s="152">
        <v>117.8</v>
      </c>
      <c r="D58" s="152">
        <v>110.6</v>
      </c>
      <c r="E58" s="152">
        <v>115.7</v>
      </c>
      <c r="F58" s="152">
        <v>122.4</v>
      </c>
      <c r="G58" s="152">
        <v>125.7</v>
      </c>
      <c r="H58" s="152">
        <v>129.5</v>
      </c>
      <c r="I58" s="152">
        <v>111.6</v>
      </c>
      <c r="J58" s="152">
        <v>120.6</v>
      </c>
      <c r="K58" s="152">
        <v>113.7</v>
      </c>
      <c r="L58" s="152">
        <v>122.9</v>
      </c>
      <c r="M58" s="152">
        <v>132.80000000000001</v>
      </c>
    </row>
    <row r="59" spans="1:13" s="51" customFormat="1" x14ac:dyDescent="0.2">
      <c r="A59" s="99"/>
      <c r="B59" s="120" t="s">
        <v>477</v>
      </c>
      <c r="C59" s="152">
        <v>118.4</v>
      </c>
      <c r="D59" s="152">
        <v>113</v>
      </c>
      <c r="E59" s="152">
        <v>115.3</v>
      </c>
      <c r="F59" s="152">
        <v>111.4</v>
      </c>
      <c r="G59" s="152">
        <v>136.1</v>
      </c>
      <c r="H59" s="152">
        <v>131.30000000000001</v>
      </c>
      <c r="I59" s="152">
        <v>110.8</v>
      </c>
      <c r="J59" s="152">
        <v>119.5</v>
      </c>
      <c r="K59" s="152">
        <v>116</v>
      </c>
      <c r="L59" s="152">
        <v>113.9</v>
      </c>
      <c r="M59" s="152">
        <v>136.6</v>
      </c>
    </row>
    <row r="60" spans="1:13" s="51" customFormat="1" x14ac:dyDescent="0.2">
      <c r="A60" s="99"/>
      <c r="B60" s="120" t="s">
        <v>289</v>
      </c>
      <c r="C60" s="152">
        <v>118.3</v>
      </c>
      <c r="D60" s="152">
        <v>110.4</v>
      </c>
      <c r="E60" s="152">
        <v>129.6</v>
      </c>
      <c r="F60" s="152">
        <v>118.5</v>
      </c>
      <c r="G60" s="152">
        <v>144.30000000000001</v>
      </c>
      <c r="H60" s="152">
        <v>129</v>
      </c>
      <c r="I60" s="152">
        <v>105.8</v>
      </c>
      <c r="J60" s="152">
        <v>114.2</v>
      </c>
      <c r="K60" s="152">
        <v>115.6</v>
      </c>
      <c r="L60" s="152">
        <v>115.8</v>
      </c>
      <c r="M60" s="152">
        <v>135.6</v>
      </c>
    </row>
    <row r="61" spans="1:13" s="51" customFormat="1" x14ac:dyDescent="0.2">
      <c r="A61" s="99"/>
      <c r="B61" s="120" t="s">
        <v>290</v>
      </c>
      <c r="C61" s="152">
        <v>109.7</v>
      </c>
      <c r="D61" s="152">
        <v>115.8</v>
      </c>
      <c r="E61" s="152">
        <v>128.80000000000001</v>
      </c>
      <c r="F61" s="152">
        <v>100.7</v>
      </c>
      <c r="G61" s="152">
        <v>143.80000000000001</v>
      </c>
      <c r="H61" s="152">
        <v>129</v>
      </c>
      <c r="I61" s="152">
        <v>102.3</v>
      </c>
      <c r="J61" s="152">
        <v>96.3</v>
      </c>
      <c r="K61" s="152">
        <v>104.7</v>
      </c>
      <c r="L61" s="152">
        <v>104.1</v>
      </c>
      <c r="M61" s="152">
        <v>133.5</v>
      </c>
    </row>
    <row r="62" spans="1:13" s="51" customFormat="1" x14ac:dyDescent="0.2">
      <c r="A62" s="99">
        <v>2012</v>
      </c>
      <c r="B62" s="120" t="s">
        <v>1042</v>
      </c>
      <c r="C62" s="152">
        <v>112.2</v>
      </c>
      <c r="D62" s="152">
        <v>109.6</v>
      </c>
      <c r="E62" s="152">
        <v>99.3</v>
      </c>
      <c r="F62" s="152">
        <v>112.7</v>
      </c>
      <c r="G62" s="152">
        <v>162.5</v>
      </c>
      <c r="H62" s="152">
        <v>123.9</v>
      </c>
      <c r="I62" s="152">
        <v>101.3</v>
      </c>
      <c r="J62" s="152">
        <v>111</v>
      </c>
      <c r="K62" s="152">
        <v>102.1</v>
      </c>
      <c r="L62" s="152">
        <v>116.7</v>
      </c>
      <c r="M62" s="152">
        <v>104.3</v>
      </c>
    </row>
    <row r="63" spans="1:13" s="51" customFormat="1" x14ac:dyDescent="0.2">
      <c r="A63" s="99"/>
      <c r="B63" s="120" t="s">
        <v>1119</v>
      </c>
      <c r="C63" s="152">
        <v>117</v>
      </c>
      <c r="D63" s="152">
        <v>114.6</v>
      </c>
      <c r="E63" s="152">
        <v>104.7</v>
      </c>
      <c r="F63" s="152">
        <v>120</v>
      </c>
      <c r="G63" s="152">
        <v>170.7</v>
      </c>
      <c r="H63" s="152">
        <v>120</v>
      </c>
      <c r="I63" s="152">
        <v>104.7</v>
      </c>
      <c r="J63" s="152">
        <v>117.2</v>
      </c>
      <c r="K63" s="152">
        <v>106.7</v>
      </c>
      <c r="L63" s="152">
        <v>117.9</v>
      </c>
      <c r="M63" s="152">
        <v>112.2</v>
      </c>
    </row>
    <row r="64" spans="1:13" s="51" customFormat="1" x14ac:dyDescent="0.2">
      <c r="A64" s="99"/>
      <c r="B64" s="120" t="s">
        <v>1120</v>
      </c>
      <c r="C64" s="152">
        <v>125.9</v>
      </c>
      <c r="D64" s="152">
        <v>122.3</v>
      </c>
      <c r="E64" s="152">
        <v>119.6</v>
      </c>
      <c r="F64" s="152">
        <v>138.9</v>
      </c>
      <c r="G64" s="152">
        <v>190.7</v>
      </c>
      <c r="H64" s="152">
        <v>126.9</v>
      </c>
      <c r="I64" s="152">
        <v>121</v>
      </c>
      <c r="J64" s="152">
        <v>121.1</v>
      </c>
      <c r="K64" s="152">
        <v>116.3</v>
      </c>
      <c r="L64" s="152">
        <v>113.7</v>
      </c>
      <c r="M64" s="152">
        <v>104.3</v>
      </c>
    </row>
    <row r="65" spans="1:13" s="51" customFormat="1" x14ac:dyDescent="0.2">
      <c r="A65" s="99"/>
      <c r="B65" s="120" t="s">
        <v>238</v>
      </c>
      <c r="C65" s="152">
        <v>112.5</v>
      </c>
      <c r="D65" s="152">
        <v>105.8</v>
      </c>
      <c r="E65" s="152">
        <v>106.2</v>
      </c>
      <c r="F65" s="152">
        <v>119</v>
      </c>
      <c r="G65" s="152">
        <v>161.1</v>
      </c>
      <c r="H65" s="152">
        <v>96.6</v>
      </c>
      <c r="I65" s="152">
        <v>105.1</v>
      </c>
      <c r="J65" s="152">
        <v>109.9</v>
      </c>
      <c r="K65" s="152">
        <v>106.8</v>
      </c>
      <c r="L65" s="152">
        <v>102.2</v>
      </c>
      <c r="M65" s="152">
        <v>106.8</v>
      </c>
    </row>
    <row r="66" spans="1:13" s="51" customFormat="1" x14ac:dyDescent="0.2">
      <c r="A66" s="99"/>
      <c r="B66" s="120" t="s">
        <v>1121</v>
      </c>
      <c r="C66" s="152">
        <v>119.1</v>
      </c>
      <c r="D66" s="152">
        <v>117.6</v>
      </c>
      <c r="E66" s="152">
        <v>120</v>
      </c>
      <c r="F66" s="152">
        <v>128.1</v>
      </c>
      <c r="G66" s="152">
        <v>161.6</v>
      </c>
      <c r="H66" s="152">
        <v>109.9</v>
      </c>
      <c r="I66" s="152">
        <v>114.5</v>
      </c>
      <c r="J66" s="152">
        <v>118.7</v>
      </c>
      <c r="K66" s="152">
        <v>112.2</v>
      </c>
      <c r="L66" s="152">
        <v>105.5</v>
      </c>
      <c r="M66" s="152">
        <v>119.6</v>
      </c>
    </row>
    <row r="67" spans="1:13" s="51" customFormat="1" x14ac:dyDescent="0.2">
      <c r="A67" s="99"/>
      <c r="B67" s="120" t="s">
        <v>473</v>
      </c>
      <c r="C67" s="152">
        <v>117.9</v>
      </c>
      <c r="D67" s="152">
        <v>111.6</v>
      </c>
      <c r="E67" s="152">
        <v>122.1</v>
      </c>
      <c r="F67" s="152">
        <v>111.1</v>
      </c>
      <c r="G67" s="152">
        <v>160.80000000000001</v>
      </c>
      <c r="H67" s="152">
        <v>111.6</v>
      </c>
      <c r="I67" s="152">
        <v>114.5</v>
      </c>
      <c r="J67" s="152">
        <v>114.9</v>
      </c>
      <c r="K67" s="152">
        <v>110.6</v>
      </c>
      <c r="L67" s="152">
        <v>110.4</v>
      </c>
      <c r="M67" s="152">
        <v>133.4</v>
      </c>
    </row>
    <row r="68" spans="1:13" s="51" customFormat="1" x14ac:dyDescent="0.2">
      <c r="A68" s="99"/>
      <c r="B68" s="120" t="s">
        <v>474</v>
      </c>
      <c r="C68" s="152">
        <v>117.7</v>
      </c>
      <c r="D68" s="152">
        <v>112.9</v>
      </c>
      <c r="E68" s="152">
        <v>129.19999999999999</v>
      </c>
      <c r="F68" s="152">
        <v>118.3</v>
      </c>
      <c r="G68" s="152">
        <v>154.9</v>
      </c>
      <c r="H68" s="152">
        <v>120.8</v>
      </c>
      <c r="I68" s="152">
        <v>112.6</v>
      </c>
      <c r="J68" s="152">
        <v>116.5</v>
      </c>
      <c r="K68" s="152">
        <v>106.7</v>
      </c>
      <c r="L68" s="152">
        <v>121.3</v>
      </c>
      <c r="M68" s="152">
        <v>136.19999999999999</v>
      </c>
    </row>
    <row r="69" spans="1:13" s="51" customFormat="1" x14ac:dyDescent="0.2">
      <c r="A69" s="99"/>
      <c r="B69" s="120" t="s">
        <v>475</v>
      </c>
      <c r="C69" s="152">
        <v>113.5</v>
      </c>
      <c r="D69" s="152">
        <v>111.6</v>
      </c>
      <c r="E69" s="152">
        <v>118.2</v>
      </c>
      <c r="F69" s="152">
        <v>111.8</v>
      </c>
      <c r="G69" s="152">
        <v>153.6</v>
      </c>
      <c r="H69" s="152">
        <v>97.6</v>
      </c>
      <c r="I69" s="152">
        <v>107</v>
      </c>
      <c r="J69" s="152">
        <v>106.2</v>
      </c>
      <c r="K69" s="152">
        <v>102.8</v>
      </c>
      <c r="L69" s="152">
        <v>124.5</v>
      </c>
      <c r="M69" s="152">
        <v>125.7</v>
      </c>
    </row>
    <row r="70" spans="1:13" s="51" customFormat="1" x14ac:dyDescent="0.2">
      <c r="A70" s="99"/>
      <c r="B70" s="120" t="s">
        <v>476</v>
      </c>
      <c r="C70" s="152">
        <v>115.2</v>
      </c>
      <c r="D70" s="152">
        <v>109.9</v>
      </c>
      <c r="E70" s="152">
        <v>118</v>
      </c>
      <c r="F70" s="152">
        <v>105.9</v>
      </c>
      <c r="G70" s="152">
        <v>157.6</v>
      </c>
      <c r="H70" s="152">
        <v>122.9</v>
      </c>
      <c r="I70" s="152">
        <v>112.3</v>
      </c>
      <c r="J70" s="152">
        <v>107.8</v>
      </c>
      <c r="K70" s="152">
        <v>104.1</v>
      </c>
      <c r="L70" s="152">
        <v>121.3</v>
      </c>
      <c r="M70" s="152">
        <v>138.4</v>
      </c>
    </row>
    <row r="71" spans="1:13" s="51" customFormat="1" x14ac:dyDescent="0.2">
      <c r="A71" s="99"/>
      <c r="B71" s="120" t="s">
        <v>477</v>
      </c>
      <c r="C71" s="152">
        <v>127.5</v>
      </c>
      <c r="D71" s="152">
        <v>127.6</v>
      </c>
      <c r="E71" s="152">
        <v>135.1</v>
      </c>
      <c r="F71" s="152">
        <v>121.3</v>
      </c>
      <c r="G71" s="152">
        <v>193.1</v>
      </c>
      <c r="H71" s="152">
        <v>126.9</v>
      </c>
      <c r="I71" s="152">
        <v>113.4</v>
      </c>
      <c r="J71" s="152">
        <v>122.1</v>
      </c>
      <c r="K71" s="152">
        <v>114.9</v>
      </c>
      <c r="L71" s="152">
        <v>128.19999999999999</v>
      </c>
      <c r="M71" s="152">
        <v>139.4</v>
      </c>
    </row>
    <row r="72" spans="1:13" s="51" customFormat="1" x14ac:dyDescent="0.2">
      <c r="A72" s="99"/>
      <c r="B72" s="120" t="s">
        <v>289</v>
      </c>
      <c r="C72" s="152">
        <v>118.7</v>
      </c>
      <c r="D72" s="152">
        <v>117.6</v>
      </c>
      <c r="E72" s="152">
        <v>136.69999999999999</v>
      </c>
      <c r="F72" s="152">
        <v>109.2</v>
      </c>
      <c r="G72" s="152">
        <v>162.4</v>
      </c>
      <c r="H72" s="152">
        <v>107.9</v>
      </c>
      <c r="I72" s="152">
        <v>114.4</v>
      </c>
      <c r="J72" s="152">
        <v>104.1</v>
      </c>
      <c r="K72" s="152">
        <v>113.7</v>
      </c>
      <c r="L72" s="152">
        <v>114.6</v>
      </c>
      <c r="M72" s="152">
        <v>135.69999999999999</v>
      </c>
    </row>
    <row r="73" spans="1:13" s="51" customFormat="1" x14ac:dyDescent="0.2">
      <c r="A73" s="99"/>
      <c r="B73" s="120" t="s">
        <v>290</v>
      </c>
      <c r="C73" s="152">
        <v>103.1</v>
      </c>
      <c r="D73" s="152">
        <v>114.5</v>
      </c>
      <c r="E73" s="152">
        <v>115.4</v>
      </c>
      <c r="F73" s="152">
        <v>95.4</v>
      </c>
      <c r="G73" s="152">
        <v>184.5</v>
      </c>
      <c r="H73" s="152">
        <v>92.9</v>
      </c>
      <c r="I73" s="152">
        <v>90.4</v>
      </c>
      <c r="J73" s="152">
        <v>82.1</v>
      </c>
      <c r="K73" s="152">
        <v>90.3</v>
      </c>
      <c r="L73" s="152">
        <v>100.9</v>
      </c>
      <c r="M73" s="152">
        <v>116.5</v>
      </c>
    </row>
    <row r="74" spans="1:13" s="51" customFormat="1" x14ac:dyDescent="0.2">
      <c r="A74" s="99">
        <v>2013</v>
      </c>
      <c r="B74" s="120" t="s">
        <v>1042</v>
      </c>
      <c r="C74" s="152">
        <v>116.1</v>
      </c>
      <c r="D74" s="152">
        <v>122</v>
      </c>
      <c r="E74" s="152">
        <v>109</v>
      </c>
      <c r="F74" s="152">
        <v>114.1</v>
      </c>
      <c r="G74" s="152">
        <v>169.9</v>
      </c>
      <c r="H74" s="152">
        <v>105.9</v>
      </c>
      <c r="I74" s="152">
        <v>108</v>
      </c>
      <c r="J74" s="152">
        <v>112.1</v>
      </c>
      <c r="K74" s="152">
        <v>103.9</v>
      </c>
      <c r="L74" s="152">
        <v>123.8</v>
      </c>
      <c r="M74" s="152">
        <v>100.6</v>
      </c>
    </row>
    <row r="75" spans="1:13" s="51" customFormat="1" x14ac:dyDescent="0.2">
      <c r="A75" s="99"/>
      <c r="B75" s="120" t="s">
        <v>1119</v>
      </c>
      <c r="C75" s="152">
        <v>111</v>
      </c>
      <c r="D75" s="152">
        <v>110.1</v>
      </c>
      <c r="E75" s="152">
        <v>116.8</v>
      </c>
      <c r="F75" s="152">
        <v>105.1</v>
      </c>
      <c r="G75" s="152">
        <v>171.3</v>
      </c>
      <c r="H75" s="152">
        <v>98.3</v>
      </c>
      <c r="I75" s="152">
        <v>103.3</v>
      </c>
      <c r="J75" s="152">
        <v>106.8</v>
      </c>
      <c r="K75" s="152">
        <v>97.3</v>
      </c>
      <c r="L75" s="152">
        <v>114.7</v>
      </c>
      <c r="M75" s="152">
        <v>116.4</v>
      </c>
    </row>
    <row r="76" spans="1:13" s="51" customFormat="1" x14ac:dyDescent="0.2">
      <c r="A76" s="99"/>
      <c r="B76" s="120" t="s">
        <v>1120</v>
      </c>
      <c r="C76" s="152">
        <v>117.1</v>
      </c>
      <c r="D76" s="152">
        <v>118.8</v>
      </c>
      <c r="E76" s="152">
        <v>120.9</v>
      </c>
      <c r="F76" s="152">
        <v>123.4</v>
      </c>
      <c r="G76" s="152">
        <v>161.5</v>
      </c>
      <c r="H76" s="152">
        <v>96.2</v>
      </c>
      <c r="I76" s="152">
        <v>110.2</v>
      </c>
      <c r="J76" s="152">
        <v>111.3</v>
      </c>
      <c r="K76" s="152">
        <v>109.8</v>
      </c>
      <c r="L76" s="152">
        <v>113.7</v>
      </c>
      <c r="M76" s="152">
        <v>112.1</v>
      </c>
    </row>
    <row r="77" spans="1:13" s="51" customFormat="1" x14ac:dyDescent="0.2">
      <c r="A77" s="95"/>
      <c r="B77" s="120" t="s">
        <v>238</v>
      </c>
      <c r="C77" s="152">
        <v>117.6</v>
      </c>
      <c r="D77" s="152">
        <v>117.9</v>
      </c>
      <c r="E77" s="152">
        <v>119.1</v>
      </c>
      <c r="F77" s="152">
        <v>125.1</v>
      </c>
      <c r="G77" s="152">
        <v>161.80000000000001</v>
      </c>
      <c r="H77" s="152">
        <v>132.19999999999999</v>
      </c>
      <c r="I77" s="152">
        <v>112.2</v>
      </c>
      <c r="J77" s="152">
        <v>111.5</v>
      </c>
      <c r="K77" s="152">
        <v>110.4</v>
      </c>
      <c r="L77" s="152">
        <v>108.9</v>
      </c>
      <c r="M77" s="152">
        <v>121.9</v>
      </c>
    </row>
    <row r="78" spans="1:13" s="51" customFormat="1" x14ac:dyDescent="0.2">
      <c r="A78" s="95"/>
      <c r="B78" s="120" t="s">
        <v>1121</v>
      </c>
      <c r="C78" s="152">
        <v>115.4</v>
      </c>
      <c r="D78" s="152">
        <v>120</v>
      </c>
      <c r="E78" s="152">
        <v>122.6</v>
      </c>
      <c r="F78" s="152">
        <v>114</v>
      </c>
      <c r="G78" s="152">
        <v>164</v>
      </c>
      <c r="H78" s="152">
        <v>113</v>
      </c>
      <c r="I78" s="152">
        <v>109.3</v>
      </c>
      <c r="J78" s="152">
        <v>106.5</v>
      </c>
      <c r="K78" s="152">
        <v>106.2</v>
      </c>
      <c r="L78" s="152">
        <v>106.1</v>
      </c>
      <c r="M78" s="152">
        <v>142.5</v>
      </c>
    </row>
    <row r="79" spans="1:13" s="51" customFormat="1" x14ac:dyDescent="0.2">
      <c r="A79" s="95"/>
      <c r="B79" s="120" t="s">
        <v>473</v>
      </c>
      <c r="C79" s="152">
        <v>116.6</v>
      </c>
      <c r="D79" s="152">
        <v>116.3</v>
      </c>
      <c r="E79" s="152">
        <v>121.1</v>
      </c>
      <c r="F79" s="152">
        <v>114</v>
      </c>
      <c r="G79" s="152">
        <v>166.3</v>
      </c>
      <c r="H79" s="152">
        <v>118.8</v>
      </c>
      <c r="I79" s="152">
        <v>107.7</v>
      </c>
      <c r="J79" s="152">
        <v>112.3</v>
      </c>
      <c r="K79" s="152">
        <v>106.9</v>
      </c>
      <c r="L79" s="152">
        <v>108.4</v>
      </c>
      <c r="M79" s="152">
        <v>145.5</v>
      </c>
    </row>
    <row r="80" spans="1:13" s="51" customFormat="1" x14ac:dyDescent="0.2">
      <c r="A80" s="95"/>
      <c r="B80" s="120" t="s">
        <v>474</v>
      </c>
      <c r="C80" s="152">
        <v>118.9</v>
      </c>
      <c r="D80" s="152">
        <v>116.3</v>
      </c>
      <c r="E80" s="152">
        <v>129.6</v>
      </c>
      <c r="F80" s="152">
        <v>107.2</v>
      </c>
      <c r="G80" s="152">
        <v>163.69999999999999</v>
      </c>
      <c r="H80" s="152">
        <v>131.69999999999999</v>
      </c>
      <c r="I80" s="152">
        <v>116.6</v>
      </c>
      <c r="J80" s="152">
        <v>113.5</v>
      </c>
      <c r="K80" s="152">
        <v>106.5</v>
      </c>
      <c r="L80" s="152">
        <v>125.3</v>
      </c>
      <c r="M80" s="152">
        <v>134.69999999999999</v>
      </c>
    </row>
    <row r="81" spans="1:13" s="51" customFormat="1" x14ac:dyDescent="0.2">
      <c r="A81" s="95"/>
      <c r="B81" s="120" t="s">
        <v>475</v>
      </c>
      <c r="C81" s="152">
        <v>111</v>
      </c>
      <c r="D81" s="152">
        <v>113.2</v>
      </c>
      <c r="E81" s="152">
        <v>110.4</v>
      </c>
      <c r="F81" s="152">
        <v>96.1</v>
      </c>
      <c r="G81" s="152">
        <v>178.7</v>
      </c>
      <c r="H81" s="152">
        <v>123.3</v>
      </c>
      <c r="I81" s="152">
        <v>103.5</v>
      </c>
      <c r="J81" s="152">
        <v>103.2</v>
      </c>
      <c r="K81" s="152">
        <v>93.5</v>
      </c>
      <c r="L81" s="152">
        <v>120.6</v>
      </c>
      <c r="M81" s="152">
        <v>127.1</v>
      </c>
    </row>
    <row r="82" spans="1:13" s="51" customFormat="1" x14ac:dyDescent="0.2">
      <c r="A82" s="95"/>
      <c r="B82" s="120" t="s">
        <v>476</v>
      </c>
      <c r="C82" s="152">
        <v>115.1</v>
      </c>
      <c r="D82" s="152">
        <v>112.8</v>
      </c>
      <c r="E82" s="152">
        <v>129.1</v>
      </c>
      <c r="F82" s="152">
        <v>105</v>
      </c>
      <c r="G82" s="152">
        <v>151.80000000000001</v>
      </c>
      <c r="H82" s="152">
        <v>128</v>
      </c>
      <c r="I82" s="152">
        <v>109.4</v>
      </c>
      <c r="J82" s="152">
        <v>109.3</v>
      </c>
      <c r="K82" s="152">
        <v>103.5</v>
      </c>
      <c r="L82" s="152">
        <v>129.19999999999999</v>
      </c>
      <c r="M82" s="152">
        <v>131.80000000000001</v>
      </c>
    </row>
    <row r="83" spans="1:13" s="51" customFormat="1" x14ac:dyDescent="0.2">
      <c r="A83" s="95"/>
      <c r="B83" s="120" t="s">
        <v>477</v>
      </c>
      <c r="C83" s="152">
        <v>125.5</v>
      </c>
      <c r="D83" s="152">
        <v>126.2</v>
      </c>
      <c r="E83" s="152">
        <v>136.5</v>
      </c>
      <c r="F83" s="152">
        <v>115.5</v>
      </c>
      <c r="G83" s="152">
        <v>167.2</v>
      </c>
      <c r="H83" s="152">
        <v>118.4</v>
      </c>
      <c r="I83" s="152">
        <v>110.9</v>
      </c>
      <c r="J83" s="152">
        <v>117.9</v>
      </c>
      <c r="K83" s="152">
        <v>118.7</v>
      </c>
      <c r="L83" s="152">
        <v>127.4</v>
      </c>
      <c r="M83" s="152">
        <v>154.4</v>
      </c>
    </row>
    <row r="84" spans="1:13" s="51" customFormat="1" x14ac:dyDescent="0.2">
      <c r="A84" s="95"/>
      <c r="B84" s="120" t="s">
        <v>289</v>
      </c>
      <c r="C84" s="152">
        <v>118.5</v>
      </c>
      <c r="D84" s="152">
        <v>112.9</v>
      </c>
      <c r="E84" s="152">
        <v>136.69999999999999</v>
      </c>
      <c r="F84" s="152">
        <v>102.8</v>
      </c>
      <c r="G84" s="152">
        <v>170.8</v>
      </c>
      <c r="H84" s="152">
        <v>108</v>
      </c>
      <c r="I84" s="152">
        <v>106.7</v>
      </c>
      <c r="J84" s="152">
        <v>105.9</v>
      </c>
      <c r="K84" s="152">
        <v>111.9</v>
      </c>
      <c r="L84" s="152">
        <v>116.4</v>
      </c>
      <c r="M84" s="152">
        <v>152</v>
      </c>
    </row>
    <row r="85" spans="1:13" s="51" customFormat="1" x14ac:dyDescent="0.2">
      <c r="A85" s="95"/>
      <c r="B85" s="120" t="s">
        <v>290</v>
      </c>
      <c r="C85" s="152">
        <v>105.6</v>
      </c>
      <c r="D85" s="152">
        <v>123.2</v>
      </c>
      <c r="E85" s="152">
        <v>117.1</v>
      </c>
      <c r="F85" s="152">
        <v>96.9</v>
      </c>
      <c r="G85" s="152">
        <v>162.69999999999999</v>
      </c>
      <c r="H85" s="152">
        <v>111.4</v>
      </c>
      <c r="I85" s="152">
        <v>90.6</v>
      </c>
      <c r="J85" s="152">
        <v>84.8</v>
      </c>
      <c r="K85" s="152">
        <v>95</v>
      </c>
      <c r="L85" s="152">
        <v>108.9</v>
      </c>
      <c r="M85" s="152">
        <v>141.80000000000001</v>
      </c>
    </row>
    <row r="86" spans="1:13" x14ac:dyDescent="0.2">
      <c r="A86" s="53" t="s">
        <v>576</v>
      </c>
    </row>
    <row r="87" spans="1:13" x14ac:dyDescent="0.2">
      <c r="A87" s="95" t="s">
        <v>1033</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95" customWidth="1"/>
    <col min="2" max="2" width="10.28515625" style="95" customWidth="1"/>
    <col min="3" max="3" width="10.7109375" style="95" customWidth="1"/>
    <col min="4" max="4" width="11.7109375" style="95" customWidth="1"/>
    <col min="5" max="6" width="10.85546875" style="95" customWidth="1"/>
    <col min="7" max="8" width="11.7109375" style="95" customWidth="1"/>
    <col min="9" max="9" width="10.85546875" style="95" customWidth="1"/>
    <col min="10" max="10" width="11.7109375" style="95" customWidth="1"/>
    <col min="11" max="11" width="12.7109375" style="95" customWidth="1"/>
    <col min="12" max="12" width="11.7109375" style="95" customWidth="1"/>
    <col min="13" max="13" width="10.85546875" style="95" customWidth="1"/>
    <col min="14" max="16384" width="9.140625" style="95"/>
  </cols>
  <sheetData>
    <row r="1" spans="1:13" ht="20.100000000000001" customHeight="1" x14ac:dyDescent="0.2">
      <c r="A1" s="594" t="s">
        <v>2160</v>
      </c>
      <c r="B1" s="594"/>
      <c r="C1" s="594"/>
      <c r="D1" s="594"/>
      <c r="E1" s="594"/>
      <c r="F1" s="594"/>
      <c r="G1" s="594"/>
      <c r="H1" s="594"/>
      <c r="I1" s="594"/>
      <c r="J1" s="594"/>
      <c r="K1" s="594"/>
      <c r="L1" s="594"/>
      <c r="M1" s="594"/>
    </row>
    <row r="2" spans="1:13" ht="20.100000000000001" customHeight="1" x14ac:dyDescent="0.25">
      <c r="A2" s="764" t="s">
        <v>2161</v>
      </c>
      <c r="B2" s="764"/>
      <c r="C2" s="764"/>
      <c r="D2" s="764"/>
      <c r="E2" s="764"/>
      <c r="F2" s="764"/>
      <c r="G2" s="764"/>
      <c r="H2" s="764"/>
      <c r="I2" s="764"/>
      <c r="J2" s="764"/>
      <c r="K2" s="764"/>
      <c r="L2" s="764"/>
      <c r="M2" s="764"/>
    </row>
    <row r="3" spans="1:13" ht="20.100000000000001" customHeight="1" x14ac:dyDescent="0.25">
      <c r="A3" s="765" t="s">
        <v>2162</v>
      </c>
      <c r="B3" s="765"/>
      <c r="C3" s="765"/>
      <c r="D3" s="765"/>
      <c r="E3" s="765"/>
      <c r="F3" s="765"/>
      <c r="G3" s="765"/>
      <c r="H3" s="765"/>
      <c r="I3" s="765"/>
      <c r="J3" s="765"/>
      <c r="K3" s="765"/>
      <c r="L3" s="765"/>
      <c r="M3" s="765"/>
    </row>
    <row r="4" spans="1:13" ht="20.25" customHeight="1" x14ac:dyDescent="0.2">
      <c r="A4" s="595"/>
      <c r="B4" s="595"/>
      <c r="C4" s="595"/>
      <c r="D4" s="595"/>
      <c r="E4" s="595"/>
      <c r="F4" s="595"/>
      <c r="G4" s="595"/>
      <c r="H4" s="595"/>
      <c r="I4" s="595"/>
      <c r="J4" s="595"/>
      <c r="K4" s="595"/>
      <c r="L4" s="595"/>
      <c r="M4" s="595"/>
    </row>
    <row r="5" spans="1:13" s="51" customFormat="1" ht="13.5" customHeight="1" x14ac:dyDescent="0.2">
      <c r="A5" s="766" t="s">
        <v>193</v>
      </c>
      <c r="B5" s="766"/>
      <c r="C5" s="778" t="s">
        <v>434</v>
      </c>
      <c r="D5" s="779"/>
      <c r="E5" s="779"/>
      <c r="F5" s="779"/>
      <c r="G5" s="779"/>
      <c r="H5" s="779"/>
      <c r="I5" s="779"/>
      <c r="J5" s="779"/>
      <c r="K5" s="779"/>
      <c r="L5" s="779"/>
      <c r="M5" s="779"/>
    </row>
    <row r="6" spans="1:13" s="51" customFormat="1" ht="12.75" customHeight="1" x14ac:dyDescent="0.2">
      <c r="A6" s="768"/>
      <c r="B6" s="768"/>
      <c r="C6" s="159"/>
      <c r="D6" s="160">
        <v>0</v>
      </c>
      <c r="E6" s="161">
        <v>1</v>
      </c>
      <c r="F6" s="161">
        <v>2</v>
      </c>
      <c r="G6" s="161">
        <v>3</v>
      </c>
      <c r="H6" s="160">
        <v>4</v>
      </c>
      <c r="I6" s="160">
        <v>5</v>
      </c>
      <c r="J6" s="161">
        <v>6</v>
      </c>
      <c r="K6" s="161">
        <v>7</v>
      </c>
      <c r="L6" s="161">
        <v>8</v>
      </c>
      <c r="M6" s="162">
        <v>9</v>
      </c>
    </row>
    <row r="7" spans="1:13" s="51" customFormat="1" ht="12.75" customHeight="1" x14ac:dyDescent="0.2">
      <c r="A7" s="768"/>
      <c r="B7" s="768"/>
      <c r="C7" s="163"/>
      <c r="D7" s="164"/>
      <c r="E7" s="165"/>
      <c r="F7" s="165"/>
      <c r="G7" s="165"/>
      <c r="H7" s="164"/>
      <c r="I7" s="164"/>
      <c r="J7" s="165"/>
      <c r="K7" s="165"/>
      <c r="L7" s="165"/>
      <c r="M7" s="162"/>
    </row>
    <row r="8" spans="1:13" s="51" customFormat="1" ht="12.75" customHeight="1" x14ac:dyDescent="0.2">
      <c r="A8" s="768"/>
      <c r="B8" s="768"/>
      <c r="C8" s="164" t="s">
        <v>435</v>
      </c>
      <c r="D8" s="164" t="s">
        <v>436</v>
      </c>
      <c r="E8" s="165" t="s">
        <v>1377</v>
      </c>
      <c r="F8" s="165" t="s">
        <v>288</v>
      </c>
      <c r="G8" s="165" t="s">
        <v>437</v>
      </c>
      <c r="H8" s="164" t="s">
        <v>438</v>
      </c>
      <c r="I8" s="164" t="s">
        <v>439</v>
      </c>
      <c r="J8" s="165" t="s">
        <v>440</v>
      </c>
      <c r="K8" s="165" t="s">
        <v>441</v>
      </c>
      <c r="L8" s="165" t="s">
        <v>442</v>
      </c>
      <c r="M8" s="162" t="s">
        <v>443</v>
      </c>
    </row>
    <row r="9" spans="1:13" s="51" customFormat="1" ht="12.75" customHeight="1" x14ac:dyDescent="0.2">
      <c r="A9" s="768"/>
      <c r="B9" s="768"/>
      <c r="C9" s="163"/>
      <c r="D9" s="164" t="s">
        <v>755</v>
      </c>
      <c r="E9" s="165" t="s">
        <v>756</v>
      </c>
      <c r="F9" s="165"/>
      <c r="G9" s="165" t="s">
        <v>1013</v>
      </c>
      <c r="H9" s="164" t="s">
        <v>1014</v>
      </c>
      <c r="I9" s="164" t="s">
        <v>1015</v>
      </c>
      <c r="J9" s="165" t="s">
        <v>1016</v>
      </c>
      <c r="K9" s="165" t="s">
        <v>1017</v>
      </c>
      <c r="L9" s="165" t="s">
        <v>1018</v>
      </c>
      <c r="M9" s="162" t="s">
        <v>1016</v>
      </c>
    </row>
    <row r="10" spans="1:13" s="51" customFormat="1" ht="12.75" customHeight="1" x14ac:dyDescent="0.2">
      <c r="A10" s="768"/>
      <c r="B10" s="768"/>
      <c r="C10" s="163"/>
      <c r="D10" s="164" t="s">
        <v>1019</v>
      </c>
      <c r="E10" s="165" t="s">
        <v>1020</v>
      </c>
      <c r="F10" s="165"/>
      <c r="G10" s="165" t="s">
        <v>1021</v>
      </c>
      <c r="H10" s="164" t="s">
        <v>1022</v>
      </c>
      <c r="I10" s="164" t="s">
        <v>1023</v>
      </c>
      <c r="J10" s="165" t="s">
        <v>1024</v>
      </c>
      <c r="K10" s="165" t="s">
        <v>1025</v>
      </c>
      <c r="L10" s="165" t="s">
        <v>284</v>
      </c>
      <c r="M10" s="166"/>
    </row>
    <row r="11" spans="1:13" s="51" customFormat="1" ht="12.75" customHeight="1" x14ac:dyDescent="0.2">
      <c r="A11" s="768"/>
      <c r="B11" s="768"/>
      <c r="C11" s="163"/>
      <c r="D11" s="164" t="s">
        <v>1026</v>
      </c>
      <c r="E11" s="165"/>
      <c r="F11" s="165"/>
      <c r="G11" s="165"/>
      <c r="H11" s="164" t="s">
        <v>1027</v>
      </c>
      <c r="I11" s="164"/>
      <c r="J11" s="165" t="s">
        <v>1028</v>
      </c>
      <c r="K11" s="165" t="s">
        <v>1029</v>
      </c>
      <c r="L11" s="165"/>
      <c r="M11" s="162"/>
    </row>
    <row r="12" spans="1:13" s="51" customFormat="1" ht="12.75" customHeight="1" x14ac:dyDescent="0.2">
      <c r="A12" s="768"/>
      <c r="B12" s="768"/>
      <c r="C12" s="167"/>
      <c r="D12" s="167"/>
      <c r="E12" s="168"/>
      <c r="F12" s="168"/>
      <c r="G12" s="168"/>
      <c r="H12" s="137" t="s">
        <v>1030</v>
      </c>
      <c r="I12" s="137"/>
      <c r="J12" s="168" t="s">
        <v>1031</v>
      </c>
      <c r="K12" s="168" t="s">
        <v>1032</v>
      </c>
      <c r="L12" s="168"/>
      <c r="M12" s="169"/>
    </row>
    <row r="13" spans="1:13" ht="12.75" customHeight="1" x14ac:dyDescent="0.2">
      <c r="A13" s="140"/>
      <c r="B13" s="203"/>
      <c r="C13" s="138"/>
      <c r="D13" s="138"/>
      <c r="E13" s="138"/>
      <c r="F13" s="138"/>
      <c r="G13" s="138"/>
      <c r="H13" s="138"/>
      <c r="I13" s="138"/>
      <c r="J13" s="138"/>
      <c r="K13" s="138"/>
      <c r="L13" s="138"/>
      <c r="M13" s="138"/>
    </row>
    <row r="14" spans="1:13" s="51" customFormat="1" ht="12.75" customHeight="1" x14ac:dyDescent="0.2">
      <c r="A14" s="47" t="s">
        <v>983</v>
      </c>
      <c r="B14" s="120" t="s">
        <v>1042</v>
      </c>
      <c r="C14" s="152">
        <v>109.7</v>
      </c>
      <c r="D14" s="152">
        <v>91.6</v>
      </c>
      <c r="E14" s="152">
        <v>94.5</v>
      </c>
      <c r="F14" s="152">
        <v>103.3</v>
      </c>
      <c r="G14" s="152">
        <v>145.80000000000001</v>
      </c>
      <c r="H14" s="152">
        <v>98.1</v>
      </c>
      <c r="I14" s="152">
        <v>102.7</v>
      </c>
      <c r="J14" s="152">
        <v>116</v>
      </c>
      <c r="K14" s="152">
        <v>113.4</v>
      </c>
      <c r="L14" s="152">
        <v>102.3</v>
      </c>
      <c r="M14" s="152">
        <v>81.400000000000006</v>
      </c>
    </row>
    <row r="15" spans="1:13" s="51" customFormat="1" ht="12.75" customHeight="1" x14ac:dyDescent="0.2">
      <c r="A15" s="99"/>
      <c r="B15" s="120" t="s">
        <v>1119</v>
      </c>
      <c r="C15" s="152">
        <v>111.1</v>
      </c>
      <c r="D15" s="152">
        <v>88.7</v>
      </c>
      <c r="E15" s="152">
        <v>88.2</v>
      </c>
      <c r="F15" s="152">
        <v>98.7</v>
      </c>
      <c r="G15" s="152">
        <v>121.1</v>
      </c>
      <c r="H15" s="152">
        <v>81</v>
      </c>
      <c r="I15" s="152">
        <v>98.8</v>
      </c>
      <c r="J15" s="152">
        <v>110.9</v>
      </c>
      <c r="K15" s="152">
        <v>119.9</v>
      </c>
      <c r="L15" s="152">
        <v>100.6</v>
      </c>
      <c r="M15" s="152">
        <v>92.5</v>
      </c>
    </row>
    <row r="16" spans="1:13" s="51" customFormat="1" ht="12.75" customHeight="1" x14ac:dyDescent="0.2">
      <c r="A16" s="99"/>
      <c r="B16" s="120" t="s">
        <v>1120</v>
      </c>
      <c r="C16" s="152">
        <v>111</v>
      </c>
      <c r="D16" s="152">
        <v>85.3</v>
      </c>
      <c r="E16" s="152">
        <v>97.1</v>
      </c>
      <c r="F16" s="152">
        <v>103.9</v>
      </c>
      <c r="G16" s="152">
        <v>144.4</v>
      </c>
      <c r="H16" s="152">
        <v>93.9</v>
      </c>
      <c r="I16" s="152">
        <v>97</v>
      </c>
      <c r="J16" s="152">
        <v>112.6</v>
      </c>
      <c r="K16" s="152">
        <v>116.7</v>
      </c>
      <c r="L16" s="152">
        <v>109.2</v>
      </c>
      <c r="M16" s="152">
        <v>94.8</v>
      </c>
    </row>
    <row r="17" spans="1:13" s="51" customFormat="1" ht="12.75" customHeight="1" x14ac:dyDescent="0.2">
      <c r="A17" s="99"/>
      <c r="B17" s="120" t="s">
        <v>238</v>
      </c>
      <c r="C17" s="152">
        <v>117.2</v>
      </c>
      <c r="D17" s="152">
        <v>93.3</v>
      </c>
      <c r="E17" s="152">
        <v>102.6</v>
      </c>
      <c r="F17" s="152">
        <v>103.2</v>
      </c>
      <c r="G17" s="152">
        <v>130.1</v>
      </c>
      <c r="H17" s="152">
        <v>109.5</v>
      </c>
      <c r="I17" s="152">
        <v>105.4</v>
      </c>
      <c r="J17" s="152">
        <v>120.1</v>
      </c>
      <c r="K17" s="152">
        <v>125.6</v>
      </c>
      <c r="L17" s="152">
        <v>104.8</v>
      </c>
      <c r="M17" s="152">
        <v>92.9</v>
      </c>
    </row>
    <row r="18" spans="1:13" s="51" customFormat="1" ht="12.75" customHeight="1" x14ac:dyDescent="0.2">
      <c r="A18" s="99"/>
      <c r="B18" s="120" t="s">
        <v>1121</v>
      </c>
      <c r="C18" s="152">
        <v>106.8</v>
      </c>
      <c r="D18" s="152">
        <v>95.1</v>
      </c>
      <c r="E18" s="152">
        <v>106.5</v>
      </c>
      <c r="F18" s="152">
        <v>111.1</v>
      </c>
      <c r="G18" s="152">
        <v>112.9</v>
      </c>
      <c r="H18" s="152">
        <v>90.4</v>
      </c>
      <c r="I18" s="152">
        <v>95.4</v>
      </c>
      <c r="J18" s="152">
        <v>113.2</v>
      </c>
      <c r="K18" s="152">
        <v>112.6</v>
      </c>
      <c r="L18" s="152">
        <v>93.5</v>
      </c>
      <c r="M18" s="152">
        <v>84.6</v>
      </c>
    </row>
    <row r="19" spans="1:13" s="51" customFormat="1" ht="12.75" customHeight="1" x14ac:dyDescent="0.2">
      <c r="A19" s="99"/>
      <c r="B19" s="120" t="s">
        <v>473</v>
      </c>
      <c r="C19" s="152">
        <v>114.8</v>
      </c>
      <c r="D19" s="152">
        <v>94.9</v>
      </c>
      <c r="E19" s="152">
        <v>121.4</v>
      </c>
      <c r="F19" s="152">
        <v>107.7</v>
      </c>
      <c r="G19" s="152">
        <v>130.9</v>
      </c>
      <c r="H19" s="152">
        <v>100.1</v>
      </c>
      <c r="I19" s="152">
        <v>107.6</v>
      </c>
      <c r="J19" s="152">
        <v>116</v>
      </c>
      <c r="K19" s="152">
        <v>121.8</v>
      </c>
      <c r="L19" s="152">
        <v>103.8</v>
      </c>
      <c r="M19" s="152">
        <v>81</v>
      </c>
    </row>
    <row r="20" spans="1:13" s="51" customFormat="1" ht="12.75" customHeight="1" x14ac:dyDescent="0.2">
      <c r="A20" s="99"/>
      <c r="B20" s="120" t="s">
        <v>474</v>
      </c>
      <c r="C20" s="152">
        <v>111.5</v>
      </c>
      <c r="D20" s="152">
        <v>91.6</v>
      </c>
      <c r="E20" s="152">
        <v>119.3</v>
      </c>
      <c r="F20" s="152">
        <v>102</v>
      </c>
      <c r="G20" s="152">
        <v>125.4</v>
      </c>
      <c r="H20" s="152">
        <v>89.1</v>
      </c>
      <c r="I20" s="152">
        <v>105.3</v>
      </c>
      <c r="J20" s="152">
        <v>113.8</v>
      </c>
      <c r="K20" s="152">
        <v>115.8</v>
      </c>
      <c r="L20" s="152">
        <v>105.3</v>
      </c>
      <c r="M20" s="152">
        <v>98.8</v>
      </c>
    </row>
    <row r="21" spans="1:13" s="51" customFormat="1" ht="12.75" customHeight="1" x14ac:dyDescent="0.2">
      <c r="A21" s="99"/>
      <c r="B21" s="120" t="s">
        <v>475</v>
      </c>
      <c r="C21" s="152">
        <v>96.4</v>
      </c>
      <c r="D21" s="152">
        <v>92.9</v>
      </c>
      <c r="E21" s="152">
        <v>105.5</v>
      </c>
      <c r="F21" s="152">
        <v>86.2</v>
      </c>
      <c r="G21" s="152">
        <v>101.6</v>
      </c>
      <c r="H21" s="152">
        <v>81.3</v>
      </c>
      <c r="I21" s="152">
        <v>90.3</v>
      </c>
      <c r="J21" s="152">
        <v>101.8</v>
      </c>
      <c r="K21" s="152">
        <v>97.6</v>
      </c>
      <c r="L21" s="152">
        <v>99.3</v>
      </c>
      <c r="M21" s="152">
        <v>70.900000000000006</v>
      </c>
    </row>
    <row r="22" spans="1:13" s="51" customFormat="1" ht="12.75" customHeight="1" x14ac:dyDescent="0.2">
      <c r="A22" s="99"/>
      <c r="B22" s="120" t="s">
        <v>476</v>
      </c>
      <c r="C22" s="152">
        <v>112.7</v>
      </c>
      <c r="D22" s="152">
        <v>98</v>
      </c>
      <c r="E22" s="152">
        <v>106.9</v>
      </c>
      <c r="F22" s="152">
        <v>94.8</v>
      </c>
      <c r="G22" s="152">
        <v>103.5</v>
      </c>
      <c r="H22" s="152">
        <v>93.9</v>
      </c>
      <c r="I22" s="152">
        <v>99.3</v>
      </c>
      <c r="J22" s="152">
        <v>114.6</v>
      </c>
      <c r="K22" s="152">
        <v>119.2</v>
      </c>
      <c r="L22" s="152">
        <v>112.6</v>
      </c>
      <c r="M22" s="152">
        <v>88</v>
      </c>
    </row>
    <row r="23" spans="1:13" s="51" customFormat="1" ht="12.75" customHeight="1" x14ac:dyDescent="0.2">
      <c r="A23" s="99"/>
      <c r="B23" s="120" t="s">
        <v>477</v>
      </c>
      <c r="C23" s="152">
        <v>115.2</v>
      </c>
      <c r="D23" s="152">
        <v>108.7</v>
      </c>
      <c r="E23" s="152">
        <v>105.4</v>
      </c>
      <c r="F23" s="152">
        <v>97.2</v>
      </c>
      <c r="G23" s="152">
        <v>118.4</v>
      </c>
      <c r="H23" s="152">
        <v>84.6</v>
      </c>
      <c r="I23" s="152">
        <v>103.6</v>
      </c>
      <c r="J23" s="152">
        <v>114</v>
      </c>
      <c r="K23" s="152">
        <v>119.7</v>
      </c>
      <c r="L23" s="152">
        <v>116.8</v>
      </c>
      <c r="M23" s="152">
        <v>108.2</v>
      </c>
    </row>
    <row r="24" spans="1:13" s="51" customFormat="1" ht="12.75" customHeight="1" x14ac:dyDescent="0.2">
      <c r="A24" s="99"/>
      <c r="B24" s="120" t="s">
        <v>289</v>
      </c>
      <c r="C24" s="152">
        <v>98.5</v>
      </c>
      <c r="D24" s="152">
        <v>94.9</v>
      </c>
      <c r="E24" s="152">
        <v>91.7</v>
      </c>
      <c r="F24" s="152">
        <v>74.400000000000006</v>
      </c>
      <c r="G24" s="152">
        <v>120.6</v>
      </c>
      <c r="H24" s="152">
        <v>70.3</v>
      </c>
      <c r="I24" s="152">
        <v>85.2</v>
      </c>
      <c r="J24" s="152">
        <v>94.8</v>
      </c>
      <c r="K24" s="152">
        <v>102.8</v>
      </c>
      <c r="L24" s="152">
        <v>101.8</v>
      </c>
      <c r="M24" s="152">
        <v>93.3</v>
      </c>
    </row>
    <row r="25" spans="1:13" s="51" customFormat="1" ht="12.75" customHeight="1" x14ac:dyDescent="0.2">
      <c r="A25" s="99"/>
      <c r="B25" s="120" t="s">
        <v>290</v>
      </c>
      <c r="C25" s="152">
        <v>84.1</v>
      </c>
      <c r="D25" s="152">
        <v>93.3</v>
      </c>
      <c r="E25" s="152">
        <v>89.7</v>
      </c>
      <c r="F25" s="152">
        <v>64.599999999999994</v>
      </c>
      <c r="G25" s="152">
        <v>124.2</v>
      </c>
      <c r="H25" s="152">
        <v>92.9</v>
      </c>
      <c r="I25" s="152">
        <v>71</v>
      </c>
      <c r="J25" s="152">
        <v>76.599999999999994</v>
      </c>
      <c r="K25" s="152">
        <v>86.1</v>
      </c>
      <c r="L25" s="152">
        <v>89</v>
      </c>
      <c r="M25" s="152">
        <v>85.4</v>
      </c>
    </row>
    <row r="26" spans="1:13" s="51" customFormat="1" ht="12.75" customHeight="1" x14ac:dyDescent="0.2">
      <c r="A26" s="47" t="s">
        <v>984</v>
      </c>
      <c r="B26" s="120" t="s">
        <v>1042</v>
      </c>
      <c r="C26" s="152">
        <v>82.1</v>
      </c>
      <c r="D26" s="152">
        <v>92.1</v>
      </c>
      <c r="E26" s="152">
        <v>96.1</v>
      </c>
      <c r="F26" s="152">
        <v>67.3</v>
      </c>
      <c r="G26" s="152">
        <v>116</v>
      </c>
      <c r="H26" s="152">
        <v>79.2</v>
      </c>
      <c r="I26" s="152">
        <v>79.400000000000006</v>
      </c>
      <c r="J26" s="152">
        <v>82.8</v>
      </c>
      <c r="K26" s="152">
        <v>80.099999999999994</v>
      </c>
      <c r="L26" s="152">
        <v>85.9</v>
      </c>
      <c r="M26" s="152">
        <v>77.900000000000006</v>
      </c>
    </row>
    <row r="27" spans="1:13" s="51" customFormat="1" x14ac:dyDescent="0.2">
      <c r="A27" s="99"/>
      <c r="B27" s="120" t="s">
        <v>1119</v>
      </c>
      <c r="C27" s="152">
        <v>82.9</v>
      </c>
      <c r="D27" s="152">
        <v>89</v>
      </c>
      <c r="E27" s="152">
        <v>84.1</v>
      </c>
      <c r="F27" s="152">
        <v>73.8</v>
      </c>
      <c r="G27" s="152">
        <v>108.8</v>
      </c>
      <c r="H27" s="152">
        <v>86.6</v>
      </c>
      <c r="I27" s="152">
        <v>80.2</v>
      </c>
      <c r="J27" s="152">
        <v>79.8</v>
      </c>
      <c r="K27" s="152">
        <v>82</v>
      </c>
      <c r="L27" s="152">
        <v>88.8</v>
      </c>
      <c r="M27" s="152">
        <v>79</v>
      </c>
    </row>
    <row r="28" spans="1:13" s="51" customFormat="1" x14ac:dyDescent="0.2">
      <c r="A28" s="99"/>
      <c r="B28" s="120" t="s">
        <v>1120</v>
      </c>
      <c r="C28" s="152">
        <v>90.5</v>
      </c>
      <c r="D28" s="152">
        <v>95.6</v>
      </c>
      <c r="E28" s="152">
        <v>92.6</v>
      </c>
      <c r="F28" s="152">
        <v>89.1</v>
      </c>
      <c r="G28" s="152">
        <v>103.9</v>
      </c>
      <c r="H28" s="152">
        <v>92.9</v>
      </c>
      <c r="I28" s="152">
        <v>87.2</v>
      </c>
      <c r="J28" s="152">
        <v>88.4</v>
      </c>
      <c r="K28" s="152">
        <v>90</v>
      </c>
      <c r="L28" s="152">
        <v>93.4</v>
      </c>
      <c r="M28" s="152">
        <v>92.6</v>
      </c>
    </row>
    <row r="29" spans="1:13" s="51" customFormat="1" x14ac:dyDescent="0.2">
      <c r="A29" s="99"/>
      <c r="B29" s="120" t="s">
        <v>238</v>
      </c>
      <c r="C29" s="152">
        <v>84.5</v>
      </c>
      <c r="D29" s="152">
        <v>93.9</v>
      </c>
      <c r="E29" s="152">
        <v>92.3</v>
      </c>
      <c r="F29" s="152">
        <v>92.4</v>
      </c>
      <c r="G29" s="152">
        <v>100</v>
      </c>
      <c r="H29" s="152">
        <v>67.2</v>
      </c>
      <c r="I29" s="152">
        <v>86.7</v>
      </c>
      <c r="J29" s="152">
        <v>86.4</v>
      </c>
      <c r="K29" s="152">
        <v>80.900000000000006</v>
      </c>
      <c r="L29" s="152">
        <v>87.7</v>
      </c>
      <c r="M29" s="152">
        <v>85.2</v>
      </c>
    </row>
    <row r="30" spans="1:13" s="51" customFormat="1" x14ac:dyDescent="0.2">
      <c r="A30" s="99"/>
      <c r="B30" s="120" t="s">
        <v>1121</v>
      </c>
      <c r="C30" s="152">
        <v>80.5</v>
      </c>
      <c r="D30" s="152">
        <v>93</v>
      </c>
      <c r="E30" s="152">
        <v>103.4</v>
      </c>
      <c r="F30" s="152">
        <v>89.2</v>
      </c>
      <c r="G30" s="152">
        <v>91.2</v>
      </c>
      <c r="H30" s="152">
        <v>85.3</v>
      </c>
      <c r="I30" s="152">
        <v>82.9</v>
      </c>
      <c r="J30" s="152">
        <v>83.1</v>
      </c>
      <c r="K30" s="152">
        <v>77.599999999999994</v>
      </c>
      <c r="L30" s="152">
        <v>77.7</v>
      </c>
      <c r="M30" s="152">
        <v>79.8</v>
      </c>
    </row>
    <row r="31" spans="1:13" s="51" customFormat="1" x14ac:dyDescent="0.2">
      <c r="A31" s="99"/>
      <c r="B31" s="120" t="s">
        <v>473</v>
      </c>
      <c r="C31" s="152">
        <v>89</v>
      </c>
      <c r="D31" s="152">
        <v>95.1</v>
      </c>
      <c r="E31" s="152">
        <v>99.6</v>
      </c>
      <c r="F31" s="152">
        <v>87.3</v>
      </c>
      <c r="G31" s="152">
        <v>102.2</v>
      </c>
      <c r="H31" s="152">
        <v>88.7</v>
      </c>
      <c r="I31" s="152">
        <v>91.9</v>
      </c>
      <c r="J31" s="152">
        <v>88.2</v>
      </c>
      <c r="K31" s="152">
        <v>88.3</v>
      </c>
      <c r="L31" s="152">
        <v>83.9</v>
      </c>
      <c r="M31" s="152">
        <v>89.4</v>
      </c>
    </row>
    <row r="32" spans="1:13" s="51" customFormat="1" x14ac:dyDescent="0.2">
      <c r="A32" s="99"/>
      <c r="B32" s="120" t="s">
        <v>474</v>
      </c>
      <c r="C32" s="152">
        <v>92.2</v>
      </c>
      <c r="D32" s="152">
        <v>101.1</v>
      </c>
      <c r="E32" s="152">
        <v>113.5</v>
      </c>
      <c r="F32" s="152">
        <v>93.4</v>
      </c>
      <c r="G32" s="152">
        <v>104.8</v>
      </c>
      <c r="H32" s="152">
        <v>78.8</v>
      </c>
      <c r="I32" s="152">
        <v>95.9</v>
      </c>
      <c r="J32" s="152">
        <v>95.6</v>
      </c>
      <c r="K32" s="152">
        <v>88.6</v>
      </c>
      <c r="L32" s="152">
        <v>92.1</v>
      </c>
      <c r="M32" s="152">
        <v>92.5</v>
      </c>
    </row>
    <row r="33" spans="1:13" s="51" customFormat="1" x14ac:dyDescent="0.2">
      <c r="A33" s="99"/>
      <c r="B33" s="120" t="s">
        <v>475</v>
      </c>
      <c r="C33" s="152">
        <v>79</v>
      </c>
      <c r="D33" s="152">
        <v>96.1</v>
      </c>
      <c r="E33" s="152">
        <v>102.9</v>
      </c>
      <c r="F33" s="152">
        <v>81.5</v>
      </c>
      <c r="G33" s="152">
        <v>101.8</v>
      </c>
      <c r="H33" s="152">
        <v>87.5</v>
      </c>
      <c r="I33" s="152">
        <v>84.9</v>
      </c>
      <c r="J33" s="152">
        <v>82.7</v>
      </c>
      <c r="K33" s="152">
        <v>72.400000000000006</v>
      </c>
      <c r="L33" s="152">
        <v>83.8</v>
      </c>
      <c r="M33" s="152">
        <v>80.7</v>
      </c>
    </row>
    <row r="34" spans="1:13" s="51" customFormat="1" x14ac:dyDescent="0.2">
      <c r="A34" s="99"/>
      <c r="B34" s="120" t="s">
        <v>476</v>
      </c>
      <c r="C34" s="152">
        <v>94.6</v>
      </c>
      <c r="D34" s="152">
        <v>98.7</v>
      </c>
      <c r="E34" s="152">
        <v>95.2</v>
      </c>
      <c r="F34" s="152">
        <v>92</v>
      </c>
      <c r="G34" s="152">
        <v>100.5</v>
      </c>
      <c r="H34" s="152">
        <v>83.7</v>
      </c>
      <c r="I34" s="152">
        <v>91.6</v>
      </c>
      <c r="J34" s="152">
        <v>96.8</v>
      </c>
      <c r="K34" s="152">
        <v>93.2</v>
      </c>
      <c r="L34" s="152">
        <v>97.3</v>
      </c>
      <c r="M34" s="152">
        <v>103.4</v>
      </c>
    </row>
    <row r="35" spans="1:13" s="51" customFormat="1" x14ac:dyDescent="0.2">
      <c r="A35" s="99"/>
      <c r="B35" s="120" t="s">
        <v>477</v>
      </c>
      <c r="C35" s="152">
        <v>95.8</v>
      </c>
      <c r="D35" s="152">
        <v>103</v>
      </c>
      <c r="E35" s="152">
        <v>96.9</v>
      </c>
      <c r="F35" s="152">
        <v>98.8</v>
      </c>
      <c r="G35" s="152">
        <v>93.2</v>
      </c>
      <c r="H35" s="152">
        <v>83.9</v>
      </c>
      <c r="I35" s="152">
        <v>95.6</v>
      </c>
      <c r="J35" s="152">
        <v>98.3</v>
      </c>
      <c r="K35" s="152">
        <v>93.1</v>
      </c>
      <c r="L35" s="152">
        <v>101.6</v>
      </c>
      <c r="M35" s="152">
        <v>98</v>
      </c>
    </row>
    <row r="36" spans="1:13" s="51" customFormat="1" x14ac:dyDescent="0.2">
      <c r="A36" s="99"/>
      <c r="B36" s="120" t="s">
        <v>289</v>
      </c>
      <c r="C36" s="152">
        <v>95.1</v>
      </c>
      <c r="D36" s="152">
        <v>96.9</v>
      </c>
      <c r="E36" s="152">
        <v>93.9</v>
      </c>
      <c r="F36" s="152">
        <v>90.1</v>
      </c>
      <c r="G36" s="152">
        <v>92.5</v>
      </c>
      <c r="H36" s="152">
        <v>82.9</v>
      </c>
      <c r="I36" s="152">
        <v>91.1</v>
      </c>
      <c r="J36" s="152">
        <v>93.8</v>
      </c>
      <c r="K36" s="152">
        <v>96.3</v>
      </c>
      <c r="L36" s="152">
        <v>96.3</v>
      </c>
      <c r="M36" s="152">
        <v>97.7</v>
      </c>
    </row>
    <row r="37" spans="1:13" s="51" customFormat="1" x14ac:dyDescent="0.2">
      <c r="A37" s="99"/>
      <c r="B37" s="120" t="s">
        <v>290</v>
      </c>
      <c r="C37" s="152">
        <v>87.6</v>
      </c>
      <c r="D37" s="152">
        <v>98.4</v>
      </c>
      <c r="E37" s="152">
        <v>96.3</v>
      </c>
      <c r="F37" s="152">
        <v>82.2</v>
      </c>
      <c r="G37" s="152">
        <v>103.8</v>
      </c>
      <c r="H37" s="152">
        <v>94.1</v>
      </c>
      <c r="I37" s="152">
        <v>81.400000000000006</v>
      </c>
      <c r="J37" s="152">
        <v>80.400000000000006</v>
      </c>
      <c r="K37" s="152">
        <v>88.9</v>
      </c>
      <c r="L37" s="152">
        <v>88.6</v>
      </c>
      <c r="M37" s="152">
        <v>93.8</v>
      </c>
    </row>
    <row r="38" spans="1:13" s="51" customFormat="1" x14ac:dyDescent="0.2">
      <c r="A38" s="99" t="s">
        <v>985</v>
      </c>
      <c r="B38" s="120" t="s">
        <v>1042</v>
      </c>
      <c r="C38" s="152">
        <v>83.8</v>
      </c>
      <c r="D38" s="152">
        <v>90.4</v>
      </c>
      <c r="E38" s="152">
        <v>80.599999999999994</v>
      </c>
      <c r="F38" s="152">
        <v>82.9</v>
      </c>
      <c r="G38" s="152">
        <v>96.5</v>
      </c>
      <c r="H38" s="152">
        <v>93.8</v>
      </c>
      <c r="I38" s="152">
        <v>91.6</v>
      </c>
      <c r="J38" s="152">
        <v>86.1</v>
      </c>
      <c r="K38" s="152">
        <v>79.900000000000006</v>
      </c>
      <c r="L38" s="152">
        <v>83.2</v>
      </c>
      <c r="M38" s="152">
        <v>78.400000000000006</v>
      </c>
    </row>
    <row r="39" spans="1:13" s="51" customFormat="1" x14ac:dyDescent="0.2">
      <c r="A39" s="99"/>
      <c r="B39" s="120" t="s">
        <v>1119</v>
      </c>
      <c r="C39" s="152">
        <v>91.7</v>
      </c>
      <c r="D39" s="152">
        <v>92.3</v>
      </c>
      <c r="E39" s="152">
        <v>86.1</v>
      </c>
      <c r="F39" s="152">
        <v>97.8</v>
      </c>
      <c r="G39" s="152">
        <v>98.1</v>
      </c>
      <c r="H39" s="152">
        <v>83.9</v>
      </c>
      <c r="I39" s="152">
        <v>91.6</v>
      </c>
      <c r="J39" s="152">
        <v>90.4</v>
      </c>
      <c r="K39" s="152">
        <v>91.1</v>
      </c>
      <c r="L39" s="152">
        <v>91.5</v>
      </c>
      <c r="M39" s="152">
        <v>103</v>
      </c>
    </row>
    <row r="40" spans="1:13" s="51" customFormat="1" x14ac:dyDescent="0.2">
      <c r="A40" s="99"/>
      <c r="B40" s="120" t="s">
        <v>1120</v>
      </c>
      <c r="C40" s="152">
        <v>110.2</v>
      </c>
      <c r="D40" s="152">
        <v>108.3</v>
      </c>
      <c r="E40" s="152">
        <v>100.6</v>
      </c>
      <c r="F40" s="152">
        <v>115.3</v>
      </c>
      <c r="G40" s="152">
        <v>105.3</v>
      </c>
      <c r="H40" s="152">
        <v>108.6</v>
      </c>
      <c r="I40" s="152">
        <v>107.5</v>
      </c>
      <c r="J40" s="152">
        <v>111.4</v>
      </c>
      <c r="K40" s="152">
        <v>111.8</v>
      </c>
      <c r="L40" s="152">
        <v>107.3</v>
      </c>
      <c r="M40" s="152">
        <v>110</v>
      </c>
    </row>
    <row r="41" spans="1:13" s="51" customFormat="1" x14ac:dyDescent="0.2">
      <c r="A41" s="99"/>
      <c r="B41" s="120" t="s">
        <v>238</v>
      </c>
      <c r="C41" s="152">
        <v>96.4</v>
      </c>
      <c r="D41" s="152">
        <v>94.7</v>
      </c>
      <c r="E41" s="152">
        <v>99.5</v>
      </c>
      <c r="F41" s="152">
        <v>100.8</v>
      </c>
      <c r="G41" s="152">
        <v>99.5</v>
      </c>
      <c r="H41" s="152">
        <v>92.8</v>
      </c>
      <c r="I41" s="152">
        <v>98.4</v>
      </c>
      <c r="J41" s="152">
        <v>99</v>
      </c>
      <c r="K41" s="152">
        <v>96.4</v>
      </c>
      <c r="L41" s="152">
        <v>90.3</v>
      </c>
      <c r="M41" s="152">
        <v>91.2</v>
      </c>
    </row>
    <row r="42" spans="1:13" s="51" customFormat="1" x14ac:dyDescent="0.2">
      <c r="A42" s="99"/>
      <c r="B42" s="120" t="s">
        <v>1121</v>
      </c>
      <c r="C42" s="152">
        <v>97.7</v>
      </c>
      <c r="D42" s="152">
        <v>97.4</v>
      </c>
      <c r="E42" s="152">
        <v>109.4</v>
      </c>
      <c r="F42" s="152">
        <v>102.7</v>
      </c>
      <c r="G42" s="152">
        <v>98.7</v>
      </c>
      <c r="H42" s="152">
        <v>100.6</v>
      </c>
      <c r="I42" s="152">
        <v>97.8</v>
      </c>
      <c r="J42" s="152">
        <v>101.8</v>
      </c>
      <c r="K42" s="152">
        <v>97.5</v>
      </c>
      <c r="L42" s="152">
        <v>92.6</v>
      </c>
      <c r="M42" s="152">
        <v>91.7</v>
      </c>
    </row>
    <row r="43" spans="1:13" s="51" customFormat="1" x14ac:dyDescent="0.2">
      <c r="A43" s="99"/>
      <c r="B43" s="120" t="s">
        <v>473</v>
      </c>
      <c r="C43" s="152">
        <v>106.9</v>
      </c>
      <c r="D43" s="152">
        <v>102.1</v>
      </c>
      <c r="E43" s="152">
        <v>109.3</v>
      </c>
      <c r="F43" s="152">
        <v>106.6</v>
      </c>
      <c r="G43" s="152">
        <v>93.7</v>
      </c>
      <c r="H43" s="152">
        <v>104.7</v>
      </c>
      <c r="I43" s="152">
        <v>105.5</v>
      </c>
      <c r="J43" s="152">
        <v>111.6</v>
      </c>
      <c r="K43" s="152">
        <v>108.4</v>
      </c>
      <c r="L43" s="152">
        <v>101.2</v>
      </c>
      <c r="M43" s="152">
        <v>103.7</v>
      </c>
    </row>
    <row r="44" spans="1:13" s="51" customFormat="1" x14ac:dyDescent="0.2">
      <c r="A44" s="99"/>
      <c r="B44" s="120" t="s">
        <v>474</v>
      </c>
      <c r="C44" s="152">
        <v>100.4</v>
      </c>
      <c r="D44" s="152">
        <v>98</v>
      </c>
      <c r="E44" s="152">
        <v>111.9</v>
      </c>
      <c r="F44" s="152">
        <v>98.6</v>
      </c>
      <c r="G44" s="152">
        <v>93.4</v>
      </c>
      <c r="H44" s="152">
        <v>96.2</v>
      </c>
      <c r="I44" s="152">
        <v>103.7</v>
      </c>
      <c r="J44" s="152">
        <v>102.9</v>
      </c>
      <c r="K44" s="152">
        <v>99.2</v>
      </c>
      <c r="L44" s="152">
        <v>100.9</v>
      </c>
      <c r="M44" s="152">
        <v>95.5</v>
      </c>
    </row>
    <row r="45" spans="1:13" s="51" customFormat="1" x14ac:dyDescent="0.2">
      <c r="A45" s="99"/>
      <c r="B45" s="120" t="s">
        <v>475</v>
      </c>
      <c r="C45" s="152">
        <v>93.6</v>
      </c>
      <c r="D45" s="152">
        <v>98.2</v>
      </c>
      <c r="E45" s="152">
        <v>110.8</v>
      </c>
      <c r="F45" s="152">
        <v>90.3</v>
      </c>
      <c r="G45" s="152">
        <v>91.8</v>
      </c>
      <c r="H45" s="152">
        <v>102.8</v>
      </c>
      <c r="I45" s="152">
        <v>99</v>
      </c>
      <c r="J45" s="152">
        <v>95.3</v>
      </c>
      <c r="K45" s="152">
        <v>89.8</v>
      </c>
      <c r="L45" s="152">
        <v>98.9</v>
      </c>
      <c r="M45" s="152">
        <v>91.2</v>
      </c>
    </row>
    <row r="46" spans="1:13" s="51" customFormat="1" x14ac:dyDescent="0.2">
      <c r="A46" s="99"/>
      <c r="B46" s="120" t="s">
        <v>476</v>
      </c>
      <c r="C46" s="152">
        <v>108.2</v>
      </c>
      <c r="D46" s="152">
        <v>104.4</v>
      </c>
      <c r="E46" s="152">
        <v>93.6</v>
      </c>
      <c r="F46" s="152">
        <v>103.7</v>
      </c>
      <c r="G46" s="152">
        <v>92.8</v>
      </c>
      <c r="H46" s="152">
        <v>107.6</v>
      </c>
      <c r="I46" s="152">
        <v>103.6</v>
      </c>
      <c r="J46" s="152">
        <v>106.4</v>
      </c>
      <c r="K46" s="152">
        <v>110.3</v>
      </c>
      <c r="L46" s="152">
        <v>111.1</v>
      </c>
      <c r="M46" s="152">
        <v>119.7</v>
      </c>
    </row>
    <row r="47" spans="1:13" s="51" customFormat="1" x14ac:dyDescent="0.2">
      <c r="A47" s="99"/>
      <c r="B47" s="120" t="s">
        <v>477</v>
      </c>
      <c r="C47" s="152">
        <v>108.2</v>
      </c>
      <c r="D47" s="152">
        <v>109.4</v>
      </c>
      <c r="E47" s="152">
        <v>103.6</v>
      </c>
      <c r="F47" s="152">
        <v>106.3</v>
      </c>
      <c r="G47" s="152">
        <v>104.9</v>
      </c>
      <c r="H47" s="152">
        <v>114.6</v>
      </c>
      <c r="I47" s="152">
        <v>103</v>
      </c>
      <c r="J47" s="152">
        <v>105.3</v>
      </c>
      <c r="K47" s="152">
        <v>110.5</v>
      </c>
      <c r="L47" s="152">
        <v>110.3</v>
      </c>
      <c r="M47" s="152">
        <v>106.3</v>
      </c>
    </row>
    <row r="48" spans="1:13" s="51" customFormat="1" x14ac:dyDescent="0.2">
      <c r="A48" s="99"/>
      <c r="B48" s="120" t="s">
        <v>289</v>
      </c>
      <c r="C48" s="152">
        <v>109.2</v>
      </c>
      <c r="D48" s="152">
        <v>105.5</v>
      </c>
      <c r="E48" s="152">
        <v>99.9</v>
      </c>
      <c r="F48" s="152">
        <v>104.4</v>
      </c>
      <c r="G48" s="152">
        <v>106.7</v>
      </c>
      <c r="H48" s="152">
        <v>107.7</v>
      </c>
      <c r="I48" s="152">
        <v>104.1</v>
      </c>
      <c r="J48" s="152">
        <v>103.2</v>
      </c>
      <c r="K48" s="152">
        <v>113</v>
      </c>
      <c r="L48" s="152">
        <v>110.9</v>
      </c>
      <c r="M48" s="152">
        <v>109.9</v>
      </c>
    </row>
    <row r="49" spans="1:13" s="51" customFormat="1" x14ac:dyDescent="0.2">
      <c r="A49" s="99"/>
      <c r="B49" s="120" t="s">
        <v>290</v>
      </c>
      <c r="C49" s="152">
        <v>98.3</v>
      </c>
      <c r="D49" s="152">
        <v>101.7</v>
      </c>
      <c r="E49" s="152">
        <v>94.6</v>
      </c>
      <c r="F49" s="152">
        <v>90</v>
      </c>
      <c r="G49" s="152">
        <v>121.1</v>
      </c>
      <c r="H49" s="152">
        <v>88.6</v>
      </c>
      <c r="I49" s="152">
        <v>95.7</v>
      </c>
      <c r="J49" s="152">
        <v>87.3</v>
      </c>
      <c r="K49" s="152">
        <v>100.1</v>
      </c>
      <c r="L49" s="152">
        <v>103.1</v>
      </c>
      <c r="M49" s="152">
        <v>101</v>
      </c>
    </row>
    <row r="50" spans="1:13" s="51" customFormat="1" x14ac:dyDescent="0.2">
      <c r="A50" s="99">
        <v>2011</v>
      </c>
      <c r="B50" s="120" t="s">
        <v>1042</v>
      </c>
      <c r="C50" s="152">
        <v>98.8</v>
      </c>
      <c r="D50" s="152">
        <v>96.5</v>
      </c>
      <c r="E50" s="152">
        <v>90.5</v>
      </c>
      <c r="F50" s="152">
        <v>95.1</v>
      </c>
      <c r="G50" s="152">
        <v>123.3</v>
      </c>
      <c r="H50" s="152">
        <v>104.3</v>
      </c>
      <c r="I50" s="152">
        <v>103.7</v>
      </c>
      <c r="J50" s="152">
        <v>100.6</v>
      </c>
      <c r="K50" s="152">
        <v>97.1</v>
      </c>
      <c r="L50" s="152">
        <v>97.6</v>
      </c>
      <c r="M50" s="152">
        <v>84.8</v>
      </c>
    </row>
    <row r="51" spans="1:13" s="51" customFormat="1" x14ac:dyDescent="0.2">
      <c r="A51" s="99"/>
      <c r="B51" s="120" t="s">
        <v>1119</v>
      </c>
      <c r="C51" s="152">
        <v>105.2</v>
      </c>
      <c r="D51" s="152">
        <v>96.6</v>
      </c>
      <c r="E51" s="152">
        <v>91.6</v>
      </c>
      <c r="F51" s="152">
        <v>110.7</v>
      </c>
      <c r="G51" s="152">
        <v>111.9</v>
      </c>
      <c r="H51" s="152">
        <v>112.7</v>
      </c>
      <c r="I51" s="152">
        <v>104.5</v>
      </c>
      <c r="J51" s="152">
        <v>106</v>
      </c>
      <c r="K51" s="152">
        <v>107.3</v>
      </c>
      <c r="L51" s="152">
        <v>103</v>
      </c>
      <c r="M51" s="152">
        <v>85.1</v>
      </c>
    </row>
    <row r="52" spans="1:13" s="51" customFormat="1" x14ac:dyDescent="0.2">
      <c r="A52" s="99"/>
      <c r="B52" s="120" t="s">
        <v>1120</v>
      </c>
      <c r="C52" s="152">
        <v>121.5</v>
      </c>
      <c r="D52" s="152">
        <v>107.8</v>
      </c>
      <c r="E52" s="152">
        <v>110.4</v>
      </c>
      <c r="F52" s="152">
        <v>120.9</v>
      </c>
      <c r="G52" s="152">
        <v>124.8</v>
      </c>
      <c r="H52" s="152">
        <v>119.8</v>
      </c>
      <c r="I52" s="152">
        <v>118.6</v>
      </c>
      <c r="J52" s="152">
        <v>120.1</v>
      </c>
      <c r="K52" s="152">
        <v>125.6</v>
      </c>
      <c r="L52" s="152">
        <v>118.9</v>
      </c>
      <c r="M52" s="152">
        <v>105</v>
      </c>
    </row>
    <row r="53" spans="1:13" s="51" customFormat="1" x14ac:dyDescent="0.2">
      <c r="A53" s="99"/>
      <c r="B53" s="120" t="s">
        <v>238</v>
      </c>
      <c r="C53" s="152">
        <v>105.3</v>
      </c>
      <c r="D53" s="152">
        <v>99.8</v>
      </c>
      <c r="E53" s="152">
        <v>104.3</v>
      </c>
      <c r="F53" s="152">
        <v>105.8</v>
      </c>
      <c r="G53" s="152">
        <v>94</v>
      </c>
      <c r="H53" s="152">
        <v>107.5</v>
      </c>
      <c r="I53" s="152">
        <v>105.9</v>
      </c>
      <c r="J53" s="152">
        <v>107</v>
      </c>
      <c r="K53" s="152">
        <v>107.1</v>
      </c>
      <c r="L53" s="152">
        <v>101.6</v>
      </c>
      <c r="M53" s="152">
        <v>95.3</v>
      </c>
    </row>
    <row r="54" spans="1:13" s="51" customFormat="1" x14ac:dyDescent="0.2">
      <c r="A54" s="99"/>
      <c r="B54" s="120" t="s">
        <v>1121</v>
      </c>
      <c r="C54" s="152">
        <v>114.3</v>
      </c>
      <c r="D54" s="152">
        <v>98.4</v>
      </c>
      <c r="E54" s="152">
        <v>123.2</v>
      </c>
      <c r="F54" s="152">
        <v>107.9</v>
      </c>
      <c r="G54" s="152">
        <v>104.6</v>
      </c>
      <c r="H54" s="152">
        <v>95.6</v>
      </c>
      <c r="I54" s="152">
        <v>110.8</v>
      </c>
      <c r="J54" s="152">
        <v>115.3</v>
      </c>
      <c r="K54" s="152">
        <v>119.8</v>
      </c>
      <c r="L54" s="152">
        <v>107</v>
      </c>
      <c r="M54" s="152">
        <v>96.7</v>
      </c>
    </row>
    <row r="55" spans="1:13" s="51" customFormat="1" x14ac:dyDescent="0.2">
      <c r="A55" s="99"/>
      <c r="B55" s="120" t="s">
        <v>473</v>
      </c>
      <c r="C55" s="152">
        <v>108.4</v>
      </c>
      <c r="D55" s="152">
        <v>103.5</v>
      </c>
      <c r="E55" s="152">
        <v>114.5</v>
      </c>
      <c r="F55" s="152">
        <v>107</v>
      </c>
      <c r="G55" s="152">
        <v>103.4</v>
      </c>
      <c r="H55" s="152">
        <v>106.8</v>
      </c>
      <c r="I55" s="152">
        <v>107.6</v>
      </c>
      <c r="J55" s="152">
        <v>110</v>
      </c>
      <c r="K55" s="152">
        <v>110.7</v>
      </c>
      <c r="L55" s="152">
        <v>105.3</v>
      </c>
      <c r="M55" s="152">
        <v>87.9</v>
      </c>
    </row>
    <row r="56" spans="1:13" s="51" customFormat="1" x14ac:dyDescent="0.2">
      <c r="A56" s="99"/>
      <c r="B56" s="120" t="s">
        <v>474</v>
      </c>
      <c r="C56" s="152">
        <v>105.5</v>
      </c>
      <c r="D56" s="152">
        <v>92.8</v>
      </c>
      <c r="E56" s="152">
        <v>107.7</v>
      </c>
      <c r="F56" s="152">
        <v>98</v>
      </c>
      <c r="G56" s="152">
        <v>105.9</v>
      </c>
      <c r="H56" s="152">
        <v>107</v>
      </c>
      <c r="I56" s="152">
        <v>104.8</v>
      </c>
      <c r="J56" s="152">
        <v>105.4</v>
      </c>
      <c r="K56" s="152">
        <v>107.9</v>
      </c>
      <c r="L56" s="152">
        <v>104.8</v>
      </c>
      <c r="M56" s="152">
        <v>96.2</v>
      </c>
    </row>
    <row r="57" spans="1:13" s="51" customFormat="1" x14ac:dyDescent="0.2">
      <c r="A57" s="99"/>
      <c r="B57" s="120" t="s">
        <v>475</v>
      </c>
      <c r="C57" s="152">
        <v>104.7</v>
      </c>
      <c r="D57" s="152">
        <v>100.7</v>
      </c>
      <c r="E57" s="152">
        <v>115.4</v>
      </c>
      <c r="F57" s="152">
        <v>98.8</v>
      </c>
      <c r="G57" s="152">
        <v>90.2</v>
      </c>
      <c r="H57" s="152">
        <v>102.5</v>
      </c>
      <c r="I57" s="152">
        <v>104.6</v>
      </c>
      <c r="J57" s="152">
        <v>107.8</v>
      </c>
      <c r="K57" s="152">
        <v>104.6</v>
      </c>
      <c r="L57" s="152">
        <v>108.8</v>
      </c>
      <c r="M57" s="152">
        <v>95</v>
      </c>
    </row>
    <row r="58" spans="1:13" s="51" customFormat="1" x14ac:dyDescent="0.2">
      <c r="A58" s="99"/>
      <c r="B58" s="120" t="s">
        <v>476</v>
      </c>
      <c r="C58" s="152">
        <v>116.2</v>
      </c>
      <c r="D58" s="152">
        <v>110.7</v>
      </c>
      <c r="E58" s="152">
        <v>112.3</v>
      </c>
      <c r="F58" s="152">
        <v>106.6</v>
      </c>
      <c r="G58" s="152">
        <v>104.9</v>
      </c>
      <c r="H58" s="152">
        <v>102.7</v>
      </c>
      <c r="I58" s="152">
        <v>110.8</v>
      </c>
      <c r="J58" s="152">
        <v>112.5</v>
      </c>
      <c r="K58" s="152">
        <v>119.5</v>
      </c>
      <c r="L58" s="152">
        <v>119.4</v>
      </c>
      <c r="M58" s="152">
        <v>120.5</v>
      </c>
    </row>
    <row r="59" spans="1:13" s="51" customFormat="1" x14ac:dyDescent="0.2">
      <c r="A59" s="99"/>
      <c r="B59" s="120" t="s">
        <v>477</v>
      </c>
      <c r="C59" s="152">
        <v>109.5</v>
      </c>
      <c r="D59" s="152">
        <v>104.5</v>
      </c>
      <c r="E59" s="152">
        <v>111.3</v>
      </c>
      <c r="F59" s="152">
        <v>101.8</v>
      </c>
      <c r="G59" s="152">
        <v>112.1</v>
      </c>
      <c r="H59" s="152">
        <v>115</v>
      </c>
      <c r="I59" s="152">
        <v>103.5</v>
      </c>
      <c r="J59" s="152">
        <v>106.1</v>
      </c>
      <c r="K59" s="152">
        <v>112.1</v>
      </c>
      <c r="L59" s="152">
        <v>111.7</v>
      </c>
      <c r="M59" s="152">
        <v>118.5</v>
      </c>
    </row>
    <row r="60" spans="1:13" s="51" customFormat="1" x14ac:dyDescent="0.2">
      <c r="A60" s="99"/>
      <c r="B60" s="120" t="s">
        <v>289</v>
      </c>
      <c r="C60" s="152">
        <v>114.9</v>
      </c>
      <c r="D60" s="152">
        <v>104.8</v>
      </c>
      <c r="E60" s="152">
        <v>113</v>
      </c>
      <c r="F60" s="152">
        <v>111.2</v>
      </c>
      <c r="G60" s="152">
        <v>110.9</v>
      </c>
      <c r="H60" s="152">
        <v>119.7</v>
      </c>
      <c r="I60" s="152">
        <v>109.8</v>
      </c>
      <c r="J60" s="152">
        <v>106.5</v>
      </c>
      <c r="K60" s="152">
        <v>119.3</v>
      </c>
      <c r="L60" s="152">
        <v>117</v>
      </c>
      <c r="M60" s="152">
        <v>122.1</v>
      </c>
    </row>
    <row r="61" spans="1:13" s="51" customFormat="1" x14ac:dyDescent="0.2">
      <c r="A61" s="99"/>
      <c r="B61" s="120" t="s">
        <v>290</v>
      </c>
      <c r="C61" s="152">
        <v>101.5</v>
      </c>
      <c r="D61" s="152">
        <v>100.4</v>
      </c>
      <c r="E61" s="152">
        <v>102.6</v>
      </c>
      <c r="F61" s="152">
        <v>93.3</v>
      </c>
      <c r="G61" s="152">
        <v>122.2</v>
      </c>
      <c r="H61" s="152">
        <v>100.3</v>
      </c>
      <c r="I61" s="152">
        <v>95.3</v>
      </c>
      <c r="J61" s="152">
        <v>91.6</v>
      </c>
      <c r="K61" s="152">
        <v>106.1</v>
      </c>
      <c r="L61" s="152">
        <v>99.3</v>
      </c>
      <c r="M61" s="152">
        <v>104</v>
      </c>
    </row>
    <row r="62" spans="1:13" s="51" customFormat="1" x14ac:dyDescent="0.2">
      <c r="A62" s="99">
        <v>2012</v>
      </c>
      <c r="B62" s="120" t="s">
        <v>1042</v>
      </c>
      <c r="C62" s="152">
        <v>104.2</v>
      </c>
      <c r="D62" s="152">
        <v>96.5</v>
      </c>
      <c r="E62" s="152">
        <v>93.6</v>
      </c>
      <c r="F62" s="152">
        <v>101.2</v>
      </c>
      <c r="G62" s="152">
        <v>140</v>
      </c>
      <c r="H62" s="152">
        <v>96.6</v>
      </c>
      <c r="I62" s="152">
        <v>107.4</v>
      </c>
      <c r="J62" s="152">
        <v>102.8</v>
      </c>
      <c r="K62" s="152">
        <v>105.5</v>
      </c>
      <c r="L62" s="152">
        <v>101.8</v>
      </c>
      <c r="M62" s="152">
        <v>80.400000000000006</v>
      </c>
    </row>
    <row r="63" spans="1:13" s="51" customFormat="1" x14ac:dyDescent="0.2">
      <c r="A63" s="99"/>
      <c r="B63" s="120" t="s">
        <v>1119</v>
      </c>
      <c r="C63" s="152">
        <v>109.2</v>
      </c>
      <c r="D63" s="152">
        <v>100.7</v>
      </c>
      <c r="E63" s="152">
        <v>101</v>
      </c>
      <c r="F63" s="152">
        <v>109.2</v>
      </c>
      <c r="G63" s="152">
        <v>150.5</v>
      </c>
      <c r="H63" s="152">
        <v>126.1</v>
      </c>
      <c r="I63" s="152">
        <v>106.6</v>
      </c>
      <c r="J63" s="152">
        <v>104.9</v>
      </c>
      <c r="K63" s="152">
        <v>112.8</v>
      </c>
      <c r="L63" s="152">
        <v>106.4</v>
      </c>
      <c r="M63" s="152">
        <v>88.1</v>
      </c>
    </row>
    <row r="64" spans="1:13" s="51" customFormat="1" x14ac:dyDescent="0.2">
      <c r="A64" s="99"/>
      <c r="B64" s="120" t="s">
        <v>1120</v>
      </c>
      <c r="C64" s="152">
        <v>119.2</v>
      </c>
      <c r="D64" s="152">
        <v>105.4</v>
      </c>
      <c r="E64" s="152">
        <v>103.9</v>
      </c>
      <c r="F64" s="152">
        <v>119.8</v>
      </c>
      <c r="G64" s="152">
        <v>158.19999999999999</v>
      </c>
      <c r="H64" s="152">
        <v>119.7</v>
      </c>
      <c r="I64" s="152">
        <v>118.4</v>
      </c>
      <c r="J64" s="152">
        <v>114.1</v>
      </c>
      <c r="K64" s="152">
        <v>122.9</v>
      </c>
      <c r="L64" s="152">
        <v>116.6</v>
      </c>
      <c r="M64" s="152">
        <v>100.4</v>
      </c>
    </row>
    <row r="65" spans="1:13" s="51" customFormat="1" x14ac:dyDescent="0.2">
      <c r="A65" s="99"/>
      <c r="B65" s="120" t="s">
        <v>238</v>
      </c>
      <c r="C65" s="152">
        <v>104.6</v>
      </c>
      <c r="D65" s="152">
        <v>93.1</v>
      </c>
      <c r="E65" s="152">
        <v>100.7</v>
      </c>
      <c r="F65" s="152">
        <v>105.7</v>
      </c>
      <c r="G65" s="152">
        <v>135.6</v>
      </c>
      <c r="H65" s="152">
        <v>106.3</v>
      </c>
      <c r="I65" s="152">
        <v>105.8</v>
      </c>
      <c r="J65" s="152">
        <v>101.4</v>
      </c>
      <c r="K65" s="152">
        <v>106.9</v>
      </c>
      <c r="L65" s="152">
        <v>100.3</v>
      </c>
      <c r="M65" s="152">
        <v>92.2</v>
      </c>
    </row>
    <row r="66" spans="1:13" s="51" customFormat="1" x14ac:dyDescent="0.2">
      <c r="A66" s="99"/>
      <c r="B66" s="120" t="s">
        <v>1121</v>
      </c>
      <c r="C66" s="152">
        <v>111.5</v>
      </c>
      <c r="D66" s="152">
        <v>106</v>
      </c>
      <c r="E66" s="152">
        <v>109.9</v>
      </c>
      <c r="F66" s="152">
        <v>109.4</v>
      </c>
      <c r="G66" s="152">
        <v>129.69999999999999</v>
      </c>
      <c r="H66" s="152">
        <v>134.6</v>
      </c>
      <c r="I66" s="152">
        <v>110.2</v>
      </c>
      <c r="J66" s="152">
        <v>109.8</v>
      </c>
      <c r="K66" s="152">
        <v>114.7</v>
      </c>
      <c r="L66" s="152">
        <v>107.3</v>
      </c>
      <c r="M66" s="152">
        <v>88.3</v>
      </c>
    </row>
    <row r="67" spans="1:13" s="51" customFormat="1" x14ac:dyDescent="0.2">
      <c r="A67" s="99"/>
      <c r="B67" s="120" t="s">
        <v>473</v>
      </c>
      <c r="C67" s="152">
        <v>113.5</v>
      </c>
      <c r="D67" s="152">
        <v>103.9</v>
      </c>
      <c r="E67" s="152">
        <v>113.9</v>
      </c>
      <c r="F67" s="152">
        <v>108.4</v>
      </c>
      <c r="G67" s="152">
        <v>131.30000000000001</v>
      </c>
      <c r="H67" s="152">
        <v>137.5</v>
      </c>
      <c r="I67" s="152">
        <v>112.1</v>
      </c>
      <c r="J67" s="152">
        <v>108.5</v>
      </c>
      <c r="K67" s="152">
        <v>116.7</v>
      </c>
      <c r="L67" s="152">
        <v>109.1</v>
      </c>
      <c r="M67" s="152">
        <v>113.3</v>
      </c>
    </row>
    <row r="68" spans="1:13" s="51" customFormat="1" x14ac:dyDescent="0.2">
      <c r="A68" s="99"/>
      <c r="B68" s="120" t="s">
        <v>474</v>
      </c>
      <c r="C68" s="152">
        <v>111.6</v>
      </c>
      <c r="D68" s="152">
        <v>103.2</v>
      </c>
      <c r="E68" s="152">
        <v>115.3</v>
      </c>
      <c r="F68" s="152">
        <v>106.8</v>
      </c>
      <c r="G68" s="152">
        <v>130.9</v>
      </c>
      <c r="H68" s="152">
        <v>142.5</v>
      </c>
      <c r="I68" s="152">
        <v>113.4</v>
      </c>
      <c r="J68" s="152">
        <v>105.3</v>
      </c>
      <c r="K68" s="152">
        <v>114</v>
      </c>
      <c r="L68" s="152">
        <v>109</v>
      </c>
      <c r="M68" s="152">
        <v>106</v>
      </c>
    </row>
    <row r="69" spans="1:13" s="51" customFormat="1" x14ac:dyDescent="0.2">
      <c r="A69" s="99"/>
      <c r="B69" s="120" t="s">
        <v>475</v>
      </c>
      <c r="C69" s="152">
        <v>106.3</v>
      </c>
      <c r="D69" s="152">
        <v>106.3</v>
      </c>
      <c r="E69" s="152">
        <v>109.5</v>
      </c>
      <c r="F69" s="152">
        <v>97.1</v>
      </c>
      <c r="G69" s="152">
        <v>165.5</v>
      </c>
      <c r="H69" s="152">
        <v>142.80000000000001</v>
      </c>
      <c r="I69" s="152">
        <v>110.4</v>
      </c>
      <c r="J69" s="152">
        <v>103.1</v>
      </c>
      <c r="K69" s="152">
        <v>104.1</v>
      </c>
      <c r="L69" s="152">
        <v>110.4</v>
      </c>
      <c r="M69" s="152">
        <v>96.3</v>
      </c>
    </row>
    <row r="70" spans="1:13" s="51" customFormat="1" x14ac:dyDescent="0.2">
      <c r="A70" s="99"/>
      <c r="B70" s="120" t="s">
        <v>476</v>
      </c>
      <c r="C70" s="152">
        <v>108.1</v>
      </c>
      <c r="D70" s="152">
        <v>102.6</v>
      </c>
      <c r="E70" s="152">
        <v>103</v>
      </c>
      <c r="F70" s="152">
        <v>101.3</v>
      </c>
      <c r="G70" s="152">
        <v>147.30000000000001</v>
      </c>
      <c r="H70" s="152">
        <v>153.6</v>
      </c>
      <c r="I70" s="152">
        <v>106.5</v>
      </c>
      <c r="J70" s="152">
        <v>101.9</v>
      </c>
      <c r="K70" s="152">
        <v>110</v>
      </c>
      <c r="L70" s="152">
        <v>111.8</v>
      </c>
      <c r="M70" s="152">
        <v>92.7</v>
      </c>
    </row>
    <row r="71" spans="1:13" s="51" customFormat="1" x14ac:dyDescent="0.2">
      <c r="A71" s="99"/>
      <c r="B71" s="120" t="s">
        <v>477</v>
      </c>
      <c r="C71" s="152">
        <v>118.9</v>
      </c>
      <c r="D71" s="152">
        <v>121.1</v>
      </c>
      <c r="E71" s="152">
        <v>109.4</v>
      </c>
      <c r="F71" s="152">
        <v>108.2</v>
      </c>
      <c r="G71" s="152">
        <v>168.1</v>
      </c>
      <c r="H71" s="152">
        <v>148.19999999999999</v>
      </c>
      <c r="I71" s="152">
        <v>117.3</v>
      </c>
      <c r="J71" s="152">
        <v>114.4</v>
      </c>
      <c r="K71" s="152">
        <v>119.5</v>
      </c>
      <c r="L71" s="152">
        <v>123.9</v>
      </c>
      <c r="M71" s="152">
        <v>103.8</v>
      </c>
    </row>
    <row r="72" spans="1:13" s="51" customFormat="1" x14ac:dyDescent="0.2">
      <c r="A72" s="99"/>
      <c r="B72" s="120" t="s">
        <v>289</v>
      </c>
      <c r="C72" s="152">
        <v>112.6</v>
      </c>
      <c r="D72" s="152">
        <v>111</v>
      </c>
      <c r="E72" s="152">
        <v>108.7</v>
      </c>
      <c r="F72" s="152">
        <v>98.5</v>
      </c>
      <c r="G72" s="152">
        <v>149.4</v>
      </c>
      <c r="H72" s="152">
        <v>140.80000000000001</v>
      </c>
      <c r="I72" s="152">
        <v>112.9</v>
      </c>
      <c r="J72" s="152">
        <v>104</v>
      </c>
      <c r="K72" s="152">
        <v>114.1</v>
      </c>
      <c r="L72" s="152">
        <v>118.8</v>
      </c>
      <c r="M72" s="152">
        <v>101.1</v>
      </c>
    </row>
    <row r="73" spans="1:13" s="51" customFormat="1" x14ac:dyDescent="0.2">
      <c r="A73" s="99"/>
      <c r="B73" s="120" t="s">
        <v>290</v>
      </c>
      <c r="C73" s="152">
        <v>92.1</v>
      </c>
      <c r="D73" s="152">
        <v>98</v>
      </c>
      <c r="E73" s="152">
        <v>96.3</v>
      </c>
      <c r="F73" s="152">
        <v>91.4</v>
      </c>
      <c r="G73" s="152">
        <v>163.30000000000001</v>
      </c>
      <c r="H73" s="152">
        <v>115.3</v>
      </c>
      <c r="I73" s="152">
        <v>90.1</v>
      </c>
      <c r="J73" s="152">
        <v>79.3</v>
      </c>
      <c r="K73" s="152">
        <v>93.9</v>
      </c>
      <c r="L73" s="152">
        <v>94.2</v>
      </c>
      <c r="M73" s="152">
        <v>81.3</v>
      </c>
    </row>
    <row r="74" spans="1:13" s="51" customFormat="1" x14ac:dyDescent="0.2">
      <c r="A74" s="99">
        <v>2013</v>
      </c>
      <c r="B74" s="120" t="s">
        <v>1042</v>
      </c>
      <c r="C74" s="152">
        <v>107.3</v>
      </c>
      <c r="D74" s="152">
        <v>109.9</v>
      </c>
      <c r="E74" s="152">
        <v>94.3</v>
      </c>
      <c r="F74" s="152">
        <v>95.3</v>
      </c>
      <c r="G74" s="152">
        <v>172.1</v>
      </c>
      <c r="H74" s="152">
        <v>138.69999999999999</v>
      </c>
      <c r="I74" s="152">
        <v>118</v>
      </c>
      <c r="J74" s="152">
        <v>104.7</v>
      </c>
      <c r="K74" s="152">
        <v>104.1</v>
      </c>
      <c r="L74" s="152">
        <v>108.5</v>
      </c>
      <c r="M74" s="152">
        <v>87.9</v>
      </c>
    </row>
    <row r="75" spans="1:13" s="51" customFormat="1" x14ac:dyDescent="0.2">
      <c r="A75" s="99"/>
      <c r="B75" s="120" t="s">
        <v>1119</v>
      </c>
      <c r="C75" s="152">
        <v>105.7</v>
      </c>
      <c r="D75" s="152">
        <v>100.7</v>
      </c>
      <c r="E75" s="152">
        <v>92.6</v>
      </c>
      <c r="F75" s="152">
        <v>102.6</v>
      </c>
      <c r="G75" s="152">
        <v>170.9</v>
      </c>
      <c r="H75" s="152">
        <v>106</v>
      </c>
      <c r="I75" s="152">
        <v>108.3</v>
      </c>
      <c r="J75" s="152">
        <v>99.6</v>
      </c>
      <c r="K75" s="152">
        <v>106.1</v>
      </c>
      <c r="L75" s="152">
        <v>106.5</v>
      </c>
      <c r="M75" s="152">
        <v>94.4</v>
      </c>
    </row>
    <row r="76" spans="1:13" s="51" customFormat="1" x14ac:dyDescent="0.2">
      <c r="A76" s="99"/>
      <c r="B76" s="120" t="s">
        <v>1120</v>
      </c>
      <c r="C76" s="152">
        <v>113.9</v>
      </c>
      <c r="D76" s="152">
        <v>109.5</v>
      </c>
      <c r="E76" s="152">
        <v>98.5</v>
      </c>
      <c r="F76" s="152">
        <v>115.9</v>
      </c>
      <c r="G76" s="152">
        <v>192.1</v>
      </c>
      <c r="H76" s="152">
        <v>169.8</v>
      </c>
      <c r="I76" s="152">
        <v>114.2</v>
      </c>
      <c r="J76" s="152">
        <v>106.1</v>
      </c>
      <c r="K76" s="152">
        <v>115.2</v>
      </c>
      <c r="L76" s="152">
        <v>113.8</v>
      </c>
      <c r="M76" s="152">
        <v>98.4</v>
      </c>
    </row>
    <row r="77" spans="1:13" s="51" customFormat="1" x14ac:dyDescent="0.2">
      <c r="A77" s="99"/>
      <c r="B77" s="120" t="s">
        <v>238</v>
      </c>
      <c r="C77" s="152">
        <v>114.1</v>
      </c>
      <c r="D77" s="152">
        <v>103.6</v>
      </c>
      <c r="E77" s="152">
        <v>98.9</v>
      </c>
      <c r="F77" s="152">
        <v>104.9</v>
      </c>
      <c r="G77" s="152">
        <v>166.7</v>
      </c>
      <c r="H77" s="152">
        <v>133.30000000000001</v>
      </c>
      <c r="I77" s="152">
        <v>116.5</v>
      </c>
      <c r="J77" s="152">
        <v>107.8</v>
      </c>
      <c r="K77" s="152">
        <v>117.1</v>
      </c>
      <c r="L77" s="152">
        <v>110.4</v>
      </c>
      <c r="M77" s="152">
        <v>94.8</v>
      </c>
    </row>
    <row r="78" spans="1:13" s="51" customFormat="1" x14ac:dyDescent="0.2">
      <c r="A78" s="99"/>
      <c r="B78" s="120" t="s">
        <v>1121</v>
      </c>
      <c r="C78" s="152">
        <v>107.3</v>
      </c>
      <c r="D78" s="152">
        <v>107.3</v>
      </c>
      <c r="E78" s="152">
        <v>102.3</v>
      </c>
      <c r="F78" s="152">
        <v>102</v>
      </c>
      <c r="G78" s="152">
        <v>156.4</v>
      </c>
      <c r="H78" s="152">
        <v>152.5</v>
      </c>
      <c r="I78" s="152">
        <v>114.3</v>
      </c>
      <c r="J78" s="152">
        <v>104.6</v>
      </c>
      <c r="K78" s="152">
        <v>106.1</v>
      </c>
      <c r="L78" s="152">
        <v>105.7</v>
      </c>
      <c r="M78" s="152">
        <v>89.6</v>
      </c>
    </row>
    <row r="79" spans="1:13" s="51" customFormat="1" x14ac:dyDescent="0.2">
      <c r="A79" s="99"/>
      <c r="B79" s="120" t="s">
        <v>473</v>
      </c>
      <c r="C79" s="152">
        <v>110.6</v>
      </c>
      <c r="D79" s="152">
        <v>103</v>
      </c>
      <c r="E79" s="152">
        <v>104.4</v>
      </c>
      <c r="F79" s="152">
        <v>101.3</v>
      </c>
      <c r="G79" s="152">
        <v>148.69999999999999</v>
      </c>
      <c r="H79" s="152">
        <v>175.3</v>
      </c>
      <c r="I79" s="152">
        <v>112.5</v>
      </c>
      <c r="J79" s="152">
        <v>107</v>
      </c>
      <c r="K79" s="152">
        <v>111.6</v>
      </c>
      <c r="L79" s="152">
        <v>109.5</v>
      </c>
      <c r="M79" s="152">
        <v>103.4</v>
      </c>
    </row>
    <row r="80" spans="1:13" s="51" customFormat="1" x14ac:dyDescent="0.2">
      <c r="A80" s="99"/>
      <c r="B80" s="120" t="s">
        <v>474</v>
      </c>
      <c r="C80" s="152">
        <v>112.5</v>
      </c>
      <c r="D80" s="152">
        <v>108.3</v>
      </c>
      <c r="E80" s="152">
        <v>109.1</v>
      </c>
      <c r="F80" s="152">
        <v>104.3</v>
      </c>
      <c r="G80" s="152">
        <v>145.1</v>
      </c>
      <c r="H80" s="152">
        <v>153</v>
      </c>
      <c r="I80" s="152">
        <v>118.7</v>
      </c>
      <c r="J80" s="152">
        <v>105.5</v>
      </c>
      <c r="K80" s="152">
        <v>110.7</v>
      </c>
      <c r="L80" s="152">
        <v>113</v>
      </c>
      <c r="M80" s="152">
        <v>134.80000000000001</v>
      </c>
    </row>
    <row r="81" spans="1:13" s="51" customFormat="1" x14ac:dyDescent="0.2">
      <c r="A81" s="99"/>
      <c r="B81" s="120" t="s">
        <v>475</v>
      </c>
      <c r="C81" s="152">
        <v>103</v>
      </c>
      <c r="D81" s="152">
        <v>106.5</v>
      </c>
      <c r="E81" s="152">
        <v>101.2</v>
      </c>
      <c r="F81" s="152">
        <v>95.2</v>
      </c>
      <c r="G81" s="152">
        <v>156.4</v>
      </c>
      <c r="H81" s="152">
        <v>133</v>
      </c>
      <c r="I81" s="152">
        <v>111.2</v>
      </c>
      <c r="J81" s="152">
        <v>96.6</v>
      </c>
      <c r="K81" s="152">
        <v>98.3</v>
      </c>
      <c r="L81" s="152">
        <v>108.8</v>
      </c>
      <c r="M81" s="152">
        <v>122.8</v>
      </c>
    </row>
    <row r="82" spans="1:13" s="51" customFormat="1" x14ac:dyDescent="0.2">
      <c r="A82" s="99"/>
      <c r="B82" s="120" t="s">
        <v>476</v>
      </c>
      <c r="C82" s="152">
        <v>114.7</v>
      </c>
      <c r="D82" s="152">
        <v>109.7</v>
      </c>
      <c r="E82" s="152">
        <v>102.1</v>
      </c>
      <c r="F82" s="152">
        <v>100</v>
      </c>
      <c r="G82" s="152">
        <v>156</v>
      </c>
      <c r="H82" s="152">
        <v>153.6</v>
      </c>
      <c r="I82" s="152">
        <v>113.4</v>
      </c>
      <c r="J82" s="152">
        <v>104.9</v>
      </c>
      <c r="K82" s="152">
        <v>115.9</v>
      </c>
      <c r="L82" s="152">
        <v>121.4</v>
      </c>
      <c r="M82" s="152">
        <v>122.9</v>
      </c>
    </row>
    <row r="83" spans="1:13" s="51" customFormat="1" x14ac:dyDescent="0.2">
      <c r="A83" s="99"/>
      <c r="B83" s="120" t="s">
        <v>477</v>
      </c>
      <c r="C83" s="152">
        <v>119.4</v>
      </c>
      <c r="D83" s="152">
        <v>119.3</v>
      </c>
      <c r="E83" s="152">
        <v>99.5</v>
      </c>
      <c r="F83" s="152">
        <v>111.1</v>
      </c>
      <c r="G83" s="152">
        <v>176.7</v>
      </c>
      <c r="H83" s="152">
        <v>161</v>
      </c>
      <c r="I83" s="152">
        <v>121.9</v>
      </c>
      <c r="J83" s="152">
        <v>115.5</v>
      </c>
      <c r="K83" s="152">
        <v>116.8</v>
      </c>
      <c r="L83" s="152">
        <v>124.1</v>
      </c>
      <c r="M83" s="152">
        <v>133.9</v>
      </c>
    </row>
    <row r="84" spans="1:13" s="51" customFormat="1" x14ac:dyDescent="0.2">
      <c r="A84" s="99"/>
      <c r="B84" s="120" t="s">
        <v>289</v>
      </c>
      <c r="C84" s="152">
        <v>113.6</v>
      </c>
      <c r="D84" s="152">
        <v>109.2</v>
      </c>
      <c r="E84" s="152">
        <v>98.1</v>
      </c>
      <c r="F84" s="152">
        <v>95.3</v>
      </c>
      <c r="G84" s="152">
        <v>175.4</v>
      </c>
      <c r="H84" s="152">
        <v>141.80000000000001</v>
      </c>
      <c r="I84" s="152">
        <v>114.2</v>
      </c>
      <c r="J84" s="152">
        <v>102.7</v>
      </c>
      <c r="K84" s="152">
        <v>114.9</v>
      </c>
      <c r="L84" s="152">
        <v>112.6</v>
      </c>
      <c r="M84" s="152">
        <v>138.5</v>
      </c>
    </row>
    <row r="85" spans="1:13" s="51" customFormat="1" x14ac:dyDescent="0.2">
      <c r="A85" s="99"/>
      <c r="B85" s="120" t="s">
        <v>290</v>
      </c>
      <c r="C85" s="152">
        <v>96.4</v>
      </c>
      <c r="D85" s="152">
        <v>104.2</v>
      </c>
      <c r="E85" s="152">
        <v>88.9</v>
      </c>
      <c r="F85" s="152">
        <v>91.4</v>
      </c>
      <c r="G85" s="152">
        <v>177.3</v>
      </c>
      <c r="H85" s="152">
        <v>110.3</v>
      </c>
      <c r="I85" s="152">
        <v>94.8</v>
      </c>
      <c r="J85" s="152">
        <v>83.9</v>
      </c>
      <c r="K85" s="152">
        <v>96.2</v>
      </c>
      <c r="L85" s="152">
        <v>98.8</v>
      </c>
      <c r="M85" s="152">
        <v>119.7</v>
      </c>
    </row>
    <row r="86" spans="1:13" x14ac:dyDescent="0.2">
      <c r="A86" s="53" t="s">
        <v>576</v>
      </c>
    </row>
    <row r="87" spans="1:13" x14ac:dyDescent="0.2">
      <c r="A87" s="95" t="s">
        <v>39</v>
      </c>
    </row>
    <row r="88" spans="1:13" x14ac:dyDescent="0.2">
      <c r="A88" s="95" t="s">
        <v>40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5" customWidth="1"/>
    <col min="2" max="2" width="10.28515625" style="95" customWidth="1"/>
    <col min="3" max="3" width="10.7109375" style="95" customWidth="1"/>
    <col min="4" max="4" width="11.7109375" style="95" customWidth="1"/>
    <col min="5" max="6" width="10.85546875" style="95" customWidth="1"/>
    <col min="7" max="8" width="11.7109375" style="95" customWidth="1"/>
    <col min="9" max="9" width="10.85546875" style="95" customWidth="1"/>
    <col min="10" max="10" width="11.7109375" style="95" customWidth="1"/>
    <col min="11" max="11" width="12.7109375" style="95" customWidth="1"/>
    <col min="12" max="12" width="11.7109375" style="95" customWidth="1"/>
    <col min="13" max="13" width="10.85546875" style="95" customWidth="1"/>
    <col min="14" max="16384" width="11.42578125" style="51"/>
  </cols>
  <sheetData>
    <row r="1" spans="1:13" s="95" customFormat="1" ht="20.100000000000001" customHeight="1" x14ac:dyDescent="0.2">
      <c r="A1" s="594" t="s">
        <v>2160</v>
      </c>
      <c r="B1" s="594"/>
      <c r="C1" s="594"/>
      <c r="D1" s="594"/>
      <c r="E1" s="594"/>
      <c r="F1" s="594"/>
      <c r="G1" s="594"/>
      <c r="H1" s="594"/>
      <c r="I1" s="594"/>
      <c r="J1" s="594"/>
      <c r="K1" s="594"/>
      <c r="L1" s="594"/>
      <c r="M1" s="594"/>
    </row>
    <row r="2" spans="1:13" s="95" customFormat="1" ht="20.100000000000001" customHeight="1" x14ac:dyDescent="0.25">
      <c r="A2" s="764" t="s">
        <v>2163</v>
      </c>
      <c r="B2" s="764"/>
      <c r="C2" s="764"/>
      <c r="D2" s="764"/>
      <c r="E2" s="764"/>
      <c r="F2" s="764"/>
      <c r="G2" s="764"/>
      <c r="H2" s="764"/>
      <c r="I2" s="764"/>
      <c r="J2" s="764"/>
      <c r="K2" s="764"/>
      <c r="L2" s="764"/>
      <c r="M2" s="764"/>
    </row>
    <row r="3" spans="1:13" s="95" customFormat="1" ht="20.100000000000001" customHeight="1" x14ac:dyDescent="0.25">
      <c r="A3" s="765" t="s">
        <v>2162</v>
      </c>
      <c r="B3" s="765"/>
      <c r="C3" s="765"/>
      <c r="D3" s="765"/>
      <c r="E3" s="765"/>
      <c r="F3" s="765"/>
      <c r="G3" s="765"/>
      <c r="H3" s="765"/>
      <c r="I3" s="765"/>
      <c r="J3" s="765"/>
      <c r="K3" s="765"/>
      <c r="L3" s="765"/>
      <c r="M3" s="765"/>
    </row>
    <row r="4" spans="1:13" s="95" customFormat="1" ht="20.25" customHeight="1" x14ac:dyDescent="0.2">
      <c r="A4" s="595"/>
      <c r="B4" s="595"/>
      <c r="C4" s="595"/>
      <c r="D4" s="595"/>
      <c r="E4" s="595"/>
      <c r="F4" s="595"/>
      <c r="G4" s="595"/>
      <c r="H4" s="595"/>
      <c r="I4" s="595"/>
      <c r="J4" s="595"/>
      <c r="K4" s="595"/>
      <c r="L4" s="595"/>
      <c r="M4" s="595"/>
    </row>
    <row r="5" spans="1:13" ht="12.75" customHeight="1" x14ac:dyDescent="0.2">
      <c r="A5" s="766" t="s">
        <v>193</v>
      </c>
      <c r="B5" s="766"/>
      <c r="C5" s="778" t="s">
        <v>434</v>
      </c>
      <c r="D5" s="779"/>
      <c r="E5" s="779"/>
      <c r="F5" s="779"/>
      <c r="G5" s="779"/>
      <c r="H5" s="779"/>
      <c r="I5" s="779"/>
      <c r="J5" s="779"/>
      <c r="K5" s="779"/>
      <c r="L5" s="779"/>
      <c r="M5" s="779"/>
    </row>
    <row r="6" spans="1:13" ht="12.75" customHeight="1" x14ac:dyDescent="0.2">
      <c r="A6" s="768"/>
      <c r="B6" s="768"/>
      <c r="C6" s="159"/>
      <c r="D6" s="160">
        <v>0</v>
      </c>
      <c r="E6" s="161">
        <v>1</v>
      </c>
      <c r="F6" s="161">
        <v>2</v>
      </c>
      <c r="G6" s="161">
        <v>3</v>
      </c>
      <c r="H6" s="160">
        <v>4</v>
      </c>
      <c r="I6" s="160">
        <v>5</v>
      </c>
      <c r="J6" s="161">
        <v>6</v>
      </c>
      <c r="K6" s="161">
        <v>7</v>
      </c>
      <c r="L6" s="161">
        <v>8</v>
      </c>
      <c r="M6" s="162">
        <v>9</v>
      </c>
    </row>
    <row r="7" spans="1:13" ht="12.75" customHeight="1" x14ac:dyDescent="0.2">
      <c r="A7" s="768"/>
      <c r="B7" s="768"/>
      <c r="C7" s="163"/>
      <c r="D7" s="164"/>
      <c r="E7" s="165"/>
      <c r="F7" s="165"/>
      <c r="G7" s="165"/>
      <c r="H7" s="164"/>
      <c r="I7" s="164"/>
      <c r="J7" s="165"/>
      <c r="K7" s="165"/>
      <c r="L7" s="165"/>
      <c r="M7" s="162"/>
    </row>
    <row r="8" spans="1:13" ht="12.75" customHeight="1" x14ac:dyDescent="0.2">
      <c r="A8" s="768"/>
      <c r="B8" s="768"/>
      <c r="C8" s="164" t="s">
        <v>435</v>
      </c>
      <c r="D8" s="164" t="s">
        <v>436</v>
      </c>
      <c r="E8" s="165" t="s">
        <v>1377</v>
      </c>
      <c r="F8" s="165" t="s">
        <v>288</v>
      </c>
      <c r="G8" s="165" t="s">
        <v>437</v>
      </c>
      <c r="H8" s="164" t="s">
        <v>438</v>
      </c>
      <c r="I8" s="164" t="s">
        <v>439</v>
      </c>
      <c r="J8" s="165" t="s">
        <v>440</v>
      </c>
      <c r="K8" s="165" t="s">
        <v>441</v>
      </c>
      <c r="L8" s="165" t="s">
        <v>442</v>
      </c>
      <c r="M8" s="162" t="s">
        <v>443</v>
      </c>
    </row>
    <row r="9" spans="1:13" ht="12.75" customHeight="1" x14ac:dyDescent="0.2">
      <c r="A9" s="768"/>
      <c r="B9" s="768"/>
      <c r="C9" s="163"/>
      <c r="D9" s="164" t="s">
        <v>755</v>
      </c>
      <c r="E9" s="165" t="s">
        <v>756</v>
      </c>
      <c r="F9" s="165"/>
      <c r="G9" s="165" t="s">
        <v>1013</v>
      </c>
      <c r="H9" s="164" t="s">
        <v>1014</v>
      </c>
      <c r="I9" s="164" t="s">
        <v>1015</v>
      </c>
      <c r="J9" s="165" t="s">
        <v>1016</v>
      </c>
      <c r="K9" s="165" t="s">
        <v>1017</v>
      </c>
      <c r="L9" s="165" t="s">
        <v>1018</v>
      </c>
      <c r="M9" s="162" t="s">
        <v>1016</v>
      </c>
    </row>
    <row r="10" spans="1:13" ht="12.75" customHeight="1" x14ac:dyDescent="0.2">
      <c r="A10" s="768"/>
      <c r="B10" s="768"/>
      <c r="C10" s="163"/>
      <c r="D10" s="164" t="s">
        <v>1019</v>
      </c>
      <c r="E10" s="165" t="s">
        <v>1020</v>
      </c>
      <c r="F10" s="165"/>
      <c r="G10" s="165" t="s">
        <v>1021</v>
      </c>
      <c r="H10" s="164" t="s">
        <v>1022</v>
      </c>
      <c r="I10" s="164" t="s">
        <v>1023</v>
      </c>
      <c r="J10" s="165" t="s">
        <v>1024</v>
      </c>
      <c r="K10" s="165" t="s">
        <v>1025</v>
      </c>
      <c r="L10" s="165" t="s">
        <v>284</v>
      </c>
      <c r="M10" s="166"/>
    </row>
    <row r="11" spans="1:13" ht="12.75" customHeight="1" x14ac:dyDescent="0.2">
      <c r="A11" s="768"/>
      <c r="B11" s="768"/>
      <c r="C11" s="163"/>
      <c r="D11" s="164" t="s">
        <v>1026</v>
      </c>
      <c r="E11" s="165"/>
      <c r="F11" s="165"/>
      <c r="G11" s="165"/>
      <c r="H11" s="164" t="s">
        <v>1027</v>
      </c>
      <c r="I11" s="164"/>
      <c r="J11" s="165" t="s">
        <v>1028</v>
      </c>
      <c r="K11" s="165" t="s">
        <v>1029</v>
      </c>
      <c r="L11" s="165"/>
      <c r="M11" s="162"/>
    </row>
    <row r="12" spans="1:13" ht="12.75" customHeight="1" x14ac:dyDescent="0.2">
      <c r="A12" s="768"/>
      <c r="B12" s="768"/>
      <c r="C12" s="167"/>
      <c r="D12" s="167"/>
      <c r="E12" s="168"/>
      <c r="F12" s="168"/>
      <c r="G12" s="168"/>
      <c r="H12" s="137" t="s">
        <v>1030</v>
      </c>
      <c r="I12" s="137"/>
      <c r="J12" s="168" t="s">
        <v>1031</v>
      </c>
      <c r="K12" s="168" t="s">
        <v>1032</v>
      </c>
      <c r="L12" s="168"/>
      <c r="M12" s="169"/>
    </row>
    <row r="13" spans="1:13" ht="12.75" customHeight="1" x14ac:dyDescent="0.2">
      <c r="A13" s="140"/>
      <c r="B13" s="203"/>
      <c r="C13" s="138"/>
      <c r="D13" s="138"/>
      <c r="E13" s="138"/>
      <c r="F13" s="138"/>
      <c r="G13" s="138"/>
      <c r="H13" s="138"/>
      <c r="I13" s="138"/>
      <c r="J13" s="138"/>
      <c r="K13" s="138"/>
      <c r="L13" s="138"/>
      <c r="M13" s="138"/>
    </row>
    <row r="14" spans="1:13" ht="12.75" customHeight="1" x14ac:dyDescent="0.2">
      <c r="A14" s="47" t="s">
        <v>983</v>
      </c>
      <c r="B14" s="120" t="s">
        <v>1042</v>
      </c>
      <c r="C14" s="152">
        <v>104.3</v>
      </c>
      <c r="D14" s="152">
        <v>103.8</v>
      </c>
      <c r="E14" s="152">
        <v>97</v>
      </c>
      <c r="F14" s="152">
        <v>102.7</v>
      </c>
      <c r="G14" s="152">
        <v>111.6</v>
      </c>
      <c r="H14" s="152">
        <v>94.7</v>
      </c>
      <c r="I14" s="152">
        <v>94.4</v>
      </c>
      <c r="J14" s="152">
        <v>112.9</v>
      </c>
      <c r="K14" s="152">
        <v>104.2</v>
      </c>
      <c r="L14" s="152">
        <v>106.6</v>
      </c>
      <c r="M14" s="152">
        <v>76.8</v>
      </c>
    </row>
    <row r="15" spans="1:13" ht="12.75" customHeight="1" x14ac:dyDescent="0.2">
      <c r="A15" s="99"/>
      <c r="B15" s="120" t="s">
        <v>1119</v>
      </c>
      <c r="C15" s="152">
        <v>102.5</v>
      </c>
      <c r="D15" s="152">
        <v>96.7</v>
      </c>
      <c r="E15" s="152">
        <v>90.6</v>
      </c>
      <c r="F15" s="152">
        <v>98.7</v>
      </c>
      <c r="G15" s="152">
        <v>105.2</v>
      </c>
      <c r="H15" s="152">
        <v>95.3</v>
      </c>
      <c r="I15" s="152">
        <v>94.4</v>
      </c>
      <c r="J15" s="152">
        <v>111.6</v>
      </c>
      <c r="K15" s="152">
        <v>104.2</v>
      </c>
      <c r="L15" s="152">
        <v>103.4</v>
      </c>
      <c r="M15" s="152">
        <v>80.5</v>
      </c>
    </row>
    <row r="16" spans="1:13" ht="12.75" customHeight="1" x14ac:dyDescent="0.2">
      <c r="A16" s="99"/>
      <c r="B16" s="120" t="s">
        <v>1120</v>
      </c>
      <c r="C16" s="152">
        <v>102.4</v>
      </c>
      <c r="D16" s="152">
        <v>96.5</v>
      </c>
      <c r="E16" s="152">
        <v>85.3</v>
      </c>
      <c r="F16" s="152">
        <v>109.5</v>
      </c>
      <c r="G16" s="152">
        <v>99.3</v>
      </c>
      <c r="H16" s="152">
        <v>103</v>
      </c>
      <c r="I16" s="152">
        <v>96</v>
      </c>
      <c r="J16" s="152">
        <v>113.6</v>
      </c>
      <c r="K16" s="152">
        <v>104.3</v>
      </c>
      <c r="L16" s="152">
        <v>93.2</v>
      </c>
      <c r="M16" s="152">
        <v>104.1</v>
      </c>
    </row>
    <row r="17" spans="1:13" ht="12.75" customHeight="1" x14ac:dyDescent="0.2">
      <c r="A17" s="99"/>
      <c r="B17" s="120" t="s">
        <v>238</v>
      </c>
      <c r="C17" s="152">
        <v>106.9</v>
      </c>
      <c r="D17" s="152">
        <v>100</v>
      </c>
      <c r="E17" s="152">
        <v>98.7</v>
      </c>
      <c r="F17" s="152">
        <v>106.5</v>
      </c>
      <c r="G17" s="152">
        <v>104.7</v>
      </c>
      <c r="H17" s="152">
        <v>102.9</v>
      </c>
      <c r="I17" s="152">
        <v>97.5</v>
      </c>
      <c r="J17" s="152">
        <v>117.2</v>
      </c>
      <c r="K17" s="152">
        <v>110.7</v>
      </c>
      <c r="L17" s="152">
        <v>99.1</v>
      </c>
      <c r="M17" s="152">
        <v>101.7</v>
      </c>
    </row>
    <row r="18" spans="1:13" ht="12.75" customHeight="1" x14ac:dyDescent="0.2">
      <c r="A18" s="99"/>
      <c r="B18" s="120" t="s">
        <v>1121</v>
      </c>
      <c r="C18" s="152">
        <v>101.2</v>
      </c>
      <c r="D18" s="152">
        <v>100.5</v>
      </c>
      <c r="E18" s="152">
        <v>96.3</v>
      </c>
      <c r="F18" s="152">
        <v>105.2</v>
      </c>
      <c r="G18" s="152">
        <v>96.3</v>
      </c>
      <c r="H18" s="152">
        <v>97.7</v>
      </c>
      <c r="I18" s="152">
        <v>91.9</v>
      </c>
      <c r="J18" s="152">
        <v>115.8</v>
      </c>
      <c r="K18" s="152">
        <v>102.9</v>
      </c>
      <c r="L18" s="152">
        <v>93.2</v>
      </c>
      <c r="M18" s="152">
        <v>95</v>
      </c>
    </row>
    <row r="19" spans="1:13" ht="12.75" customHeight="1" x14ac:dyDescent="0.2">
      <c r="A19" s="99"/>
      <c r="B19" s="120" t="s">
        <v>473</v>
      </c>
      <c r="C19" s="152">
        <v>100.7</v>
      </c>
      <c r="D19" s="152">
        <v>95.3</v>
      </c>
      <c r="E19" s="152">
        <v>106.7</v>
      </c>
      <c r="F19" s="152">
        <v>104.5</v>
      </c>
      <c r="G19" s="152">
        <v>92.4</v>
      </c>
      <c r="H19" s="152">
        <v>88</v>
      </c>
      <c r="I19" s="152">
        <v>96.7</v>
      </c>
      <c r="J19" s="152">
        <v>115.8</v>
      </c>
      <c r="K19" s="152">
        <v>101.3</v>
      </c>
      <c r="L19" s="152">
        <v>94.5</v>
      </c>
      <c r="M19" s="152">
        <v>102.5</v>
      </c>
    </row>
    <row r="20" spans="1:13" ht="12.75" customHeight="1" x14ac:dyDescent="0.2">
      <c r="A20" s="99"/>
      <c r="B20" s="120" t="s">
        <v>474</v>
      </c>
      <c r="C20" s="152">
        <v>106.6</v>
      </c>
      <c r="D20" s="152">
        <v>98.3</v>
      </c>
      <c r="E20" s="152">
        <v>104.9</v>
      </c>
      <c r="F20" s="152">
        <v>115.6</v>
      </c>
      <c r="G20" s="152">
        <v>104.2</v>
      </c>
      <c r="H20" s="152">
        <v>95.9</v>
      </c>
      <c r="I20" s="152">
        <v>102.2</v>
      </c>
      <c r="J20" s="152">
        <v>117.8</v>
      </c>
      <c r="K20" s="152">
        <v>107.1</v>
      </c>
      <c r="L20" s="152">
        <v>104.5</v>
      </c>
      <c r="M20" s="152">
        <v>92.9</v>
      </c>
    </row>
    <row r="21" spans="1:13" ht="12.75" customHeight="1" x14ac:dyDescent="0.2">
      <c r="A21" s="99"/>
      <c r="B21" s="120" t="s">
        <v>475</v>
      </c>
      <c r="C21" s="152">
        <v>95.1</v>
      </c>
      <c r="D21" s="152">
        <v>91.7</v>
      </c>
      <c r="E21" s="152">
        <v>88.3</v>
      </c>
      <c r="F21" s="152">
        <v>95.2</v>
      </c>
      <c r="G21" s="152">
        <v>95</v>
      </c>
      <c r="H21" s="152">
        <v>100.1</v>
      </c>
      <c r="I21" s="152">
        <v>92.2</v>
      </c>
      <c r="J21" s="152">
        <v>104.1</v>
      </c>
      <c r="K21" s="152">
        <v>91.5</v>
      </c>
      <c r="L21" s="152">
        <v>98.6</v>
      </c>
      <c r="M21" s="152">
        <v>102</v>
      </c>
    </row>
    <row r="22" spans="1:13" ht="12.75" customHeight="1" x14ac:dyDescent="0.2">
      <c r="A22" s="99"/>
      <c r="B22" s="120" t="s">
        <v>476</v>
      </c>
      <c r="C22" s="152">
        <v>105.2</v>
      </c>
      <c r="D22" s="152">
        <v>95.8</v>
      </c>
      <c r="E22" s="152">
        <v>100.6</v>
      </c>
      <c r="F22" s="152">
        <v>101.1</v>
      </c>
      <c r="G22" s="152">
        <v>103.3</v>
      </c>
      <c r="H22" s="152">
        <v>82.2</v>
      </c>
      <c r="I22" s="152">
        <v>95.3</v>
      </c>
      <c r="J22" s="152">
        <v>110.6</v>
      </c>
      <c r="K22" s="152">
        <v>107.4</v>
      </c>
      <c r="L22" s="152">
        <v>108.2</v>
      </c>
      <c r="M22" s="152">
        <v>109.3</v>
      </c>
    </row>
    <row r="23" spans="1:13" ht="12.75" customHeight="1" x14ac:dyDescent="0.2">
      <c r="A23" s="99"/>
      <c r="B23" s="120" t="s">
        <v>477</v>
      </c>
      <c r="C23" s="152">
        <v>107.8</v>
      </c>
      <c r="D23" s="152">
        <v>101.9</v>
      </c>
      <c r="E23" s="152">
        <v>117</v>
      </c>
      <c r="F23" s="152">
        <v>102.5</v>
      </c>
      <c r="G23" s="152">
        <v>106.1</v>
      </c>
      <c r="H23" s="152">
        <v>98.7</v>
      </c>
      <c r="I23" s="152">
        <v>96.1</v>
      </c>
      <c r="J23" s="152">
        <v>114.1</v>
      </c>
      <c r="K23" s="152">
        <v>108.5</v>
      </c>
      <c r="L23" s="152">
        <v>105.7</v>
      </c>
      <c r="M23" s="152">
        <v>133.80000000000001</v>
      </c>
    </row>
    <row r="24" spans="1:13" ht="12.75" customHeight="1" x14ac:dyDescent="0.2">
      <c r="A24" s="99"/>
      <c r="B24" s="120" t="s">
        <v>289</v>
      </c>
      <c r="C24" s="152">
        <v>98.1</v>
      </c>
      <c r="D24" s="152">
        <v>96.2</v>
      </c>
      <c r="E24" s="152">
        <v>103.6</v>
      </c>
      <c r="F24" s="152">
        <v>78.099999999999994</v>
      </c>
      <c r="G24" s="152">
        <v>106.2</v>
      </c>
      <c r="H24" s="152">
        <v>103.5</v>
      </c>
      <c r="I24" s="152">
        <v>82.5</v>
      </c>
      <c r="J24" s="152">
        <v>93.3</v>
      </c>
      <c r="K24" s="152">
        <v>99.9</v>
      </c>
      <c r="L24" s="152">
        <v>97.2</v>
      </c>
      <c r="M24" s="152">
        <v>133.80000000000001</v>
      </c>
    </row>
    <row r="25" spans="1:13" ht="12.75" customHeight="1" x14ac:dyDescent="0.2">
      <c r="A25" s="99"/>
      <c r="B25" s="120" t="s">
        <v>290</v>
      </c>
      <c r="C25" s="152">
        <v>88.4</v>
      </c>
      <c r="D25" s="152">
        <v>95.6</v>
      </c>
      <c r="E25" s="152">
        <v>112</v>
      </c>
      <c r="F25" s="152">
        <v>89.2</v>
      </c>
      <c r="G25" s="152">
        <v>104.9</v>
      </c>
      <c r="H25" s="152">
        <v>114.5</v>
      </c>
      <c r="I25" s="152">
        <v>72.400000000000006</v>
      </c>
      <c r="J25" s="152">
        <v>79.099999999999994</v>
      </c>
      <c r="K25" s="152">
        <v>86.7</v>
      </c>
      <c r="L25" s="152">
        <v>88.1</v>
      </c>
      <c r="M25" s="152">
        <v>106.7</v>
      </c>
    </row>
    <row r="26" spans="1:13" ht="12.75" customHeight="1" x14ac:dyDescent="0.2">
      <c r="A26" s="47" t="s">
        <v>984</v>
      </c>
      <c r="B26" s="120" t="s">
        <v>1042</v>
      </c>
      <c r="C26" s="152">
        <v>87.8</v>
      </c>
      <c r="D26" s="152">
        <v>99.7</v>
      </c>
      <c r="E26" s="152">
        <v>97.5</v>
      </c>
      <c r="F26" s="152">
        <v>86.2</v>
      </c>
      <c r="G26" s="152">
        <v>107.3</v>
      </c>
      <c r="H26" s="152">
        <v>99.2</v>
      </c>
      <c r="I26" s="152">
        <v>80.2</v>
      </c>
      <c r="J26" s="152">
        <v>83.1</v>
      </c>
      <c r="K26" s="152">
        <v>80.3</v>
      </c>
      <c r="L26" s="152">
        <v>98.8</v>
      </c>
      <c r="M26" s="152">
        <v>81.400000000000006</v>
      </c>
    </row>
    <row r="27" spans="1:13" x14ac:dyDescent="0.2">
      <c r="A27" s="99"/>
      <c r="B27" s="120" t="s">
        <v>1119</v>
      </c>
      <c r="C27" s="152">
        <v>85.4</v>
      </c>
      <c r="D27" s="152">
        <v>94.6</v>
      </c>
      <c r="E27" s="152">
        <v>80.599999999999994</v>
      </c>
      <c r="F27" s="152">
        <v>75.7</v>
      </c>
      <c r="G27" s="152">
        <v>102.4</v>
      </c>
      <c r="H27" s="152">
        <v>79.599999999999994</v>
      </c>
      <c r="I27" s="152">
        <v>78.2</v>
      </c>
      <c r="J27" s="152">
        <v>79.599999999999994</v>
      </c>
      <c r="K27" s="152">
        <v>81</v>
      </c>
      <c r="L27" s="152">
        <v>92.6</v>
      </c>
      <c r="M27" s="152">
        <v>87.9</v>
      </c>
    </row>
    <row r="28" spans="1:13" x14ac:dyDescent="0.2">
      <c r="A28" s="99"/>
      <c r="B28" s="120" t="s">
        <v>1120</v>
      </c>
      <c r="C28" s="152">
        <v>91</v>
      </c>
      <c r="D28" s="152">
        <v>101.3</v>
      </c>
      <c r="E28" s="152">
        <v>98.7</v>
      </c>
      <c r="F28" s="152">
        <v>82.6</v>
      </c>
      <c r="G28" s="152">
        <v>102.1</v>
      </c>
      <c r="H28" s="152">
        <v>95.9</v>
      </c>
      <c r="I28" s="152">
        <v>84.6</v>
      </c>
      <c r="J28" s="152">
        <v>83.9</v>
      </c>
      <c r="K28" s="152">
        <v>91.4</v>
      </c>
      <c r="L28" s="152">
        <v>88.8</v>
      </c>
      <c r="M28" s="152">
        <v>90.2</v>
      </c>
    </row>
    <row r="29" spans="1:13" x14ac:dyDescent="0.2">
      <c r="A29" s="99"/>
      <c r="B29" s="120" t="s">
        <v>238</v>
      </c>
      <c r="C29" s="152">
        <v>87.4</v>
      </c>
      <c r="D29" s="152">
        <v>103.5</v>
      </c>
      <c r="E29" s="152">
        <v>96.4</v>
      </c>
      <c r="F29" s="152">
        <v>86.1</v>
      </c>
      <c r="G29" s="152">
        <v>91.4</v>
      </c>
      <c r="H29" s="152">
        <v>77.8</v>
      </c>
      <c r="I29" s="152">
        <v>80.5</v>
      </c>
      <c r="J29" s="152">
        <v>80.2</v>
      </c>
      <c r="K29" s="152">
        <v>86.5</v>
      </c>
      <c r="L29" s="152">
        <v>88.2</v>
      </c>
      <c r="M29" s="152">
        <v>99</v>
      </c>
    </row>
    <row r="30" spans="1:13" x14ac:dyDescent="0.2">
      <c r="A30" s="99"/>
      <c r="B30" s="120" t="s">
        <v>1121</v>
      </c>
      <c r="C30" s="152">
        <v>80.5</v>
      </c>
      <c r="D30" s="152">
        <v>95.9</v>
      </c>
      <c r="E30" s="152">
        <v>83.8</v>
      </c>
      <c r="F30" s="152">
        <v>74.3</v>
      </c>
      <c r="G30" s="152">
        <v>95.2</v>
      </c>
      <c r="H30" s="152">
        <v>80.900000000000006</v>
      </c>
      <c r="I30" s="152">
        <v>78.400000000000006</v>
      </c>
      <c r="J30" s="152">
        <v>75.8</v>
      </c>
      <c r="K30" s="152">
        <v>75.599999999999994</v>
      </c>
      <c r="L30" s="152">
        <v>81.8</v>
      </c>
      <c r="M30" s="152">
        <v>79.900000000000006</v>
      </c>
    </row>
    <row r="31" spans="1:13" x14ac:dyDescent="0.2">
      <c r="A31" s="99"/>
      <c r="B31" s="120" t="s">
        <v>473</v>
      </c>
      <c r="C31" s="152">
        <v>85.5</v>
      </c>
      <c r="D31" s="152">
        <v>93.3</v>
      </c>
      <c r="E31" s="152">
        <v>99.1</v>
      </c>
      <c r="F31" s="152">
        <v>84.8</v>
      </c>
      <c r="G31" s="152">
        <v>88.9</v>
      </c>
      <c r="H31" s="152">
        <v>81.8</v>
      </c>
      <c r="I31" s="152">
        <v>85.6</v>
      </c>
      <c r="J31" s="152">
        <v>80</v>
      </c>
      <c r="K31" s="152">
        <v>84.3</v>
      </c>
      <c r="L31" s="152">
        <v>86.8</v>
      </c>
      <c r="M31" s="152">
        <v>88</v>
      </c>
    </row>
    <row r="32" spans="1:13" x14ac:dyDescent="0.2">
      <c r="A32" s="99"/>
      <c r="B32" s="120" t="s">
        <v>474</v>
      </c>
      <c r="C32" s="152">
        <v>87.5</v>
      </c>
      <c r="D32" s="152">
        <v>98.3</v>
      </c>
      <c r="E32" s="152">
        <v>104</v>
      </c>
      <c r="F32" s="152">
        <v>78.400000000000006</v>
      </c>
      <c r="G32" s="152">
        <v>92.5</v>
      </c>
      <c r="H32" s="152">
        <v>79.900000000000006</v>
      </c>
      <c r="I32" s="152">
        <v>90.8</v>
      </c>
      <c r="J32" s="152">
        <v>83.5</v>
      </c>
      <c r="K32" s="152">
        <v>80.599999999999994</v>
      </c>
      <c r="L32" s="152">
        <v>98.6</v>
      </c>
      <c r="M32" s="152">
        <v>100.5</v>
      </c>
    </row>
    <row r="33" spans="1:13" x14ac:dyDescent="0.2">
      <c r="A33" s="99"/>
      <c r="B33" s="120" t="s">
        <v>475</v>
      </c>
      <c r="C33" s="152">
        <v>82.6</v>
      </c>
      <c r="D33" s="152">
        <v>95.1</v>
      </c>
      <c r="E33" s="152">
        <v>88.3</v>
      </c>
      <c r="F33" s="152">
        <v>90.5</v>
      </c>
      <c r="G33" s="152">
        <v>96.7</v>
      </c>
      <c r="H33" s="152">
        <v>99.4</v>
      </c>
      <c r="I33" s="152">
        <v>80</v>
      </c>
      <c r="J33" s="152">
        <v>77.099999999999994</v>
      </c>
      <c r="K33" s="152">
        <v>73.7</v>
      </c>
      <c r="L33" s="152">
        <v>92.7</v>
      </c>
      <c r="M33" s="152">
        <v>89.6</v>
      </c>
    </row>
    <row r="34" spans="1:13" x14ac:dyDescent="0.2">
      <c r="A34" s="99"/>
      <c r="B34" s="120" t="s">
        <v>476</v>
      </c>
      <c r="C34" s="152">
        <v>95.9</v>
      </c>
      <c r="D34" s="152">
        <v>98.3</v>
      </c>
      <c r="E34" s="152">
        <v>97.2</v>
      </c>
      <c r="F34" s="152">
        <v>88.7</v>
      </c>
      <c r="G34" s="152">
        <v>108.5</v>
      </c>
      <c r="H34" s="152">
        <v>107.8</v>
      </c>
      <c r="I34" s="152">
        <v>88</v>
      </c>
      <c r="J34" s="152">
        <v>91.6</v>
      </c>
      <c r="K34" s="152">
        <v>94.7</v>
      </c>
      <c r="L34" s="152">
        <v>101</v>
      </c>
      <c r="M34" s="152">
        <v>91.4</v>
      </c>
    </row>
    <row r="35" spans="1:13" x14ac:dyDescent="0.2">
      <c r="A35" s="99"/>
      <c r="B35" s="120" t="s">
        <v>477</v>
      </c>
      <c r="C35" s="152">
        <v>97.6</v>
      </c>
      <c r="D35" s="152">
        <v>100.1</v>
      </c>
      <c r="E35" s="152">
        <v>105.2</v>
      </c>
      <c r="F35" s="152">
        <v>94.2</v>
      </c>
      <c r="G35" s="152">
        <v>99.2</v>
      </c>
      <c r="H35" s="152">
        <v>102.9</v>
      </c>
      <c r="I35" s="152">
        <v>91.4</v>
      </c>
      <c r="J35" s="152">
        <v>93.4</v>
      </c>
      <c r="K35" s="152">
        <v>98.7</v>
      </c>
      <c r="L35" s="152">
        <v>98.3</v>
      </c>
      <c r="M35" s="152">
        <v>109.7</v>
      </c>
    </row>
    <row r="36" spans="1:13" x14ac:dyDescent="0.2">
      <c r="A36" s="99"/>
      <c r="B36" s="120" t="s">
        <v>289</v>
      </c>
      <c r="C36" s="152">
        <v>91.7</v>
      </c>
      <c r="D36" s="152">
        <v>95.1</v>
      </c>
      <c r="E36" s="152">
        <v>99.3</v>
      </c>
      <c r="F36" s="152">
        <v>89.9</v>
      </c>
      <c r="G36" s="152">
        <v>93</v>
      </c>
      <c r="H36" s="152">
        <v>93.5</v>
      </c>
      <c r="I36" s="152">
        <v>84.9</v>
      </c>
      <c r="J36" s="152">
        <v>86.6</v>
      </c>
      <c r="K36" s="152">
        <v>92.7</v>
      </c>
      <c r="L36" s="152">
        <v>91.6</v>
      </c>
      <c r="M36" s="152">
        <v>107.6</v>
      </c>
    </row>
    <row r="37" spans="1:13" x14ac:dyDescent="0.2">
      <c r="A37" s="99"/>
      <c r="B37" s="120" t="s">
        <v>290</v>
      </c>
      <c r="C37" s="152">
        <v>87.6</v>
      </c>
      <c r="D37" s="152">
        <v>102.1</v>
      </c>
      <c r="E37" s="152">
        <v>94.8</v>
      </c>
      <c r="F37" s="152">
        <v>88.5</v>
      </c>
      <c r="G37" s="152">
        <v>100.1</v>
      </c>
      <c r="H37" s="152">
        <v>79.900000000000006</v>
      </c>
      <c r="I37" s="152">
        <v>85.9</v>
      </c>
      <c r="J37" s="152">
        <v>77.599999999999994</v>
      </c>
      <c r="K37" s="152">
        <v>84.5</v>
      </c>
      <c r="L37" s="152">
        <v>84.2</v>
      </c>
      <c r="M37" s="152">
        <v>103</v>
      </c>
    </row>
    <row r="38" spans="1:13" x14ac:dyDescent="0.2">
      <c r="A38" s="99" t="s">
        <v>985</v>
      </c>
      <c r="B38" s="120" t="s">
        <v>1042</v>
      </c>
      <c r="C38" s="152">
        <v>89.4</v>
      </c>
      <c r="D38" s="152">
        <v>95.4</v>
      </c>
      <c r="E38" s="152">
        <v>89.1</v>
      </c>
      <c r="F38" s="152">
        <v>90.6</v>
      </c>
      <c r="G38" s="152">
        <v>95.6</v>
      </c>
      <c r="H38" s="152">
        <v>84.4</v>
      </c>
      <c r="I38" s="152">
        <v>89.8</v>
      </c>
      <c r="J38" s="152">
        <v>84.7</v>
      </c>
      <c r="K38" s="152">
        <v>86</v>
      </c>
      <c r="L38" s="152">
        <v>91.1</v>
      </c>
      <c r="M38" s="152">
        <v>102.3</v>
      </c>
    </row>
    <row r="39" spans="1:13" x14ac:dyDescent="0.2">
      <c r="A39" s="99"/>
      <c r="B39" s="120" t="s">
        <v>1119</v>
      </c>
      <c r="C39" s="152">
        <v>88.6</v>
      </c>
      <c r="D39" s="152">
        <v>94.4</v>
      </c>
      <c r="E39" s="152">
        <v>83.8</v>
      </c>
      <c r="F39" s="152">
        <v>93.1</v>
      </c>
      <c r="G39" s="152">
        <v>93.7</v>
      </c>
      <c r="H39" s="152">
        <v>90.9</v>
      </c>
      <c r="I39" s="152">
        <v>89.9</v>
      </c>
      <c r="J39" s="152">
        <v>88.8</v>
      </c>
      <c r="K39" s="152">
        <v>84.4</v>
      </c>
      <c r="L39" s="152">
        <v>91.4</v>
      </c>
      <c r="M39" s="152">
        <v>86.4</v>
      </c>
    </row>
    <row r="40" spans="1:13" x14ac:dyDescent="0.2">
      <c r="A40" s="99"/>
      <c r="B40" s="120" t="s">
        <v>1120</v>
      </c>
      <c r="C40" s="152">
        <v>108.6</v>
      </c>
      <c r="D40" s="152">
        <v>106.2</v>
      </c>
      <c r="E40" s="152">
        <v>105.3</v>
      </c>
      <c r="F40" s="152">
        <v>107.3</v>
      </c>
      <c r="G40" s="152">
        <v>108.7</v>
      </c>
      <c r="H40" s="152">
        <v>118.5</v>
      </c>
      <c r="I40" s="152">
        <v>108.1</v>
      </c>
      <c r="J40" s="152">
        <v>106.2</v>
      </c>
      <c r="K40" s="152">
        <v>111.9</v>
      </c>
      <c r="L40" s="152">
        <v>105.9</v>
      </c>
      <c r="M40" s="152">
        <v>100.8</v>
      </c>
    </row>
    <row r="41" spans="1:13" x14ac:dyDescent="0.2">
      <c r="A41" s="99"/>
      <c r="B41" s="120" t="s">
        <v>238</v>
      </c>
      <c r="C41" s="152">
        <v>95.3</v>
      </c>
      <c r="D41" s="152">
        <v>95.4</v>
      </c>
      <c r="E41" s="152">
        <v>94.8</v>
      </c>
      <c r="F41" s="152">
        <v>107.4</v>
      </c>
      <c r="G41" s="152">
        <v>99</v>
      </c>
      <c r="H41" s="152">
        <v>92.7</v>
      </c>
      <c r="I41" s="152">
        <v>100.3</v>
      </c>
      <c r="J41" s="152">
        <v>96.4</v>
      </c>
      <c r="K41" s="152">
        <v>93.2</v>
      </c>
      <c r="L41" s="152">
        <v>88.4</v>
      </c>
      <c r="M41" s="152">
        <v>91.1</v>
      </c>
    </row>
    <row r="42" spans="1:13" x14ac:dyDescent="0.2">
      <c r="A42" s="99"/>
      <c r="B42" s="120" t="s">
        <v>1121</v>
      </c>
      <c r="C42" s="152">
        <v>99.2</v>
      </c>
      <c r="D42" s="152">
        <v>100.5</v>
      </c>
      <c r="E42" s="152">
        <v>99.4</v>
      </c>
      <c r="F42" s="152">
        <v>104.2</v>
      </c>
      <c r="G42" s="152">
        <v>100.1</v>
      </c>
      <c r="H42" s="152">
        <v>82.8</v>
      </c>
      <c r="I42" s="152">
        <v>97</v>
      </c>
      <c r="J42" s="152">
        <v>101.6</v>
      </c>
      <c r="K42" s="152">
        <v>98.9</v>
      </c>
      <c r="L42" s="152">
        <v>92.4</v>
      </c>
      <c r="M42" s="152">
        <v>113.7</v>
      </c>
    </row>
    <row r="43" spans="1:13" x14ac:dyDescent="0.2">
      <c r="A43" s="99"/>
      <c r="B43" s="120" t="s">
        <v>473</v>
      </c>
      <c r="C43" s="152">
        <v>106.4</v>
      </c>
      <c r="D43" s="152">
        <v>98.7</v>
      </c>
      <c r="E43" s="152">
        <v>101.2</v>
      </c>
      <c r="F43" s="152">
        <v>106.3</v>
      </c>
      <c r="G43" s="152">
        <v>102</v>
      </c>
      <c r="H43" s="152">
        <v>111.6</v>
      </c>
      <c r="I43" s="152">
        <v>108</v>
      </c>
      <c r="J43" s="152">
        <v>106.9</v>
      </c>
      <c r="K43" s="152">
        <v>110.6</v>
      </c>
      <c r="L43" s="152">
        <v>99.1</v>
      </c>
      <c r="M43" s="152">
        <v>108.1</v>
      </c>
    </row>
    <row r="44" spans="1:13" x14ac:dyDescent="0.2">
      <c r="A44" s="99"/>
      <c r="B44" s="120" t="s">
        <v>474</v>
      </c>
      <c r="C44" s="152">
        <v>100</v>
      </c>
      <c r="D44" s="152">
        <v>98.3</v>
      </c>
      <c r="E44" s="152">
        <v>115.1</v>
      </c>
      <c r="F44" s="152">
        <v>103.9</v>
      </c>
      <c r="G44" s="152">
        <v>93.3</v>
      </c>
      <c r="H44" s="152">
        <v>81.3</v>
      </c>
      <c r="I44" s="152">
        <v>103.3</v>
      </c>
      <c r="J44" s="152">
        <v>105.9</v>
      </c>
      <c r="K44" s="152">
        <v>98.8</v>
      </c>
      <c r="L44" s="152">
        <v>100.4</v>
      </c>
      <c r="M44" s="152">
        <v>95.4</v>
      </c>
    </row>
    <row r="45" spans="1:13" x14ac:dyDescent="0.2">
      <c r="A45" s="99"/>
      <c r="B45" s="120" t="s">
        <v>475</v>
      </c>
      <c r="C45" s="152">
        <v>97.1</v>
      </c>
      <c r="D45" s="152">
        <v>99.5</v>
      </c>
      <c r="E45" s="152">
        <v>98.7</v>
      </c>
      <c r="F45" s="152">
        <v>102.7</v>
      </c>
      <c r="G45" s="152">
        <v>101.6</v>
      </c>
      <c r="H45" s="152">
        <v>115.7</v>
      </c>
      <c r="I45" s="152">
        <v>96.5</v>
      </c>
      <c r="J45" s="152">
        <v>96.5</v>
      </c>
      <c r="K45" s="152">
        <v>92.2</v>
      </c>
      <c r="L45" s="152">
        <v>105</v>
      </c>
      <c r="M45" s="152">
        <v>98.8</v>
      </c>
    </row>
    <row r="46" spans="1:13" x14ac:dyDescent="0.2">
      <c r="A46" s="99"/>
      <c r="B46" s="120" t="s">
        <v>476</v>
      </c>
      <c r="C46" s="152">
        <v>102.9</v>
      </c>
      <c r="D46" s="152">
        <v>100.4</v>
      </c>
      <c r="E46" s="152">
        <v>101.8</v>
      </c>
      <c r="F46" s="152">
        <v>93.4</v>
      </c>
      <c r="G46" s="152">
        <v>88.8</v>
      </c>
      <c r="H46" s="152">
        <v>96.8</v>
      </c>
      <c r="I46" s="152">
        <v>100.1</v>
      </c>
      <c r="J46" s="152">
        <v>106.2</v>
      </c>
      <c r="K46" s="152">
        <v>106.3</v>
      </c>
      <c r="L46" s="152">
        <v>114</v>
      </c>
      <c r="M46" s="152">
        <v>93.4</v>
      </c>
    </row>
    <row r="47" spans="1:13" x14ac:dyDescent="0.2">
      <c r="A47" s="99"/>
      <c r="B47" s="120" t="s">
        <v>477</v>
      </c>
      <c r="C47" s="152">
        <v>106.5</v>
      </c>
      <c r="D47" s="152">
        <v>104.3</v>
      </c>
      <c r="E47" s="152">
        <v>102.9</v>
      </c>
      <c r="F47" s="152">
        <v>103</v>
      </c>
      <c r="G47" s="152">
        <v>101.3</v>
      </c>
      <c r="H47" s="152">
        <v>107.8</v>
      </c>
      <c r="I47" s="152">
        <v>102.3</v>
      </c>
      <c r="J47" s="152">
        <v>109.5</v>
      </c>
      <c r="K47" s="152">
        <v>107.9</v>
      </c>
      <c r="L47" s="152">
        <v>108.9</v>
      </c>
      <c r="M47" s="152">
        <v>114.2</v>
      </c>
    </row>
    <row r="48" spans="1:13" x14ac:dyDescent="0.2">
      <c r="A48" s="99"/>
      <c r="B48" s="120" t="s">
        <v>289</v>
      </c>
      <c r="C48" s="152">
        <v>108.5</v>
      </c>
      <c r="D48" s="152">
        <v>105.1</v>
      </c>
      <c r="E48" s="152">
        <v>110.1</v>
      </c>
      <c r="F48" s="152">
        <v>98.5</v>
      </c>
      <c r="G48" s="152">
        <v>106</v>
      </c>
      <c r="H48" s="152">
        <v>110.8</v>
      </c>
      <c r="I48" s="152">
        <v>108.3</v>
      </c>
      <c r="J48" s="152">
        <v>104.7</v>
      </c>
      <c r="K48" s="152">
        <v>114.8</v>
      </c>
      <c r="L48" s="152">
        <v>104.8</v>
      </c>
      <c r="M48" s="152">
        <v>96.3</v>
      </c>
    </row>
    <row r="49" spans="1:13" x14ac:dyDescent="0.2">
      <c r="A49" s="99"/>
      <c r="B49" s="120" t="s">
        <v>290</v>
      </c>
      <c r="C49" s="152">
        <v>99.6</v>
      </c>
      <c r="D49" s="152">
        <v>103.6</v>
      </c>
      <c r="E49" s="152">
        <v>98.4</v>
      </c>
      <c r="F49" s="152">
        <v>92.5</v>
      </c>
      <c r="G49" s="152">
        <v>102.2</v>
      </c>
      <c r="H49" s="152">
        <v>104.6</v>
      </c>
      <c r="I49" s="152">
        <v>100.9</v>
      </c>
      <c r="J49" s="152">
        <v>93</v>
      </c>
      <c r="K49" s="152">
        <v>100.5</v>
      </c>
      <c r="L49" s="152">
        <v>99.6</v>
      </c>
      <c r="M49" s="152">
        <v>103.2</v>
      </c>
    </row>
    <row r="50" spans="1:13" x14ac:dyDescent="0.2">
      <c r="A50" s="99">
        <v>2011</v>
      </c>
      <c r="B50" s="120" t="s">
        <v>1042</v>
      </c>
      <c r="C50" s="152">
        <v>101.2</v>
      </c>
      <c r="D50" s="152">
        <v>102.4</v>
      </c>
      <c r="E50" s="152">
        <v>94.5</v>
      </c>
      <c r="F50" s="152">
        <v>94.4</v>
      </c>
      <c r="G50" s="152">
        <v>104.9</v>
      </c>
      <c r="H50" s="152">
        <v>96.3</v>
      </c>
      <c r="I50" s="152">
        <v>102.7</v>
      </c>
      <c r="J50" s="152">
        <v>103.6</v>
      </c>
      <c r="K50" s="152">
        <v>98.5</v>
      </c>
      <c r="L50" s="152">
        <v>104.5</v>
      </c>
      <c r="M50" s="152">
        <v>98.9</v>
      </c>
    </row>
    <row r="51" spans="1:13" x14ac:dyDescent="0.2">
      <c r="A51" s="99"/>
      <c r="B51" s="120" t="s">
        <v>1119</v>
      </c>
      <c r="C51" s="152">
        <v>104.5</v>
      </c>
      <c r="D51" s="152">
        <v>98.4</v>
      </c>
      <c r="E51" s="152">
        <v>86.9</v>
      </c>
      <c r="F51" s="152">
        <v>103.5</v>
      </c>
      <c r="G51" s="152">
        <v>107.2</v>
      </c>
      <c r="H51" s="152">
        <v>93.5</v>
      </c>
      <c r="I51" s="152">
        <v>104.5</v>
      </c>
      <c r="J51" s="152">
        <v>108.3</v>
      </c>
      <c r="K51" s="152">
        <v>104.2</v>
      </c>
      <c r="L51" s="152">
        <v>108.2</v>
      </c>
      <c r="M51" s="152">
        <v>89.2</v>
      </c>
    </row>
    <row r="52" spans="1:13" x14ac:dyDescent="0.2">
      <c r="A52" s="99"/>
      <c r="B52" s="120" t="s">
        <v>1120</v>
      </c>
      <c r="C52" s="152">
        <v>115.2</v>
      </c>
      <c r="D52" s="152">
        <v>108.1</v>
      </c>
      <c r="E52" s="152">
        <v>109.5</v>
      </c>
      <c r="F52" s="152">
        <v>113.6</v>
      </c>
      <c r="G52" s="152">
        <v>103</v>
      </c>
      <c r="H52" s="152">
        <v>93.6</v>
      </c>
      <c r="I52" s="152">
        <v>121.9</v>
      </c>
      <c r="J52" s="152">
        <v>119.3</v>
      </c>
      <c r="K52" s="152">
        <v>117.6</v>
      </c>
      <c r="L52" s="152">
        <v>114.6</v>
      </c>
      <c r="M52" s="152">
        <v>109.2</v>
      </c>
    </row>
    <row r="53" spans="1:13" x14ac:dyDescent="0.2">
      <c r="A53" s="99"/>
      <c r="B53" s="120" t="s">
        <v>238</v>
      </c>
      <c r="C53" s="152">
        <v>104.9</v>
      </c>
      <c r="D53" s="152">
        <v>102.5</v>
      </c>
      <c r="E53" s="152">
        <v>100.8</v>
      </c>
      <c r="F53" s="152">
        <v>111</v>
      </c>
      <c r="G53" s="152">
        <v>105.5</v>
      </c>
      <c r="H53" s="152">
        <v>88.8</v>
      </c>
      <c r="I53" s="152">
        <v>107.9</v>
      </c>
      <c r="J53" s="152">
        <v>111.6</v>
      </c>
      <c r="K53" s="152">
        <v>104.2</v>
      </c>
      <c r="L53" s="152">
        <v>98.3</v>
      </c>
      <c r="M53" s="152">
        <v>96.3</v>
      </c>
    </row>
    <row r="54" spans="1:13" x14ac:dyDescent="0.2">
      <c r="A54" s="99"/>
      <c r="B54" s="120" t="s">
        <v>1121</v>
      </c>
      <c r="C54" s="152">
        <v>112</v>
      </c>
      <c r="D54" s="152">
        <v>103.3</v>
      </c>
      <c r="E54" s="152">
        <v>109.4</v>
      </c>
      <c r="F54" s="152">
        <v>112.4</v>
      </c>
      <c r="G54" s="152">
        <v>94.4</v>
      </c>
      <c r="H54" s="152">
        <v>115.7</v>
      </c>
      <c r="I54" s="152">
        <v>113.2</v>
      </c>
      <c r="J54" s="152">
        <v>118.4</v>
      </c>
      <c r="K54" s="152">
        <v>118.9</v>
      </c>
      <c r="L54" s="152">
        <v>107.8</v>
      </c>
      <c r="M54" s="152">
        <v>102.2</v>
      </c>
    </row>
    <row r="55" spans="1:13" x14ac:dyDescent="0.2">
      <c r="A55" s="99"/>
      <c r="B55" s="120" t="s">
        <v>473</v>
      </c>
      <c r="C55" s="152">
        <v>107</v>
      </c>
      <c r="D55" s="152">
        <v>103.1</v>
      </c>
      <c r="E55" s="152">
        <v>108.4</v>
      </c>
      <c r="F55" s="152">
        <v>114</v>
      </c>
      <c r="G55" s="152">
        <v>85.5</v>
      </c>
      <c r="H55" s="152">
        <v>105.1</v>
      </c>
      <c r="I55" s="152">
        <v>112.2</v>
      </c>
      <c r="J55" s="152">
        <v>114.5</v>
      </c>
      <c r="K55" s="152">
        <v>109.8</v>
      </c>
      <c r="L55" s="152">
        <v>105.1</v>
      </c>
      <c r="M55" s="152">
        <v>106.9</v>
      </c>
    </row>
    <row r="56" spans="1:13" x14ac:dyDescent="0.2">
      <c r="A56" s="99"/>
      <c r="B56" s="120" t="s">
        <v>474</v>
      </c>
      <c r="C56" s="152">
        <v>107</v>
      </c>
      <c r="D56" s="152">
        <v>95.5</v>
      </c>
      <c r="E56" s="152">
        <v>109.6</v>
      </c>
      <c r="F56" s="152">
        <v>99.7</v>
      </c>
      <c r="G56" s="152">
        <v>109.6</v>
      </c>
      <c r="H56" s="152">
        <v>96.3</v>
      </c>
      <c r="I56" s="152">
        <v>110.2</v>
      </c>
      <c r="J56" s="152">
        <v>112</v>
      </c>
      <c r="K56" s="152">
        <v>104.8</v>
      </c>
      <c r="L56" s="152">
        <v>109.3</v>
      </c>
      <c r="M56" s="152">
        <v>109.2</v>
      </c>
    </row>
    <row r="57" spans="1:13" x14ac:dyDescent="0.2">
      <c r="A57" s="99"/>
      <c r="B57" s="120" t="s">
        <v>475</v>
      </c>
      <c r="C57" s="152">
        <v>103.7</v>
      </c>
      <c r="D57" s="152">
        <v>102.5</v>
      </c>
      <c r="E57" s="152">
        <v>106.4</v>
      </c>
      <c r="F57" s="152">
        <v>105.5</v>
      </c>
      <c r="G57" s="152">
        <v>94.7</v>
      </c>
      <c r="H57" s="152">
        <v>116.4</v>
      </c>
      <c r="I57" s="152">
        <v>107</v>
      </c>
      <c r="J57" s="152">
        <v>106.4</v>
      </c>
      <c r="K57" s="152">
        <v>98.8</v>
      </c>
      <c r="L57" s="152">
        <v>119.6</v>
      </c>
      <c r="M57" s="152">
        <v>107</v>
      </c>
    </row>
    <row r="58" spans="1:13" x14ac:dyDescent="0.2">
      <c r="A58" s="99"/>
      <c r="B58" s="120" t="s">
        <v>476</v>
      </c>
      <c r="C58" s="152">
        <v>110</v>
      </c>
      <c r="D58" s="152">
        <v>103.4</v>
      </c>
      <c r="E58" s="152">
        <v>109.7</v>
      </c>
      <c r="F58" s="152">
        <v>102.9</v>
      </c>
      <c r="G58" s="152">
        <v>96.3</v>
      </c>
      <c r="H58" s="152">
        <v>95.4</v>
      </c>
      <c r="I58" s="152">
        <v>104.8</v>
      </c>
      <c r="J58" s="152">
        <v>111.1</v>
      </c>
      <c r="K58" s="152">
        <v>114.3</v>
      </c>
      <c r="L58" s="152">
        <v>121.5</v>
      </c>
      <c r="M58" s="152">
        <v>111.8</v>
      </c>
    </row>
    <row r="59" spans="1:13" x14ac:dyDescent="0.2">
      <c r="A59" s="99"/>
      <c r="B59" s="120" t="s">
        <v>477</v>
      </c>
      <c r="C59" s="152">
        <v>108.6</v>
      </c>
      <c r="D59" s="152">
        <v>105</v>
      </c>
      <c r="E59" s="152">
        <v>112</v>
      </c>
      <c r="F59" s="152">
        <v>96.2</v>
      </c>
      <c r="G59" s="152">
        <v>102.3</v>
      </c>
      <c r="H59" s="152">
        <v>99.8</v>
      </c>
      <c r="I59" s="152">
        <v>102.5</v>
      </c>
      <c r="J59" s="152">
        <v>109.6</v>
      </c>
      <c r="K59" s="152">
        <v>113.5</v>
      </c>
      <c r="L59" s="152">
        <v>107.6</v>
      </c>
      <c r="M59" s="152">
        <v>120.2</v>
      </c>
    </row>
    <row r="60" spans="1:13" x14ac:dyDescent="0.2">
      <c r="A60" s="99"/>
      <c r="B60" s="120" t="s">
        <v>289</v>
      </c>
      <c r="C60" s="152">
        <v>109.5</v>
      </c>
      <c r="D60" s="152">
        <v>101.8</v>
      </c>
      <c r="E60" s="152">
        <v>123.5</v>
      </c>
      <c r="F60" s="152">
        <v>102.3</v>
      </c>
      <c r="G60" s="152">
        <v>106.6</v>
      </c>
      <c r="H60" s="152">
        <v>97.8</v>
      </c>
      <c r="I60" s="152">
        <v>103.4</v>
      </c>
      <c r="J60" s="152">
        <v>106.2</v>
      </c>
      <c r="K60" s="152">
        <v>115.9</v>
      </c>
      <c r="L60" s="152">
        <v>108.2</v>
      </c>
      <c r="M60" s="152">
        <v>114.3</v>
      </c>
    </row>
    <row r="61" spans="1:13" x14ac:dyDescent="0.2">
      <c r="A61" s="99"/>
      <c r="B61" s="120" t="s">
        <v>290</v>
      </c>
      <c r="C61" s="152">
        <v>100</v>
      </c>
      <c r="D61" s="152">
        <v>106.8</v>
      </c>
      <c r="E61" s="152">
        <v>120.8</v>
      </c>
      <c r="F61" s="152">
        <v>89</v>
      </c>
      <c r="G61" s="152">
        <v>104.8</v>
      </c>
      <c r="H61" s="152">
        <v>98.3</v>
      </c>
      <c r="I61" s="152">
        <v>100.5</v>
      </c>
      <c r="J61" s="152">
        <v>89.2</v>
      </c>
      <c r="K61" s="152">
        <v>102.6</v>
      </c>
      <c r="L61" s="152">
        <v>92.3</v>
      </c>
      <c r="M61" s="152">
        <v>117.3</v>
      </c>
    </row>
    <row r="62" spans="1:13" x14ac:dyDescent="0.2">
      <c r="A62" s="99">
        <v>2012</v>
      </c>
      <c r="B62" s="120" t="s">
        <v>1042</v>
      </c>
      <c r="C62" s="152">
        <v>101.7</v>
      </c>
      <c r="D62" s="152">
        <v>99.6</v>
      </c>
      <c r="E62" s="152">
        <v>91.4</v>
      </c>
      <c r="F62" s="152">
        <v>98.9</v>
      </c>
      <c r="G62" s="152">
        <v>102.3</v>
      </c>
      <c r="H62" s="152">
        <v>95.9</v>
      </c>
      <c r="I62" s="152">
        <v>102.4</v>
      </c>
      <c r="J62" s="152">
        <v>103.9</v>
      </c>
      <c r="K62" s="152">
        <v>99.7</v>
      </c>
      <c r="L62" s="152">
        <v>105.1</v>
      </c>
      <c r="M62" s="152">
        <v>106.3</v>
      </c>
    </row>
    <row r="63" spans="1:13" x14ac:dyDescent="0.2">
      <c r="A63" s="99"/>
      <c r="B63" s="120" t="s">
        <v>1119</v>
      </c>
      <c r="C63" s="152">
        <v>105.9</v>
      </c>
      <c r="D63" s="152">
        <v>103.6</v>
      </c>
      <c r="E63" s="152">
        <v>100.3</v>
      </c>
      <c r="F63" s="152">
        <v>105</v>
      </c>
      <c r="G63" s="152">
        <v>105.2</v>
      </c>
      <c r="H63" s="152">
        <v>90.8</v>
      </c>
      <c r="I63" s="152">
        <v>108.3</v>
      </c>
      <c r="J63" s="152">
        <v>108.2</v>
      </c>
      <c r="K63" s="152">
        <v>106.2</v>
      </c>
      <c r="L63" s="152">
        <v>106.3</v>
      </c>
      <c r="M63" s="152">
        <v>94.7</v>
      </c>
    </row>
    <row r="64" spans="1:13" x14ac:dyDescent="0.2">
      <c r="A64" s="99"/>
      <c r="B64" s="120" t="s">
        <v>1120</v>
      </c>
      <c r="C64" s="152">
        <v>112.6</v>
      </c>
      <c r="D64" s="152">
        <v>108.4</v>
      </c>
      <c r="E64" s="152">
        <v>107.7</v>
      </c>
      <c r="F64" s="152">
        <v>118.8</v>
      </c>
      <c r="G64" s="152">
        <v>116.1</v>
      </c>
      <c r="H64" s="152">
        <v>96.6</v>
      </c>
      <c r="I64" s="152">
        <v>117.8</v>
      </c>
      <c r="J64" s="152">
        <v>111.9</v>
      </c>
      <c r="K64" s="152">
        <v>116.2</v>
      </c>
      <c r="L64" s="152">
        <v>101.8</v>
      </c>
      <c r="M64" s="152">
        <v>89.6</v>
      </c>
    </row>
    <row r="65" spans="1:13" x14ac:dyDescent="0.2">
      <c r="A65" s="99"/>
      <c r="B65" s="120" t="s">
        <v>238</v>
      </c>
      <c r="C65" s="152">
        <v>101.3</v>
      </c>
      <c r="D65" s="152">
        <v>95.5</v>
      </c>
      <c r="E65" s="152">
        <v>94.5</v>
      </c>
      <c r="F65" s="152">
        <v>103.5</v>
      </c>
      <c r="G65" s="152">
        <v>97.9</v>
      </c>
      <c r="H65" s="152">
        <v>74.400000000000006</v>
      </c>
      <c r="I65" s="152">
        <v>106</v>
      </c>
      <c r="J65" s="152">
        <v>101.8</v>
      </c>
      <c r="K65" s="152">
        <v>103.6</v>
      </c>
      <c r="L65" s="152">
        <v>95.7</v>
      </c>
      <c r="M65" s="152">
        <v>98.8</v>
      </c>
    </row>
    <row r="66" spans="1:13" x14ac:dyDescent="0.2">
      <c r="A66" s="99"/>
      <c r="B66" s="120" t="s">
        <v>1121</v>
      </c>
      <c r="C66" s="152">
        <v>108.1</v>
      </c>
      <c r="D66" s="152">
        <v>106.6</v>
      </c>
      <c r="E66" s="152">
        <v>107.1</v>
      </c>
      <c r="F66" s="152">
        <v>109.5</v>
      </c>
      <c r="G66" s="152">
        <v>99</v>
      </c>
      <c r="H66" s="152">
        <v>83.8</v>
      </c>
      <c r="I66" s="152">
        <v>115</v>
      </c>
      <c r="J66" s="152">
        <v>110.5</v>
      </c>
      <c r="K66" s="152">
        <v>110.9</v>
      </c>
      <c r="L66" s="152">
        <v>98.2</v>
      </c>
      <c r="M66" s="152">
        <v>107.1</v>
      </c>
    </row>
    <row r="67" spans="1:13" x14ac:dyDescent="0.2">
      <c r="A67" s="99"/>
      <c r="B67" s="120" t="s">
        <v>473</v>
      </c>
      <c r="C67" s="152">
        <v>107.1</v>
      </c>
      <c r="D67" s="152">
        <v>100.9</v>
      </c>
      <c r="E67" s="152">
        <v>108.3</v>
      </c>
      <c r="F67" s="152">
        <v>98.9</v>
      </c>
      <c r="G67" s="152">
        <v>101.3</v>
      </c>
      <c r="H67" s="152">
        <v>84</v>
      </c>
      <c r="I67" s="152">
        <v>117.3</v>
      </c>
      <c r="J67" s="152">
        <v>107</v>
      </c>
      <c r="K67" s="152">
        <v>111</v>
      </c>
      <c r="L67" s="152">
        <v>97.6</v>
      </c>
      <c r="M67" s="152">
        <v>101.2</v>
      </c>
    </row>
    <row r="68" spans="1:13" x14ac:dyDescent="0.2">
      <c r="A68" s="99"/>
      <c r="B68" s="120" t="s">
        <v>474</v>
      </c>
      <c r="C68" s="152">
        <v>105</v>
      </c>
      <c r="D68" s="152">
        <v>103</v>
      </c>
      <c r="E68" s="152">
        <v>117.4</v>
      </c>
      <c r="F68" s="152">
        <v>104.3</v>
      </c>
      <c r="G68" s="152">
        <v>98.2</v>
      </c>
      <c r="H68" s="152">
        <v>89.7</v>
      </c>
      <c r="I68" s="152">
        <v>110</v>
      </c>
      <c r="J68" s="152">
        <v>109.4</v>
      </c>
      <c r="K68" s="152">
        <v>102.1</v>
      </c>
      <c r="L68" s="152">
        <v>105.8</v>
      </c>
      <c r="M68" s="152">
        <v>117.8</v>
      </c>
    </row>
    <row r="69" spans="1:13" x14ac:dyDescent="0.2">
      <c r="A69" s="99"/>
      <c r="B69" s="120" t="s">
        <v>475</v>
      </c>
      <c r="C69" s="152">
        <v>100.8</v>
      </c>
      <c r="D69" s="152">
        <v>100.6</v>
      </c>
      <c r="E69" s="152">
        <v>104.8</v>
      </c>
      <c r="F69" s="152">
        <v>99.6</v>
      </c>
      <c r="G69" s="152">
        <v>96.2</v>
      </c>
      <c r="H69" s="152">
        <v>73.2</v>
      </c>
      <c r="I69" s="152">
        <v>108.5</v>
      </c>
      <c r="J69" s="152">
        <v>98.6</v>
      </c>
      <c r="K69" s="152">
        <v>97.2</v>
      </c>
      <c r="L69" s="152">
        <v>109.5</v>
      </c>
      <c r="M69" s="152">
        <v>105.8</v>
      </c>
    </row>
    <row r="70" spans="1:13" x14ac:dyDescent="0.2">
      <c r="A70" s="99"/>
      <c r="B70" s="120" t="s">
        <v>476</v>
      </c>
      <c r="C70" s="152">
        <v>102.1</v>
      </c>
      <c r="D70" s="152">
        <v>98</v>
      </c>
      <c r="E70" s="152">
        <v>102.9</v>
      </c>
      <c r="F70" s="152">
        <v>94.7</v>
      </c>
      <c r="G70" s="152">
        <v>99.1</v>
      </c>
      <c r="H70" s="152">
        <v>92.1</v>
      </c>
      <c r="I70" s="152">
        <v>106.2</v>
      </c>
      <c r="J70" s="152">
        <v>99.7</v>
      </c>
      <c r="K70" s="152">
        <v>102.5</v>
      </c>
      <c r="L70" s="152">
        <v>106.9</v>
      </c>
      <c r="M70" s="152">
        <v>102.8</v>
      </c>
    </row>
    <row r="71" spans="1:13" x14ac:dyDescent="0.2">
      <c r="A71" s="99"/>
      <c r="B71" s="120" t="s">
        <v>477</v>
      </c>
      <c r="C71" s="152">
        <v>114.4</v>
      </c>
      <c r="D71" s="152">
        <v>113.8</v>
      </c>
      <c r="E71" s="152">
        <v>118.8</v>
      </c>
      <c r="F71" s="152">
        <v>109.7</v>
      </c>
      <c r="G71" s="152">
        <v>116.2</v>
      </c>
      <c r="H71" s="152">
        <v>98.1</v>
      </c>
      <c r="I71" s="152">
        <v>119.8</v>
      </c>
      <c r="J71" s="152">
        <v>113.3</v>
      </c>
      <c r="K71" s="152">
        <v>113.1</v>
      </c>
      <c r="L71" s="152">
        <v>112.9</v>
      </c>
      <c r="M71" s="152">
        <v>119.1</v>
      </c>
    </row>
    <row r="72" spans="1:13" x14ac:dyDescent="0.2">
      <c r="A72" s="99"/>
      <c r="B72" s="120" t="s">
        <v>289</v>
      </c>
      <c r="C72" s="152">
        <v>102.9</v>
      </c>
      <c r="D72" s="152">
        <v>103.5</v>
      </c>
      <c r="E72" s="152">
        <v>117.3</v>
      </c>
      <c r="F72" s="152">
        <v>97.8</v>
      </c>
      <c r="G72" s="152">
        <v>96.3</v>
      </c>
      <c r="H72" s="152">
        <v>84.3</v>
      </c>
      <c r="I72" s="152">
        <v>109.6</v>
      </c>
      <c r="J72" s="152">
        <v>96.3</v>
      </c>
      <c r="K72" s="152">
        <v>106.8</v>
      </c>
      <c r="L72" s="152">
        <v>97.2</v>
      </c>
      <c r="M72" s="152">
        <v>104.9</v>
      </c>
    </row>
    <row r="73" spans="1:13" x14ac:dyDescent="0.2">
      <c r="A73" s="99"/>
      <c r="B73" s="120" t="s">
        <v>290</v>
      </c>
      <c r="C73" s="152">
        <v>91.5</v>
      </c>
      <c r="D73" s="152">
        <v>99.9</v>
      </c>
      <c r="E73" s="152">
        <v>99.7</v>
      </c>
      <c r="F73" s="152">
        <v>88.6</v>
      </c>
      <c r="G73" s="152">
        <v>115.1</v>
      </c>
      <c r="H73" s="152">
        <v>74.099999999999994</v>
      </c>
      <c r="I73" s="152">
        <v>111</v>
      </c>
      <c r="J73" s="152">
        <v>75.8</v>
      </c>
      <c r="K73" s="152">
        <v>83.3</v>
      </c>
      <c r="L73" s="152">
        <v>82.6</v>
      </c>
      <c r="M73" s="152">
        <v>107.7</v>
      </c>
    </row>
    <row r="74" spans="1:13" x14ac:dyDescent="0.2">
      <c r="A74" s="99">
        <v>2013</v>
      </c>
      <c r="B74" s="120" t="s">
        <v>1042</v>
      </c>
      <c r="C74" s="152">
        <v>105.1</v>
      </c>
      <c r="D74" s="152">
        <v>108.3</v>
      </c>
      <c r="E74" s="152">
        <v>100.3</v>
      </c>
      <c r="F74" s="152">
        <v>101.7</v>
      </c>
      <c r="G74" s="152">
        <v>109.6</v>
      </c>
      <c r="H74" s="152">
        <v>87.5</v>
      </c>
      <c r="I74" s="152">
        <v>118</v>
      </c>
      <c r="J74" s="152">
        <v>105.3</v>
      </c>
      <c r="K74" s="152">
        <v>99.8</v>
      </c>
      <c r="L74" s="152">
        <v>110.4</v>
      </c>
      <c r="M74" s="152">
        <v>83</v>
      </c>
    </row>
    <row r="75" spans="1:13" x14ac:dyDescent="0.2">
      <c r="A75" s="99"/>
      <c r="B75" s="120" t="s">
        <v>1119</v>
      </c>
      <c r="C75" s="152">
        <v>101.6</v>
      </c>
      <c r="D75" s="152">
        <v>98.3</v>
      </c>
      <c r="E75" s="152">
        <v>101.1</v>
      </c>
      <c r="F75" s="152">
        <v>94.6</v>
      </c>
      <c r="G75" s="152">
        <v>111.8</v>
      </c>
      <c r="H75" s="152">
        <v>84.1</v>
      </c>
      <c r="I75" s="152">
        <v>110.8</v>
      </c>
      <c r="J75" s="152">
        <v>100.4</v>
      </c>
      <c r="K75" s="152">
        <v>97</v>
      </c>
      <c r="L75" s="152">
        <v>103.9</v>
      </c>
      <c r="M75" s="152">
        <v>98.1</v>
      </c>
    </row>
    <row r="76" spans="1:13" x14ac:dyDescent="0.2">
      <c r="A76" s="99"/>
      <c r="B76" s="120" t="s">
        <v>1120</v>
      </c>
      <c r="C76" s="152">
        <v>105.5</v>
      </c>
      <c r="D76" s="152">
        <v>105</v>
      </c>
      <c r="E76" s="152">
        <v>104.7</v>
      </c>
      <c r="F76" s="152">
        <v>112.6</v>
      </c>
      <c r="G76" s="152">
        <v>104</v>
      </c>
      <c r="H76" s="152">
        <v>81.5</v>
      </c>
      <c r="I76" s="152">
        <v>113.7</v>
      </c>
      <c r="J76" s="152">
        <v>104.7</v>
      </c>
      <c r="K76" s="152">
        <v>103</v>
      </c>
      <c r="L76" s="152">
        <v>103.1</v>
      </c>
      <c r="M76" s="152">
        <v>110.4</v>
      </c>
    </row>
    <row r="77" spans="1:13" x14ac:dyDescent="0.2">
      <c r="A77" s="99"/>
      <c r="B77" s="120" t="s">
        <v>238</v>
      </c>
      <c r="C77" s="152">
        <v>105.3</v>
      </c>
      <c r="D77" s="152">
        <v>104.4</v>
      </c>
      <c r="E77" s="152">
        <v>100.6</v>
      </c>
      <c r="F77" s="152">
        <v>110.6</v>
      </c>
      <c r="G77" s="152">
        <v>99.6</v>
      </c>
      <c r="H77" s="152">
        <v>115</v>
      </c>
      <c r="I77" s="152">
        <v>116.7</v>
      </c>
      <c r="J77" s="152">
        <v>105.4</v>
      </c>
      <c r="K77" s="152">
        <v>104.3</v>
      </c>
      <c r="L77" s="152">
        <v>99.8</v>
      </c>
      <c r="M77" s="152">
        <v>103.3</v>
      </c>
    </row>
    <row r="78" spans="1:13" x14ac:dyDescent="0.2">
      <c r="A78" s="99"/>
      <c r="B78" s="120" t="s">
        <v>1121</v>
      </c>
      <c r="C78" s="152">
        <v>106.4</v>
      </c>
      <c r="D78" s="152">
        <v>105.5</v>
      </c>
      <c r="E78" s="152">
        <v>107.9</v>
      </c>
      <c r="F78" s="152">
        <v>104.7</v>
      </c>
      <c r="G78" s="152">
        <v>104.8</v>
      </c>
      <c r="H78" s="152">
        <v>95.9</v>
      </c>
      <c r="I78" s="152">
        <v>114.1</v>
      </c>
      <c r="J78" s="152">
        <v>101.5</v>
      </c>
      <c r="K78" s="152">
        <v>107</v>
      </c>
      <c r="L78" s="152">
        <v>98.8</v>
      </c>
      <c r="M78" s="152">
        <v>122.7</v>
      </c>
    </row>
    <row r="79" spans="1:13" x14ac:dyDescent="0.2">
      <c r="A79" s="99"/>
      <c r="B79" s="120" t="s">
        <v>473</v>
      </c>
      <c r="C79" s="152">
        <v>106.8</v>
      </c>
      <c r="D79" s="152">
        <v>103.1</v>
      </c>
      <c r="E79" s="152">
        <v>102.9</v>
      </c>
      <c r="F79" s="152">
        <v>103.4</v>
      </c>
      <c r="G79" s="152">
        <v>107.7</v>
      </c>
      <c r="H79" s="152">
        <v>100.4</v>
      </c>
      <c r="I79" s="152">
        <v>113.1</v>
      </c>
      <c r="J79" s="152">
        <v>106.9</v>
      </c>
      <c r="K79" s="152">
        <v>105.4</v>
      </c>
      <c r="L79" s="152">
        <v>98.1</v>
      </c>
      <c r="M79" s="152">
        <v>132.4</v>
      </c>
    </row>
    <row r="80" spans="1:13" x14ac:dyDescent="0.2">
      <c r="A80" s="99"/>
      <c r="B80" s="120" t="s">
        <v>474</v>
      </c>
      <c r="C80" s="152">
        <v>109.2</v>
      </c>
      <c r="D80" s="152">
        <v>104.3</v>
      </c>
      <c r="E80" s="152">
        <v>112.8</v>
      </c>
      <c r="F80" s="152">
        <v>100.7</v>
      </c>
      <c r="G80" s="152">
        <v>106.8</v>
      </c>
      <c r="H80" s="152">
        <v>115.4</v>
      </c>
      <c r="I80" s="152">
        <v>119.6</v>
      </c>
      <c r="J80" s="152">
        <v>109.5</v>
      </c>
      <c r="K80" s="152">
        <v>106</v>
      </c>
      <c r="L80" s="152">
        <v>111.5</v>
      </c>
      <c r="M80" s="152">
        <v>117.8</v>
      </c>
    </row>
    <row r="81" spans="1:13" x14ac:dyDescent="0.2">
      <c r="A81" s="99"/>
      <c r="B81" s="120" t="s">
        <v>475</v>
      </c>
      <c r="C81" s="152">
        <v>101.3</v>
      </c>
      <c r="D81" s="152">
        <v>102.6</v>
      </c>
      <c r="E81" s="152">
        <v>95.9</v>
      </c>
      <c r="F81" s="152">
        <v>91.1</v>
      </c>
      <c r="G81" s="152">
        <v>116.7</v>
      </c>
      <c r="H81" s="152">
        <v>109.1</v>
      </c>
      <c r="I81" s="152">
        <v>106</v>
      </c>
      <c r="J81" s="152">
        <v>100.5</v>
      </c>
      <c r="K81" s="152">
        <v>90.9</v>
      </c>
      <c r="L81" s="152">
        <v>109</v>
      </c>
      <c r="M81" s="152">
        <v>128.30000000000001</v>
      </c>
    </row>
    <row r="82" spans="1:13" x14ac:dyDescent="0.2">
      <c r="A82" s="99"/>
      <c r="B82" s="120" t="s">
        <v>476</v>
      </c>
      <c r="C82" s="152">
        <v>105.8</v>
      </c>
      <c r="D82" s="152">
        <v>102.8</v>
      </c>
      <c r="E82" s="152">
        <v>108.8</v>
      </c>
      <c r="F82" s="152">
        <v>100.7</v>
      </c>
      <c r="G82" s="152">
        <v>97.3</v>
      </c>
      <c r="H82" s="152">
        <v>112</v>
      </c>
      <c r="I82" s="152">
        <v>110.3</v>
      </c>
      <c r="J82" s="152">
        <v>106</v>
      </c>
      <c r="K82" s="152">
        <v>102.2</v>
      </c>
      <c r="L82" s="152">
        <v>117.1</v>
      </c>
      <c r="M82" s="152">
        <v>121.6</v>
      </c>
    </row>
    <row r="83" spans="1:13" x14ac:dyDescent="0.2">
      <c r="A83" s="99"/>
      <c r="B83" s="120" t="s">
        <v>477</v>
      </c>
      <c r="C83" s="152">
        <v>114.5</v>
      </c>
      <c r="D83" s="152">
        <v>114.2</v>
      </c>
      <c r="E83" s="152">
        <v>119.8</v>
      </c>
      <c r="F83" s="152">
        <v>110.3</v>
      </c>
      <c r="G83" s="152">
        <v>104.5</v>
      </c>
      <c r="H83" s="152">
        <v>112</v>
      </c>
      <c r="I83" s="152">
        <v>120.2</v>
      </c>
      <c r="J83" s="152">
        <v>113.2</v>
      </c>
      <c r="K83" s="152">
        <v>113.6</v>
      </c>
      <c r="L83" s="152">
        <v>115.5</v>
      </c>
      <c r="M83" s="152">
        <v>135.19999999999999</v>
      </c>
    </row>
    <row r="84" spans="1:13" x14ac:dyDescent="0.2">
      <c r="A84" s="99"/>
      <c r="B84" s="120" t="s">
        <v>289</v>
      </c>
      <c r="C84" s="152">
        <v>108.5</v>
      </c>
      <c r="D84" s="152">
        <v>102.5</v>
      </c>
      <c r="E84" s="152">
        <v>113.4</v>
      </c>
      <c r="F84" s="152">
        <v>98.7</v>
      </c>
      <c r="G84" s="152">
        <v>109.6</v>
      </c>
      <c r="H84" s="152">
        <v>97.2</v>
      </c>
      <c r="I84" s="152">
        <v>111.3</v>
      </c>
      <c r="J84" s="152">
        <v>102.4</v>
      </c>
      <c r="K84" s="152">
        <v>110.1</v>
      </c>
      <c r="L84" s="152">
        <v>103.9</v>
      </c>
      <c r="M84" s="152">
        <v>135.1</v>
      </c>
    </row>
    <row r="85" spans="1:13" x14ac:dyDescent="0.2">
      <c r="A85" s="99"/>
      <c r="B85" s="120" t="s">
        <v>290</v>
      </c>
      <c r="C85" s="152">
        <v>96.9</v>
      </c>
      <c r="D85" s="152">
        <v>110</v>
      </c>
      <c r="E85" s="152">
        <v>99.9</v>
      </c>
      <c r="F85" s="152">
        <v>92.3</v>
      </c>
      <c r="G85" s="152">
        <v>110.9</v>
      </c>
      <c r="H85" s="152">
        <v>96.3</v>
      </c>
      <c r="I85" s="152">
        <v>101.3</v>
      </c>
      <c r="J85" s="152">
        <v>82.3</v>
      </c>
      <c r="K85" s="152">
        <v>91.1</v>
      </c>
      <c r="L85" s="152">
        <v>94.3</v>
      </c>
      <c r="M85" s="152">
        <v>137.80000000000001</v>
      </c>
    </row>
    <row r="86" spans="1:13" x14ac:dyDescent="0.2">
      <c r="A86" s="53" t="s">
        <v>576</v>
      </c>
    </row>
    <row r="87" spans="1:13" x14ac:dyDescent="0.2">
      <c r="A87" s="95" t="s">
        <v>39</v>
      </c>
    </row>
    <row r="88" spans="1:13" x14ac:dyDescent="0.2">
      <c r="A88" s="95" t="s">
        <v>40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5" customWidth="1"/>
    <col min="2" max="2" width="10.28515625" style="95" customWidth="1"/>
    <col min="3" max="3" width="10.7109375" style="95" customWidth="1"/>
    <col min="4" max="4" width="11.7109375" style="95" customWidth="1"/>
    <col min="5" max="6" width="10.85546875" style="95" customWidth="1"/>
    <col min="7" max="8" width="11.7109375" style="95" customWidth="1"/>
    <col min="9" max="9" width="10.85546875" style="95" customWidth="1"/>
    <col min="10" max="10" width="11.7109375" style="95" customWidth="1"/>
    <col min="11" max="11" width="12.7109375" style="95" customWidth="1"/>
    <col min="12" max="12" width="11.7109375" style="95" customWidth="1"/>
    <col min="13" max="13" width="10.85546875" style="95" customWidth="1"/>
    <col min="14" max="16384" width="11.42578125" style="51"/>
  </cols>
  <sheetData>
    <row r="1" spans="1:13" s="95" customFormat="1" ht="20.100000000000001" customHeight="1" x14ac:dyDescent="0.2">
      <c r="A1" s="594" t="s">
        <v>2164</v>
      </c>
      <c r="B1" s="594"/>
      <c r="C1" s="594"/>
      <c r="D1" s="594"/>
      <c r="E1" s="594"/>
      <c r="F1" s="594"/>
      <c r="G1" s="594"/>
      <c r="H1" s="594"/>
      <c r="I1" s="594"/>
      <c r="J1" s="594"/>
      <c r="K1" s="594"/>
      <c r="L1" s="594"/>
      <c r="M1" s="594"/>
    </row>
    <row r="2" spans="1:13" s="95" customFormat="1" ht="20.100000000000001" customHeight="1" x14ac:dyDescent="0.25">
      <c r="A2" s="764" t="s">
        <v>2165</v>
      </c>
      <c r="B2" s="764"/>
      <c r="C2" s="764"/>
      <c r="D2" s="764"/>
      <c r="E2" s="764"/>
      <c r="F2" s="764"/>
      <c r="G2" s="764"/>
      <c r="H2" s="764"/>
      <c r="I2" s="764"/>
      <c r="J2" s="764"/>
      <c r="K2" s="764"/>
      <c r="L2" s="764"/>
      <c r="M2" s="764"/>
    </row>
    <row r="3" spans="1:13" s="95" customFormat="1" ht="20.100000000000001" customHeight="1" x14ac:dyDescent="0.25">
      <c r="A3" s="765" t="s">
        <v>2162</v>
      </c>
      <c r="B3" s="765"/>
      <c r="C3" s="765"/>
      <c r="D3" s="765"/>
      <c r="E3" s="765"/>
      <c r="F3" s="765"/>
      <c r="G3" s="765"/>
      <c r="H3" s="765"/>
      <c r="I3" s="765"/>
      <c r="J3" s="765"/>
      <c r="K3" s="765"/>
      <c r="L3" s="765"/>
      <c r="M3" s="765"/>
    </row>
    <row r="4" spans="1:13" s="95" customFormat="1" ht="20.100000000000001" customHeight="1" x14ac:dyDescent="0.2">
      <c r="A4" s="595"/>
      <c r="B4" s="595"/>
      <c r="C4" s="595"/>
      <c r="D4" s="595"/>
      <c r="E4" s="595"/>
      <c r="F4" s="595"/>
      <c r="G4" s="595"/>
      <c r="H4" s="595"/>
      <c r="I4" s="595"/>
      <c r="J4" s="595"/>
      <c r="K4" s="595"/>
      <c r="L4" s="595"/>
      <c r="M4" s="595"/>
    </row>
    <row r="5" spans="1:13" ht="13.5" customHeight="1" x14ac:dyDescent="0.2">
      <c r="A5" s="766" t="s">
        <v>193</v>
      </c>
      <c r="B5" s="767"/>
      <c r="C5" s="778" t="s">
        <v>434</v>
      </c>
      <c r="D5" s="779"/>
      <c r="E5" s="779"/>
      <c r="F5" s="779"/>
      <c r="G5" s="779"/>
      <c r="H5" s="779"/>
      <c r="I5" s="779"/>
      <c r="J5" s="779"/>
      <c r="K5" s="779"/>
      <c r="L5" s="779"/>
      <c r="M5" s="779"/>
    </row>
    <row r="6" spans="1:13" ht="12.75" customHeight="1" x14ac:dyDescent="0.2">
      <c r="A6" s="768"/>
      <c r="B6" s="769"/>
      <c r="C6" s="159"/>
      <c r="D6" s="160">
        <v>0</v>
      </c>
      <c r="E6" s="161">
        <v>1</v>
      </c>
      <c r="F6" s="161">
        <v>2</v>
      </c>
      <c r="G6" s="161">
        <v>3</v>
      </c>
      <c r="H6" s="160">
        <v>4</v>
      </c>
      <c r="I6" s="160">
        <v>5</v>
      </c>
      <c r="J6" s="161">
        <v>6</v>
      </c>
      <c r="K6" s="161">
        <v>7</v>
      </c>
      <c r="L6" s="161">
        <v>8</v>
      </c>
      <c r="M6" s="162">
        <v>9</v>
      </c>
    </row>
    <row r="7" spans="1:13" ht="12.75" customHeight="1" x14ac:dyDescent="0.2">
      <c r="A7" s="768"/>
      <c r="B7" s="769"/>
      <c r="C7" s="163"/>
      <c r="D7" s="164"/>
      <c r="E7" s="165"/>
      <c r="F7" s="165"/>
      <c r="G7" s="165"/>
      <c r="H7" s="164"/>
      <c r="I7" s="164"/>
      <c r="J7" s="165"/>
      <c r="K7" s="165"/>
      <c r="L7" s="165"/>
      <c r="M7" s="162"/>
    </row>
    <row r="8" spans="1:13" ht="12.75" customHeight="1" x14ac:dyDescent="0.2">
      <c r="A8" s="768"/>
      <c r="B8" s="769"/>
      <c r="C8" s="164" t="s">
        <v>435</v>
      </c>
      <c r="D8" s="164" t="s">
        <v>436</v>
      </c>
      <c r="E8" s="165" t="s">
        <v>1377</v>
      </c>
      <c r="F8" s="165" t="s">
        <v>288</v>
      </c>
      <c r="G8" s="165" t="s">
        <v>437</v>
      </c>
      <c r="H8" s="164" t="s">
        <v>438</v>
      </c>
      <c r="I8" s="164" t="s">
        <v>439</v>
      </c>
      <c r="J8" s="165" t="s">
        <v>440</v>
      </c>
      <c r="K8" s="165" t="s">
        <v>441</v>
      </c>
      <c r="L8" s="165" t="s">
        <v>442</v>
      </c>
      <c r="M8" s="162" t="s">
        <v>443</v>
      </c>
    </row>
    <row r="9" spans="1:13" ht="12.75" customHeight="1" x14ac:dyDescent="0.2">
      <c r="A9" s="768"/>
      <c r="B9" s="769"/>
      <c r="C9" s="163"/>
      <c r="D9" s="164" t="s">
        <v>755</v>
      </c>
      <c r="E9" s="165" t="s">
        <v>756</v>
      </c>
      <c r="F9" s="165"/>
      <c r="G9" s="165" t="s">
        <v>1013</v>
      </c>
      <c r="H9" s="164" t="s">
        <v>1014</v>
      </c>
      <c r="I9" s="164" t="s">
        <v>1015</v>
      </c>
      <c r="J9" s="165" t="s">
        <v>1016</v>
      </c>
      <c r="K9" s="165" t="s">
        <v>1017</v>
      </c>
      <c r="L9" s="165" t="s">
        <v>1018</v>
      </c>
      <c r="M9" s="162" t="s">
        <v>1016</v>
      </c>
    </row>
    <row r="10" spans="1:13" ht="12.75" customHeight="1" x14ac:dyDescent="0.2">
      <c r="A10" s="768"/>
      <c r="B10" s="769"/>
      <c r="C10" s="163"/>
      <c r="D10" s="164" t="s">
        <v>1019</v>
      </c>
      <c r="E10" s="165" t="s">
        <v>1020</v>
      </c>
      <c r="F10" s="165"/>
      <c r="G10" s="165" t="s">
        <v>1021</v>
      </c>
      <c r="H10" s="164" t="s">
        <v>1022</v>
      </c>
      <c r="I10" s="164" t="s">
        <v>1023</v>
      </c>
      <c r="J10" s="165" t="s">
        <v>1024</v>
      </c>
      <c r="K10" s="165" t="s">
        <v>1025</v>
      </c>
      <c r="L10" s="165" t="s">
        <v>284</v>
      </c>
      <c r="M10" s="166"/>
    </row>
    <row r="11" spans="1:13" ht="12.75" customHeight="1" x14ac:dyDescent="0.2">
      <c r="A11" s="768"/>
      <c r="B11" s="769"/>
      <c r="C11" s="163"/>
      <c r="D11" s="164" t="s">
        <v>1026</v>
      </c>
      <c r="E11" s="165"/>
      <c r="F11" s="165"/>
      <c r="G11" s="165"/>
      <c r="H11" s="164" t="s">
        <v>1027</v>
      </c>
      <c r="I11" s="164"/>
      <c r="J11" s="165" t="s">
        <v>1028</v>
      </c>
      <c r="K11" s="165" t="s">
        <v>1029</v>
      </c>
      <c r="L11" s="165"/>
      <c r="M11" s="162"/>
    </row>
    <row r="12" spans="1:13" ht="12.75" customHeight="1" x14ac:dyDescent="0.2">
      <c r="A12" s="770"/>
      <c r="B12" s="771"/>
      <c r="C12" s="167"/>
      <c r="D12" s="167"/>
      <c r="E12" s="168"/>
      <c r="F12" s="168"/>
      <c r="G12" s="168"/>
      <c r="H12" s="137" t="s">
        <v>1030</v>
      </c>
      <c r="I12" s="137"/>
      <c r="J12" s="168" t="s">
        <v>1031</v>
      </c>
      <c r="K12" s="168" t="s">
        <v>1032</v>
      </c>
      <c r="L12" s="168"/>
      <c r="M12" s="169"/>
    </row>
    <row r="13" spans="1:13" ht="12.75" customHeight="1" x14ac:dyDescent="0.2">
      <c r="B13" s="120"/>
      <c r="C13" s="152"/>
      <c r="D13" s="152"/>
      <c r="E13" s="152"/>
      <c r="F13" s="152"/>
      <c r="G13" s="152"/>
      <c r="H13" s="152"/>
      <c r="I13" s="152"/>
      <c r="J13" s="152"/>
      <c r="K13" s="152"/>
      <c r="L13" s="152"/>
      <c r="M13" s="152"/>
    </row>
    <row r="14" spans="1:13" ht="12.75" customHeight="1" x14ac:dyDescent="0.2">
      <c r="A14" s="47" t="s">
        <v>983</v>
      </c>
      <c r="B14" s="120" t="s">
        <v>1042</v>
      </c>
      <c r="C14" s="152">
        <v>102.6</v>
      </c>
      <c r="D14" s="152">
        <v>102.8</v>
      </c>
      <c r="E14" s="152">
        <v>101</v>
      </c>
      <c r="F14" s="152">
        <v>100.2</v>
      </c>
      <c r="G14" s="152">
        <v>101</v>
      </c>
      <c r="H14" s="152">
        <v>108.8</v>
      </c>
      <c r="I14" s="152">
        <v>151.30000000000001</v>
      </c>
      <c r="J14" s="152">
        <v>101.7</v>
      </c>
      <c r="K14" s="152">
        <v>94.2</v>
      </c>
      <c r="L14" s="152">
        <v>99.9</v>
      </c>
      <c r="M14" s="152">
        <v>88.7</v>
      </c>
    </row>
    <row r="15" spans="1:13" ht="12.75" customHeight="1" x14ac:dyDescent="0.2">
      <c r="A15" s="99"/>
      <c r="B15" s="120" t="s">
        <v>1119</v>
      </c>
      <c r="C15" s="152">
        <v>101.8</v>
      </c>
      <c r="D15" s="152">
        <v>102.9</v>
      </c>
      <c r="E15" s="152">
        <v>102.5</v>
      </c>
      <c r="F15" s="152">
        <v>104</v>
      </c>
      <c r="G15" s="152">
        <v>103.7</v>
      </c>
      <c r="H15" s="152">
        <v>114.6</v>
      </c>
      <c r="I15" s="152">
        <v>149.9</v>
      </c>
      <c r="J15" s="152">
        <v>102.6</v>
      </c>
      <c r="K15" s="152">
        <v>92.9</v>
      </c>
      <c r="L15" s="152">
        <v>100.8</v>
      </c>
      <c r="M15" s="152">
        <v>94</v>
      </c>
    </row>
    <row r="16" spans="1:13" ht="12.75" customHeight="1" x14ac:dyDescent="0.2">
      <c r="A16" s="99"/>
      <c r="B16" s="120" t="s">
        <v>1120</v>
      </c>
      <c r="C16" s="152">
        <v>100.9</v>
      </c>
      <c r="D16" s="152">
        <v>104.1</v>
      </c>
      <c r="E16" s="152">
        <v>98.6</v>
      </c>
      <c r="F16" s="152">
        <v>105.2</v>
      </c>
      <c r="G16" s="152">
        <v>106.3</v>
      </c>
      <c r="H16" s="152">
        <v>116.1</v>
      </c>
      <c r="I16" s="152">
        <v>149.1</v>
      </c>
      <c r="J16" s="152">
        <v>102.1</v>
      </c>
      <c r="K16" s="152">
        <v>93.1</v>
      </c>
      <c r="L16" s="152">
        <v>92.7</v>
      </c>
      <c r="M16" s="152">
        <v>88.7</v>
      </c>
    </row>
    <row r="17" spans="1:13" ht="12.75" customHeight="1" x14ac:dyDescent="0.2">
      <c r="A17" s="99"/>
      <c r="B17" s="120" t="s">
        <v>238</v>
      </c>
      <c r="C17" s="152">
        <v>102.2</v>
      </c>
      <c r="D17" s="152">
        <v>105</v>
      </c>
      <c r="E17" s="152">
        <v>99</v>
      </c>
      <c r="F17" s="152">
        <v>107.2</v>
      </c>
      <c r="G17" s="152">
        <v>113.3</v>
      </c>
      <c r="H17" s="152">
        <v>118.9</v>
      </c>
      <c r="I17" s="152">
        <v>142.9</v>
      </c>
      <c r="J17" s="152">
        <v>104</v>
      </c>
      <c r="K17" s="152">
        <v>94.7</v>
      </c>
      <c r="L17" s="152">
        <v>97.8</v>
      </c>
      <c r="M17" s="152">
        <v>86.6</v>
      </c>
    </row>
    <row r="18" spans="1:13" ht="12.75" customHeight="1" x14ac:dyDescent="0.2">
      <c r="A18" s="99"/>
      <c r="B18" s="120" t="s">
        <v>1121</v>
      </c>
      <c r="C18" s="152">
        <v>101.1</v>
      </c>
      <c r="D18" s="152">
        <v>104.2</v>
      </c>
      <c r="E18" s="152">
        <v>100.6</v>
      </c>
      <c r="F18" s="152">
        <v>108</v>
      </c>
      <c r="G18" s="152">
        <v>120.2</v>
      </c>
      <c r="H18" s="152">
        <v>119.8</v>
      </c>
      <c r="I18" s="152">
        <v>145.19999999999999</v>
      </c>
      <c r="J18" s="152">
        <v>103.1</v>
      </c>
      <c r="K18" s="152">
        <v>92.6</v>
      </c>
      <c r="L18" s="152">
        <v>93.5</v>
      </c>
      <c r="M18" s="152">
        <v>87.1</v>
      </c>
    </row>
    <row r="19" spans="1:13" ht="12.75" customHeight="1" x14ac:dyDescent="0.2">
      <c r="A19" s="99"/>
      <c r="B19" s="120" t="s">
        <v>473</v>
      </c>
      <c r="C19" s="152">
        <v>102.8</v>
      </c>
      <c r="D19" s="152">
        <v>105</v>
      </c>
      <c r="E19" s="152">
        <v>98.6</v>
      </c>
      <c r="F19" s="152">
        <v>111</v>
      </c>
      <c r="G19" s="152">
        <v>126.9</v>
      </c>
      <c r="H19" s="152">
        <v>125.3</v>
      </c>
      <c r="I19" s="152">
        <v>145.19999999999999</v>
      </c>
      <c r="J19" s="152">
        <v>104.8</v>
      </c>
      <c r="K19" s="152">
        <v>93.4</v>
      </c>
      <c r="L19" s="152">
        <v>97.7</v>
      </c>
      <c r="M19" s="152">
        <v>97.9</v>
      </c>
    </row>
    <row r="20" spans="1:13" ht="12.75" customHeight="1" x14ac:dyDescent="0.2">
      <c r="A20" s="99"/>
      <c r="B20" s="120" t="s">
        <v>474</v>
      </c>
      <c r="C20" s="152">
        <v>104.2</v>
      </c>
      <c r="D20" s="152">
        <v>105</v>
      </c>
      <c r="E20" s="152">
        <v>99.1</v>
      </c>
      <c r="F20" s="152">
        <v>107</v>
      </c>
      <c r="G20" s="152">
        <v>125.9</v>
      </c>
      <c r="H20" s="152">
        <v>130.69999999999999</v>
      </c>
      <c r="I20" s="152">
        <v>150.19999999999999</v>
      </c>
      <c r="J20" s="152">
        <v>104.5</v>
      </c>
      <c r="K20" s="152">
        <v>95.1</v>
      </c>
      <c r="L20" s="152">
        <v>99.6</v>
      </c>
      <c r="M20" s="152">
        <v>91.4</v>
      </c>
    </row>
    <row r="21" spans="1:13" ht="12.75" customHeight="1" x14ac:dyDescent="0.2">
      <c r="A21" s="99"/>
      <c r="B21" s="120" t="s">
        <v>475</v>
      </c>
      <c r="C21" s="152">
        <v>105.2</v>
      </c>
      <c r="D21" s="152">
        <v>103.7</v>
      </c>
      <c r="E21" s="152">
        <v>101.3</v>
      </c>
      <c r="F21" s="152">
        <v>110.1</v>
      </c>
      <c r="G21" s="152">
        <v>121.5</v>
      </c>
      <c r="H21" s="152">
        <v>133.19999999999999</v>
      </c>
      <c r="I21" s="152">
        <v>159.1</v>
      </c>
      <c r="J21" s="152">
        <v>106.3</v>
      </c>
      <c r="K21" s="152">
        <v>94.5</v>
      </c>
      <c r="L21" s="152">
        <v>98.7</v>
      </c>
      <c r="M21" s="152">
        <v>96.4</v>
      </c>
    </row>
    <row r="22" spans="1:13" ht="12.75" customHeight="1" x14ac:dyDescent="0.2">
      <c r="A22" s="99"/>
      <c r="B22" s="120" t="s">
        <v>476</v>
      </c>
      <c r="C22" s="152">
        <v>103.4</v>
      </c>
      <c r="D22" s="152">
        <v>104.9</v>
      </c>
      <c r="E22" s="152">
        <v>103.3</v>
      </c>
      <c r="F22" s="152">
        <v>105.6</v>
      </c>
      <c r="G22" s="152">
        <v>120.7</v>
      </c>
      <c r="H22" s="152">
        <v>130.1</v>
      </c>
      <c r="I22" s="152">
        <v>152.9</v>
      </c>
      <c r="J22" s="152">
        <v>105.5</v>
      </c>
      <c r="K22" s="152">
        <v>94.5</v>
      </c>
      <c r="L22" s="152">
        <v>96.3</v>
      </c>
      <c r="M22" s="152">
        <v>95.7</v>
      </c>
    </row>
    <row r="23" spans="1:13" ht="12.75" customHeight="1" x14ac:dyDescent="0.2">
      <c r="A23" s="99"/>
      <c r="B23" s="120" t="s">
        <v>477</v>
      </c>
      <c r="C23" s="152">
        <v>104.3</v>
      </c>
      <c r="D23" s="152">
        <v>104.4</v>
      </c>
      <c r="E23" s="152">
        <v>100.4</v>
      </c>
      <c r="F23" s="152">
        <v>102.2</v>
      </c>
      <c r="G23" s="152">
        <v>112.3</v>
      </c>
      <c r="H23" s="152">
        <v>137.19999999999999</v>
      </c>
      <c r="I23" s="152">
        <v>150.6</v>
      </c>
      <c r="J23" s="152">
        <v>106.2</v>
      </c>
      <c r="K23" s="152">
        <v>96.1</v>
      </c>
      <c r="L23" s="152">
        <v>98.6</v>
      </c>
      <c r="M23" s="152">
        <v>93.6</v>
      </c>
    </row>
    <row r="24" spans="1:13" ht="12.75" customHeight="1" x14ac:dyDescent="0.2">
      <c r="A24" s="99"/>
      <c r="B24" s="120" t="s">
        <v>289</v>
      </c>
      <c r="C24" s="152">
        <v>104.5</v>
      </c>
      <c r="D24" s="152">
        <v>102</v>
      </c>
      <c r="E24" s="152">
        <v>104</v>
      </c>
      <c r="F24" s="152">
        <v>94.6</v>
      </c>
      <c r="G24" s="152">
        <v>101.8</v>
      </c>
      <c r="H24" s="152">
        <v>129.69999999999999</v>
      </c>
      <c r="I24" s="152">
        <v>156</v>
      </c>
      <c r="J24" s="152">
        <v>105.3</v>
      </c>
      <c r="K24" s="152">
        <v>96.9</v>
      </c>
      <c r="L24" s="152">
        <v>98.6</v>
      </c>
      <c r="M24" s="152">
        <v>97.4</v>
      </c>
    </row>
    <row r="25" spans="1:13" ht="12.75" customHeight="1" x14ac:dyDescent="0.2">
      <c r="A25" s="99"/>
      <c r="B25" s="120" t="s">
        <v>290</v>
      </c>
      <c r="C25" s="152">
        <v>107.5</v>
      </c>
      <c r="D25" s="152">
        <v>101.8</v>
      </c>
      <c r="E25" s="152">
        <v>95.8</v>
      </c>
      <c r="F25" s="152">
        <v>90.3</v>
      </c>
      <c r="G25" s="152">
        <v>88.9</v>
      </c>
      <c r="H25" s="152">
        <v>120.9</v>
      </c>
      <c r="I25" s="152">
        <v>154.6</v>
      </c>
      <c r="J25" s="152">
        <v>105</v>
      </c>
      <c r="K25" s="152">
        <v>103.6</v>
      </c>
      <c r="L25" s="152">
        <v>101.5</v>
      </c>
      <c r="M25" s="152">
        <v>98.4</v>
      </c>
    </row>
    <row r="26" spans="1:13" ht="12.75" customHeight="1" x14ac:dyDescent="0.2">
      <c r="A26" s="47" t="s">
        <v>984</v>
      </c>
      <c r="B26" s="120" t="s">
        <v>1042</v>
      </c>
      <c r="C26" s="152">
        <v>103.3</v>
      </c>
      <c r="D26" s="152">
        <v>99.1</v>
      </c>
      <c r="E26" s="152">
        <v>101.8</v>
      </c>
      <c r="F26" s="152">
        <v>87.9</v>
      </c>
      <c r="G26" s="152">
        <v>91</v>
      </c>
      <c r="H26" s="152">
        <v>114.3</v>
      </c>
      <c r="I26" s="152">
        <v>143.19999999999999</v>
      </c>
      <c r="J26" s="152">
        <v>101.8</v>
      </c>
      <c r="K26" s="152">
        <v>97.4</v>
      </c>
      <c r="L26" s="152">
        <v>101</v>
      </c>
      <c r="M26" s="152">
        <v>90.9</v>
      </c>
    </row>
    <row r="27" spans="1:13" x14ac:dyDescent="0.2">
      <c r="A27" s="99"/>
      <c r="B27" s="120" t="s">
        <v>1119</v>
      </c>
      <c r="C27" s="152">
        <v>103</v>
      </c>
      <c r="D27" s="152">
        <v>98.9</v>
      </c>
      <c r="E27" s="152">
        <v>99.4</v>
      </c>
      <c r="F27" s="152">
        <v>82.8</v>
      </c>
      <c r="G27" s="152">
        <v>84.6</v>
      </c>
      <c r="H27" s="152">
        <v>106</v>
      </c>
      <c r="I27" s="152">
        <v>146.6</v>
      </c>
      <c r="J27" s="152">
        <v>102.5</v>
      </c>
      <c r="K27" s="152">
        <v>96.5</v>
      </c>
      <c r="L27" s="152">
        <v>100.6</v>
      </c>
      <c r="M27" s="152">
        <v>90.7</v>
      </c>
    </row>
    <row r="28" spans="1:13" x14ac:dyDescent="0.2">
      <c r="A28" s="99"/>
      <c r="B28" s="120" t="s">
        <v>1120</v>
      </c>
      <c r="C28" s="152">
        <v>103.4</v>
      </c>
      <c r="D28" s="152">
        <v>98</v>
      </c>
      <c r="E28" s="152">
        <v>101.1</v>
      </c>
      <c r="F28" s="152">
        <v>79.900000000000006</v>
      </c>
      <c r="G28" s="152">
        <v>82.3</v>
      </c>
      <c r="H28" s="152">
        <v>99</v>
      </c>
      <c r="I28" s="152">
        <v>150.1</v>
      </c>
      <c r="J28" s="152">
        <v>98.5</v>
      </c>
      <c r="K28" s="152">
        <v>98.4</v>
      </c>
      <c r="L28" s="152">
        <v>100.2</v>
      </c>
      <c r="M28" s="152">
        <v>86</v>
      </c>
    </row>
    <row r="29" spans="1:13" x14ac:dyDescent="0.2">
      <c r="A29" s="99"/>
      <c r="B29" s="120" t="s">
        <v>238</v>
      </c>
      <c r="C29" s="152">
        <v>101.9</v>
      </c>
      <c r="D29" s="152">
        <v>96.7</v>
      </c>
      <c r="E29" s="152">
        <v>102.1</v>
      </c>
      <c r="F29" s="152">
        <v>79.3</v>
      </c>
      <c r="G29" s="152">
        <v>80.599999999999994</v>
      </c>
      <c r="H29" s="152">
        <v>101.7</v>
      </c>
      <c r="I29" s="152">
        <v>143.1</v>
      </c>
      <c r="J29" s="152">
        <v>97</v>
      </c>
      <c r="K29" s="152">
        <v>97.9</v>
      </c>
      <c r="L29" s="152">
        <v>96.5</v>
      </c>
      <c r="M29" s="152">
        <v>87.4</v>
      </c>
    </row>
    <row r="30" spans="1:13" x14ac:dyDescent="0.2">
      <c r="A30" s="99"/>
      <c r="B30" s="120" t="s">
        <v>1121</v>
      </c>
      <c r="C30" s="152">
        <v>100.8</v>
      </c>
      <c r="D30" s="152">
        <v>97</v>
      </c>
      <c r="E30" s="152">
        <v>96</v>
      </c>
      <c r="F30" s="152">
        <v>79.5</v>
      </c>
      <c r="G30" s="152">
        <v>81.900000000000006</v>
      </c>
      <c r="H30" s="152">
        <v>100.8</v>
      </c>
      <c r="I30" s="152">
        <v>135.6</v>
      </c>
      <c r="J30" s="152">
        <v>96.2</v>
      </c>
      <c r="K30" s="152">
        <v>98</v>
      </c>
      <c r="L30" s="152">
        <v>96.4</v>
      </c>
      <c r="M30" s="152">
        <v>82</v>
      </c>
    </row>
    <row r="31" spans="1:13" x14ac:dyDescent="0.2">
      <c r="A31" s="99"/>
      <c r="B31" s="120" t="s">
        <v>473</v>
      </c>
      <c r="C31" s="152">
        <v>100.4</v>
      </c>
      <c r="D31" s="152">
        <v>96.4</v>
      </c>
      <c r="E31" s="152">
        <v>102.5</v>
      </c>
      <c r="F31" s="152">
        <v>81</v>
      </c>
      <c r="G31" s="152">
        <v>86.7</v>
      </c>
      <c r="H31" s="152">
        <v>104.4</v>
      </c>
      <c r="I31" s="152">
        <v>132.4</v>
      </c>
      <c r="J31" s="152">
        <v>96.4</v>
      </c>
      <c r="K31" s="152">
        <v>96.3</v>
      </c>
      <c r="L31" s="152">
        <v>98.3</v>
      </c>
      <c r="M31" s="152">
        <v>92</v>
      </c>
    </row>
    <row r="32" spans="1:13" x14ac:dyDescent="0.2">
      <c r="A32" s="99"/>
      <c r="B32" s="120" t="s">
        <v>474</v>
      </c>
      <c r="C32" s="152">
        <v>102.4</v>
      </c>
      <c r="D32" s="152">
        <v>96.5</v>
      </c>
      <c r="E32" s="152">
        <v>99.3</v>
      </c>
      <c r="F32" s="152">
        <v>79.099999999999994</v>
      </c>
      <c r="G32" s="152">
        <v>86</v>
      </c>
      <c r="H32" s="152">
        <v>97.6</v>
      </c>
      <c r="I32" s="152">
        <v>137.80000000000001</v>
      </c>
      <c r="J32" s="152">
        <v>94.7</v>
      </c>
      <c r="K32" s="152">
        <v>99.1</v>
      </c>
      <c r="L32" s="152">
        <v>101</v>
      </c>
      <c r="M32" s="152">
        <v>92.3</v>
      </c>
    </row>
    <row r="33" spans="1:13" x14ac:dyDescent="0.2">
      <c r="A33" s="99"/>
      <c r="B33" s="120" t="s">
        <v>475</v>
      </c>
      <c r="C33" s="152">
        <v>101.5</v>
      </c>
      <c r="D33" s="152">
        <v>95.1</v>
      </c>
      <c r="E33" s="152">
        <v>98.3</v>
      </c>
      <c r="F33" s="152">
        <v>83</v>
      </c>
      <c r="G33" s="152">
        <v>84.7</v>
      </c>
      <c r="H33" s="152">
        <v>94.2</v>
      </c>
      <c r="I33" s="152">
        <v>130.5</v>
      </c>
      <c r="J33" s="152">
        <v>95.1</v>
      </c>
      <c r="K33" s="152">
        <v>99.1</v>
      </c>
      <c r="L33" s="152">
        <v>99.9</v>
      </c>
      <c r="M33" s="152">
        <v>93</v>
      </c>
    </row>
    <row r="34" spans="1:13" x14ac:dyDescent="0.2">
      <c r="A34" s="99"/>
      <c r="B34" s="120" t="s">
        <v>476</v>
      </c>
      <c r="C34" s="152">
        <v>100.3</v>
      </c>
      <c r="D34" s="152">
        <v>95.7</v>
      </c>
      <c r="E34" s="152">
        <v>99.9</v>
      </c>
      <c r="F34" s="152">
        <v>83.3</v>
      </c>
      <c r="G34" s="152">
        <v>81.3</v>
      </c>
      <c r="H34" s="152">
        <v>98.2</v>
      </c>
      <c r="I34" s="152">
        <v>137.4</v>
      </c>
      <c r="J34" s="152">
        <v>94.6</v>
      </c>
      <c r="K34" s="152">
        <v>95.7</v>
      </c>
      <c r="L34" s="152">
        <v>100.9</v>
      </c>
      <c r="M34" s="152">
        <v>92.5</v>
      </c>
    </row>
    <row r="35" spans="1:13" x14ac:dyDescent="0.2">
      <c r="A35" s="99"/>
      <c r="B35" s="120" t="s">
        <v>477</v>
      </c>
      <c r="C35" s="152">
        <v>100.9</v>
      </c>
      <c r="D35" s="152">
        <v>95</v>
      </c>
      <c r="E35" s="152">
        <v>99.2</v>
      </c>
      <c r="F35" s="152">
        <v>83.4</v>
      </c>
      <c r="G35" s="152">
        <v>86.5</v>
      </c>
      <c r="H35" s="152">
        <v>93.9</v>
      </c>
      <c r="I35" s="152">
        <v>135.80000000000001</v>
      </c>
      <c r="J35" s="152">
        <v>95.1</v>
      </c>
      <c r="K35" s="152">
        <v>96.8</v>
      </c>
      <c r="L35" s="152">
        <v>99.2</v>
      </c>
      <c r="M35" s="152">
        <v>94.4</v>
      </c>
    </row>
    <row r="36" spans="1:13" x14ac:dyDescent="0.2">
      <c r="A36" s="99"/>
      <c r="B36" s="120" t="s">
        <v>289</v>
      </c>
      <c r="C36" s="152">
        <v>101.6</v>
      </c>
      <c r="D36" s="152">
        <v>96</v>
      </c>
      <c r="E36" s="152">
        <v>102.9</v>
      </c>
      <c r="F36" s="152">
        <v>84.6</v>
      </c>
      <c r="G36" s="152">
        <v>89.4</v>
      </c>
      <c r="H36" s="152">
        <v>92.9</v>
      </c>
      <c r="I36" s="152">
        <v>139.69999999999999</v>
      </c>
      <c r="J36" s="152">
        <v>95.8</v>
      </c>
      <c r="K36" s="152">
        <v>97.1</v>
      </c>
      <c r="L36" s="152">
        <v>100.6</v>
      </c>
      <c r="M36" s="152">
        <v>92.5</v>
      </c>
    </row>
    <row r="37" spans="1:13" x14ac:dyDescent="0.2">
      <c r="A37" s="99"/>
      <c r="B37" s="120" t="s">
        <v>290</v>
      </c>
      <c r="C37" s="152">
        <v>103.2</v>
      </c>
      <c r="D37" s="152">
        <v>96.6</v>
      </c>
      <c r="E37" s="152">
        <v>95.1</v>
      </c>
      <c r="F37" s="152">
        <v>83.2</v>
      </c>
      <c r="G37" s="152">
        <v>87.6</v>
      </c>
      <c r="H37" s="152">
        <v>93.9</v>
      </c>
      <c r="I37" s="152">
        <v>138</v>
      </c>
      <c r="J37" s="152">
        <v>97.8</v>
      </c>
      <c r="K37" s="152">
        <v>99.5</v>
      </c>
      <c r="L37" s="152">
        <v>102.7</v>
      </c>
      <c r="M37" s="152">
        <v>101.8</v>
      </c>
    </row>
    <row r="38" spans="1:13" x14ac:dyDescent="0.2">
      <c r="A38" s="99" t="s">
        <v>985</v>
      </c>
      <c r="B38" s="120" t="s">
        <v>1042</v>
      </c>
      <c r="C38" s="152">
        <v>95.8</v>
      </c>
      <c r="D38" s="152">
        <v>95.6</v>
      </c>
      <c r="E38" s="152">
        <v>97.3</v>
      </c>
      <c r="F38" s="152">
        <v>88.6</v>
      </c>
      <c r="G38" s="152">
        <v>93.2</v>
      </c>
      <c r="H38" s="152">
        <v>92.6</v>
      </c>
      <c r="I38" s="152">
        <v>97</v>
      </c>
      <c r="J38" s="152">
        <v>95.5</v>
      </c>
      <c r="K38" s="152">
        <v>94.9</v>
      </c>
      <c r="L38" s="152">
        <v>101.3</v>
      </c>
      <c r="M38" s="152">
        <v>90.8</v>
      </c>
    </row>
    <row r="39" spans="1:13" x14ac:dyDescent="0.2">
      <c r="A39" s="99"/>
      <c r="B39" s="120" t="s">
        <v>1119</v>
      </c>
      <c r="C39" s="152">
        <v>96.3</v>
      </c>
      <c r="D39" s="152">
        <v>96.1</v>
      </c>
      <c r="E39" s="152">
        <v>98.3</v>
      </c>
      <c r="F39" s="152">
        <v>91.6</v>
      </c>
      <c r="G39" s="152">
        <v>93.8</v>
      </c>
      <c r="H39" s="152">
        <v>92.5</v>
      </c>
      <c r="I39" s="152">
        <v>99.5</v>
      </c>
      <c r="J39" s="152">
        <v>96.1</v>
      </c>
      <c r="K39" s="152">
        <v>95.7</v>
      </c>
      <c r="L39" s="152">
        <v>100.5</v>
      </c>
      <c r="M39" s="152">
        <v>82.3</v>
      </c>
    </row>
    <row r="40" spans="1:13" x14ac:dyDescent="0.2">
      <c r="A40" s="99"/>
      <c r="B40" s="120" t="s">
        <v>1120</v>
      </c>
      <c r="C40" s="152">
        <v>97.9</v>
      </c>
      <c r="D40" s="152">
        <v>96.5</v>
      </c>
      <c r="E40" s="152">
        <v>98.6</v>
      </c>
      <c r="F40" s="152">
        <v>95.9</v>
      </c>
      <c r="G40" s="152">
        <v>98.4</v>
      </c>
      <c r="H40" s="152">
        <v>95.1</v>
      </c>
      <c r="I40" s="152">
        <v>100.8</v>
      </c>
      <c r="J40" s="152">
        <v>96.7</v>
      </c>
      <c r="K40" s="152">
        <v>97.5</v>
      </c>
      <c r="L40" s="152">
        <v>100</v>
      </c>
      <c r="M40" s="152">
        <v>92.2</v>
      </c>
    </row>
    <row r="41" spans="1:13" x14ac:dyDescent="0.2">
      <c r="A41" s="99"/>
      <c r="B41" s="120" t="s">
        <v>238</v>
      </c>
      <c r="C41" s="152">
        <v>98.4</v>
      </c>
      <c r="D41" s="152">
        <v>97.2</v>
      </c>
      <c r="E41" s="152">
        <v>98.5</v>
      </c>
      <c r="F41" s="152">
        <v>101.8</v>
      </c>
      <c r="G41" s="152">
        <v>100</v>
      </c>
      <c r="H41" s="152">
        <v>95.7</v>
      </c>
      <c r="I41" s="152">
        <v>99.8</v>
      </c>
      <c r="J41" s="152">
        <v>98.1</v>
      </c>
      <c r="K41" s="152">
        <v>98.4</v>
      </c>
      <c r="L41" s="152">
        <v>98.1</v>
      </c>
      <c r="M41" s="152">
        <v>92.1</v>
      </c>
    </row>
    <row r="42" spans="1:13" x14ac:dyDescent="0.2">
      <c r="A42" s="99"/>
      <c r="B42" s="120" t="s">
        <v>1121</v>
      </c>
      <c r="C42" s="152">
        <v>98.7</v>
      </c>
      <c r="D42" s="152">
        <v>97.5</v>
      </c>
      <c r="E42" s="152">
        <v>99.7</v>
      </c>
      <c r="F42" s="152">
        <v>103.2</v>
      </c>
      <c r="G42" s="152">
        <v>99.9</v>
      </c>
      <c r="H42" s="152">
        <v>93.5</v>
      </c>
      <c r="I42" s="152">
        <v>101.4</v>
      </c>
      <c r="J42" s="152">
        <v>98.7</v>
      </c>
      <c r="K42" s="152">
        <v>98.4</v>
      </c>
      <c r="L42" s="152">
        <v>95.6</v>
      </c>
      <c r="M42" s="152">
        <v>97.3</v>
      </c>
    </row>
    <row r="43" spans="1:13" x14ac:dyDescent="0.2">
      <c r="A43" s="99"/>
      <c r="B43" s="120" t="s">
        <v>473</v>
      </c>
      <c r="C43" s="152">
        <v>101</v>
      </c>
      <c r="D43" s="152">
        <v>98.7</v>
      </c>
      <c r="E43" s="152">
        <v>102.2</v>
      </c>
      <c r="F43" s="152">
        <v>104.8</v>
      </c>
      <c r="G43" s="152">
        <v>100.3</v>
      </c>
      <c r="H43" s="152">
        <v>98.2</v>
      </c>
      <c r="I43" s="152">
        <v>100.6</v>
      </c>
      <c r="J43" s="152">
        <v>99.5</v>
      </c>
      <c r="K43" s="152">
        <v>101.1</v>
      </c>
      <c r="L43" s="152">
        <v>98.8</v>
      </c>
      <c r="M43" s="152">
        <v>116.8</v>
      </c>
    </row>
    <row r="44" spans="1:13" x14ac:dyDescent="0.2">
      <c r="A44" s="99"/>
      <c r="B44" s="120" t="s">
        <v>474</v>
      </c>
      <c r="C44" s="152">
        <v>102.2</v>
      </c>
      <c r="D44" s="152">
        <v>99.6</v>
      </c>
      <c r="E44" s="152">
        <v>102.4</v>
      </c>
      <c r="F44" s="152">
        <v>100.9</v>
      </c>
      <c r="G44" s="152">
        <v>99.7</v>
      </c>
      <c r="H44" s="152">
        <v>100</v>
      </c>
      <c r="I44" s="152">
        <v>100.7</v>
      </c>
      <c r="J44" s="152">
        <v>99.7</v>
      </c>
      <c r="K44" s="152">
        <v>104.6</v>
      </c>
      <c r="L44" s="152">
        <v>99.9</v>
      </c>
      <c r="M44" s="152">
        <v>100.2</v>
      </c>
    </row>
    <row r="45" spans="1:13" x14ac:dyDescent="0.2">
      <c r="A45" s="99"/>
      <c r="B45" s="120" t="s">
        <v>475</v>
      </c>
      <c r="C45" s="152">
        <v>100.6</v>
      </c>
      <c r="D45" s="152">
        <v>100.8</v>
      </c>
      <c r="E45" s="152">
        <v>99.7</v>
      </c>
      <c r="F45" s="152">
        <v>99.9</v>
      </c>
      <c r="G45" s="152">
        <v>98.5</v>
      </c>
      <c r="H45" s="152">
        <v>100.9</v>
      </c>
      <c r="I45" s="152">
        <v>100.9</v>
      </c>
      <c r="J45" s="152">
        <v>100.7</v>
      </c>
      <c r="K45" s="152">
        <v>100.6</v>
      </c>
      <c r="L45" s="152">
        <v>100.5</v>
      </c>
      <c r="M45" s="152">
        <v>99.4</v>
      </c>
    </row>
    <row r="46" spans="1:13" x14ac:dyDescent="0.2">
      <c r="A46" s="99"/>
      <c r="B46" s="120" t="s">
        <v>476</v>
      </c>
      <c r="C46" s="152">
        <v>100.5</v>
      </c>
      <c r="D46" s="152">
        <v>103</v>
      </c>
      <c r="E46" s="152">
        <v>103.1</v>
      </c>
      <c r="F46" s="152">
        <v>104</v>
      </c>
      <c r="G46" s="152">
        <v>100.2</v>
      </c>
      <c r="H46" s="152">
        <v>104.2</v>
      </c>
      <c r="I46" s="152">
        <v>100.6</v>
      </c>
      <c r="J46" s="152">
        <v>101.7</v>
      </c>
      <c r="K46" s="152">
        <v>100.8</v>
      </c>
      <c r="L46" s="152">
        <v>100.9</v>
      </c>
      <c r="M46" s="152">
        <v>82.1</v>
      </c>
    </row>
    <row r="47" spans="1:13" x14ac:dyDescent="0.2">
      <c r="A47" s="99"/>
      <c r="B47" s="120" t="s">
        <v>477</v>
      </c>
      <c r="C47" s="152">
        <v>100.3</v>
      </c>
      <c r="D47" s="152">
        <v>102.6</v>
      </c>
      <c r="E47" s="152">
        <v>100.7</v>
      </c>
      <c r="F47" s="152">
        <v>100.8</v>
      </c>
      <c r="G47" s="152">
        <v>101.6</v>
      </c>
      <c r="H47" s="152">
        <v>105.2</v>
      </c>
      <c r="I47" s="152">
        <v>99.5</v>
      </c>
      <c r="J47" s="152">
        <v>102.9</v>
      </c>
      <c r="K47" s="152">
        <v>99.5</v>
      </c>
      <c r="L47" s="152">
        <v>101.3</v>
      </c>
      <c r="M47" s="152">
        <v>98.9</v>
      </c>
    </row>
    <row r="48" spans="1:13" x14ac:dyDescent="0.2">
      <c r="A48" s="99"/>
      <c r="B48" s="120" t="s">
        <v>289</v>
      </c>
      <c r="C48" s="152">
        <v>101.2</v>
      </c>
      <c r="D48" s="152">
        <v>103.8</v>
      </c>
      <c r="E48" s="152">
        <v>101.3</v>
      </c>
      <c r="F48" s="152">
        <v>103.4</v>
      </c>
      <c r="G48" s="152">
        <v>105</v>
      </c>
      <c r="H48" s="152">
        <v>108.4</v>
      </c>
      <c r="I48" s="152">
        <v>96.4</v>
      </c>
      <c r="J48" s="152">
        <v>103.8</v>
      </c>
      <c r="K48" s="152">
        <v>100.6</v>
      </c>
      <c r="L48" s="152">
        <v>100.9</v>
      </c>
      <c r="M48" s="152">
        <v>118</v>
      </c>
    </row>
    <row r="49" spans="1:13" x14ac:dyDescent="0.2">
      <c r="A49" s="99"/>
      <c r="B49" s="120" t="s">
        <v>290</v>
      </c>
      <c r="C49" s="152">
        <v>104.3</v>
      </c>
      <c r="D49" s="152">
        <v>105.6</v>
      </c>
      <c r="E49" s="152">
        <v>97.5</v>
      </c>
      <c r="F49" s="152">
        <v>106.4</v>
      </c>
      <c r="G49" s="152">
        <v>108</v>
      </c>
      <c r="H49" s="152">
        <v>110.6</v>
      </c>
      <c r="I49" s="152">
        <v>101.2</v>
      </c>
      <c r="J49" s="152">
        <v>106.1</v>
      </c>
      <c r="K49" s="152">
        <v>104</v>
      </c>
      <c r="L49" s="152">
        <v>100.3</v>
      </c>
      <c r="M49" s="152">
        <v>127.5</v>
      </c>
    </row>
    <row r="50" spans="1:13" x14ac:dyDescent="0.2">
      <c r="A50" s="99">
        <v>2011</v>
      </c>
      <c r="B50" s="120" t="s">
        <v>1042</v>
      </c>
      <c r="C50" s="152">
        <v>101.8</v>
      </c>
      <c r="D50" s="152">
        <v>106.2</v>
      </c>
      <c r="E50" s="152">
        <v>99.7</v>
      </c>
      <c r="F50" s="152">
        <v>109.4</v>
      </c>
      <c r="G50" s="152">
        <v>111.8</v>
      </c>
      <c r="H50" s="152">
        <v>116</v>
      </c>
      <c r="I50" s="152">
        <v>100.2</v>
      </c>
      <c r="J50" s="152">
        <v>104.3</v>
      </c>
      <c r="K50" s="152">
        <v>100.1</v>
      </c>
      <c r="L50" s="152">
        <v>101.7</v>
      </c>
      <c r="M50" s="152">
        <v>105.2</v>
      </c>
    </row>
    <row r="51" spans="1:13" x14ac:dyDescent="0.2">
      <c r="A51" s="99"/>
      <c r="B51" s="120" t="s">
        <v>1119</v>
      </c>
      <c r="C51" s="152">
        <v>101.8</v>
      </c>
      <c r="D51" s="152">
        <v>108.1</v>
      </c>
      <c r="E51" s="152">
        <v>100.4</v>
      </c>
      <c r="F51" s="152">
        <v>112.7</v>
      </c>
      <c r="G51" s="152">
        <v>113.1</v>
      </c>
      <c r="H51" s="152">
        <v>124.2</v>
      </c>
      <c r="I51" s="152">
        <v>102.9</v>
      </c>
      <c r="J51" s="152">
        <v>105.4</v>
      </c>
      <c r="K51" s="152">
        <v>98.3</v>
      </c>
      <c r="L51" s="152">
        <v>103.6</v>
      </c>
      <c r="M51" s="152">
        <v>104.6</v>
      </c>
    </row>
    <row r="52" spans="1:13" x14ac:dyDescent="0.2">
      <c r="A52" s="99"/>
      <c r="B52" s="120" t="s">
        <v>1120</v>
      </c>
      <c r="C52" s="152">
        <v>102.6</v>
      </c>
      <c r="D52" s="152">
        <v>109.3</v>
      </c>
      <c r="E52" s="152">
        <v>100.9</v>
      </c>
      <c r="F52" s="152">
        <v>112.8</v>
      </c>
      <c r="G52" s="152">
        <v>115.8</v>
      </c>
      <c r="H52" s="152">
        <v>127.3</v>
      </c>
      <c r="I52" s="152">
        <v>101</v>
      </c>
      <c r="J52" s="152">
        <v>106.2</v>
      </c>
      <c r="K52" s="152">
        <v>100.1</v>
      </c>
      <c r="L52" s="152">
        <v>102.8</v>
      </c>
      <c r="M52" s="152">
        <v>113.2</v>
      </c>
    </row>
    <row r="53" spans="1:13" x14ac:dyDescent="0.2">
      <c r="A53" s="99"/>
      <c r="B53" s="120" t="s">
        <v>238</v>
      </c>
      <c r="C53" s="152">
        <v>101.6</v>
      </c>
      <c r="D53" s="152">
        <v>110.5</v>
      </c>
      <c r="E53" s="152">
        <v>101.1</v>
      </c>
      <c r="F53" s="152">
        <v>113.8</v>
      </c>
      <c r="G53" s="152">
        <v>120.4</v>
      </c>
      <c r="H53" s="152">
        <v>125.6</v>
      </c>
      <c r="I53" s="152">
        <v>100.4</v>
      </c>
      <c r="J53" s="152">
        <v>106.3</v>
      </c>
      <c r="K53" s="152">
        <v>99.6</v>
      </c>
      <c r="L53" s="152">
        <v>98.1</v>
      </c>
      <c r="M53" s="152">
        <v>98</v>
      </c>
    </row>
    <row r="54" spans="1:13" x14ac:dyDescent="0.2">
      <c r="A54" s="99"/>
      <c r="B54" s="120" t="s">
        <v>1121</v>
      </c>
      <c r="C54" s="152">
        <v>102.1</v>
      </c>
      <c r="D54" s="152">
        <v>109.7</v>
      </c>
      <c r="E54" s="152">
        <v>101.2</v>
      </c>
      <c r="F54" s="152">
        <v>113.9</v>
      </c>
      <c r="G54" s="152">
        <v>123.1</v>
      </c>
      <c r="H54" s="152">
        <v>133.9</v>
      </c>
      <c r="I54" s="152">
        <v>102.5</v>
      </c>
      <c r="J54" s="152">
        <v>106.6</v>
      </c>
      <c r="K54" s="152">
        <v>98.7</v>
      </c>
      <c r="L54" s="152">
        <v>99.6</v>
      </c>
      <c r="M54" s="152">
        <v>115</v>
      </c>
    </row>
    <row r="55" spans="1:13" x14ac:dyDescent="0.2">
      <c r="A55" s="99"/>
      <c r="B55" s="120" t="s">
        <v>473</v>
      </c>
      <c r="C55" s="152">
        <v>102.6</v>
      </c>
      <c r="D55" s="152">
        <v>109.6</v>
      </c>
      <c r="E55" s="152">
        <v>100.6</v>
      </c>
      <c r="F55" s="152">
        <v>110.8</v>
      </c>
      <c r="G55" s="152">
        <v>119</v>
      </c>
      <c r="H55" s="152">
        <v>132.80000000000001</v>
      </c>
      <c r="I55" s="152">
        <v>102.2</v>
      </c>
      <c r="J55" s="152">
        <v>106.5</v>
      </c>
      <c r="K55" s="152">
        <v>100.3</v>
      </c>
      <c r="L55" s="152">
        <v>97.9</v>
      </c>
      <c r="M55" s="152">
        <v>118</v>
      </c>
    </row>
    <row r="56" spans="1:13" x14ac:dyDescent="0.2">
      <c r="A56" s="99"/>
      <c r="B56" s="120" t="s">
        <v>474</v>
      </c>
      <c r="C56" s="152">
        <v>102.7</v>
      </c>
      <c r="D56" s="152">
        <v>109.9</v>
      </c>
      <c r="E56" s="152">
        <v>104.4</v>
      </c>
      <c r="F56" s="152">
        <v>112.9</v>
      </c>
      <c r="G56" s="152">
        <v>122.2</v>
      </c>
      <c r="H56" s="152">
        <v>124.9</v>
      </c>
      <c r="I56" s="152">
        <v>99.4</v>
      </c>
      <c r="J56" s="152">
        <v>106.6</v>
      </c>
      <c r="K56" s="152">
        <v>101.1</v>
      </c>
      <c r="L56" s="152">
        <v>101</v>
      </c>
      <c r="M56" s="152">
        <v>105</v>
      </c>
    </row>
    <row r="57" spans="1:13" x14ac:dyDescent="0.2">
      <c r="A57" s="99"/>
      <c r="B57" s="120" t="s">
        <v>475</v>
      </c>
      <c r="C57" s="152">
        <v>103.2</v>
      </c>
      <c r="D57" s="152">
        <v>109.7</v>
      </c>
      <c r="E57" s="152">
        <v>101.6</v>
      </c>
      <c r="F57" s="152">
        <v>111.3</v>
      </c>
      <c r="G57" s="152">
        <v>121.4</v>
      </c>
      <c r="H57" s="152">
        <v>133.9</v>
      </c>
      <c r="I57" s="152">
        <v>102.3</v>
      </c>
      <c r="J57" s="152">
        <v>106.1</v>
      </c>
      <c r="K57" s="152">
        <v>100.8</v>
      </c>
      <c r="L57" s="152">
        <v>101.2</v>
      </c>
      <c r="M57" s="152">
        <v>115.6</v>
      </c>
    </row>
    <row r="58" spans="1:13" x14ac:dyDescent="0.2">
      <c r="A58" s="99"/>
      <c r="B58" s="120" t="s">
        <v>476</v>
      </c>
      <c r="C58" s="152">
        <v>103.5</v>
      </c>
      <c r="D58" s="152">
        <v>110.5</v>
      </c>
      <c r="E58" s="152">
        <v>101.8</v>
      </c>
      <c r="F58" s="152">
        <v>112.4</v>
      </c>
      <c r="G58" s="152">
        <v>123.9</v>
      </c>
      <c r="H58" s="152">
        <v>133</v>
      </c>
      <c r="I58" s="152">
        <v>101.4</v>
      </c>
      <c r="J58" s="152">
        <v>107.5</v>
      </c>
      <c r="K58" s="152">
        <v>101.1</v>
      </c>
      <c r="L58" s="152">
        <v>102.1</v>
      </c>
      <c r="M58" s="152">
        <v>113.6</v>
      </c>
    </row>
    <row r="59" spans="1:13" x14ac:dyDescent="0.2">
      <c r="A59" s="99"/>
      <c r="B59" s="120" t="s">
        <v>477</v>
      </c>
      <c r="C59" s="152">
        <v>103</v>
      </c>
      <c r="D59" s="152">
        <v>110.7</v>
      </c>
      <c r="E59" s="152">
        <v>102.4</v>
      </c>
      <c r="F59" s="152">
        <v>110.3</v>
      </c>
      <c r="G59" s="152">
        <v>124.5</v>
      </c>
      <c r="H59" s="152">
        <v>129.80000000000001</v>
      </c>
      <c r="I59" s="152">
        <v>100.6</v>
      </c>
      <c r="J59" s="152">
        <v>106.8</v>
      </c>
      <c r="K59" s="152">
        <v>101.2</v>
      </c>
      <c r="L59" s="152">
        <v>102.3</v>
      </c>
      <c r="M59" s="152">
        <v>100.1</v>
      </c>
    </row>
    <row r="60" spans="1:13" x14ac:dyDescent="0.2">
      <c r="A60" s="99"/>
      <c r="B60" s="120" t="s">
        <v>289</v>
      </c>
      <c r="C60" s="152">
        <v>103.8</v>
      </c>
      <c r="D60" s="152">
        <v>111.4</v>
      </c>
      <c r="E60" s="152">
        <v>102.1</v>
      </c>
      <c r="F60" s="152">
        <v>105.2</v>
      </c>
      <c r="G60" s="152">
        <v>123.7</v>
      </c>
      <c r="H60" s="152">
        <v>128.80000000000001</v>
      </c>
      <c r="I60" s="152">
        <v>98.7</v>
      </c>
      <c r="J60" s="152">
        <v>106.6</v>
      </c>
      <c r="K60" s="152">
        <v>103.3</v>
      </c>
      <c r="L60" s="152">
        <v>103.1</v>
      </c>
      <c r="M60" s="152">
        <v>103.3</v>
      </c>
    </row>
    <row r="61" spans="1:13" x14ac:dyDescent="0.2">
      <c r="A61" s="99"/>
      <c r="B61" s="120" t="s">
        <v>290</v>
      </c>
      <c r="C61" s="152">
        <v>105.9</v>
      </c>
      <c r="D61" s="152">
        <v>111.6</v>
      </c>
      <c r="E61" s="152">
        <v>99.7</v>
      </c>
      <c r="F61" s="152">
        <v>105.7</v>
      </c>
      <c r="G61" s="152">
        <v>125.3</v>
      </c>
      <c r="H61" s="152">
        <v>129</v>
      </c>
      <c r="I61" s="152">
        <v>102.1</v>
      </c>
      <c r="J61" s="152">
        <v>106.8</v>
      </c>
      <c r="K61" s="152">
        <v>105.5</v>
      </c>
      <c r="L61" s="152">
        <v>105.6</v>
      </c>
      <c r="M61" s="152">
        <v>105.6</v>
      </c>
    </row>
    <row r="62" spans="1:13" x14ac:dyDescent="0.2">
      <c r="A62" s="99">
        <v>2012</v>
      </c>
      <c r="B62" s="120" t="s">
        <v>1042</v>
      </c>
      <c r="C62" s="152">
        <v>105.7</v>
      </c>
      <c r="D62" s="152">
        <v>113.4</v>
      </c>
      <c r="E62" s="152">
        <v>107.8</v>
      </c>
      <c r="F62" s="152">
        <v>111</v>
      </c>
      <c r="G62" s="152">
        <v>187.1</v>
      </c>
      <c r="H62" s="152">
        <v>137.6</v>
      </c>
      <c r="I62" s="152">
        <v>106.3</v>
      </c>
      <c r="J62" s="152">
        <v>106</v>
      </c>
      <c r="K62" s="152">
        <v>100.7</v>
      </c>
      <c r="L62" s="152">
        <v>105.3</v>
      </c>
      <c r="M62" s="152">
        <v>124.3</v>
      </c>
    </row>
    <row r="63" spans="1:13" x14ac:dyDescent="0.2">
      <c r="A63" s="99"/>
      <c r="B63" s="120" t="s">
        <v>1119</v>
      </c>
      <c r="C63" s="152">
        <v>106.7</v>
      </c>
      <c r="D63" s="152">
        <v>113.9</v>
      </c>
      <c r="E63" s="152">
        <v>109</v>
      </c>
      <c r="F63" s="152">
        <v>110.9</v>
      </c>
      <c r="G63" s="152">
        <v>181.6</v>
      </c>
      <c r="H63" s="152">
        <v>133.1</v>
      </c>
      <c r="I63" s="152">
        <v>103.1</v>
      </c>
      <c r="J63" s="152">
        <v>107.5</v>
      </c>
      <c r="K63" s="152">
        <v>103.6</v>
      </c>
      <c r="L63" s="152">
        <v>106.9</v>
      </c>
      <c r="M63" s="152">
        <v>116.2</v>
      </c>
    </row>
    <row r="64" spans="1:13" x14ac:dyDescent="0.2">
      <c r="A64" s="99"/>
      <c r="B64" s="120" t="s">
        <v>1120</v>
      </c>
      <c r="C64" s="152">
        <v>105.8</v>
      </c>
      <c r="D64" s="152">
        <v>114.2</v>
      </c>
      <c r="E64" s="152">
        <v>107.6</v>
      </c>
      <c r="F64" s="152">
        <v>109.7</v>
      </c>
      <c r="G64" s="152">
        <v>181.3</v>
      </c>
      <c r="H64" s="152">
        <v>136.1</v>
      </c>
      <c r="I64" s="152">
        <v>101.6</v>
      </c>
      <c r="J64" s="152">
        <v>107.6</v>
      </c>
      <c r="K64" s="152">
        <v>102.7</v>
      </c>
      <c r="L64" s="152">
        <v>105.7</v>
      </c>
      <c r="M64" s="152">
        <v>117.2</v>
      </c>
    </row>
    <row r="65" spans="1:13" x14ac:dyDescent="0.2">
      <c r="A65" s="99"/>
      <c r="B65" s="120" t="s">
        <v>238</v>
      </c>
      <c r="C65" s="152">
        <v>106.5</v>
      </c>
      <c r="D65" s="152">
        <v>114.4</v>
      </c>
      <c r="E65" s="152">
        <v>109.6</v>
      </c>
      <c r="F65" s="152">
        <v>112.5</v>
      </c>
      <c r="G65" s="152">
        <v>193.5</v>
      </c>
      <c r="H65" s="152">
        <v>139.6</v>
      </c>
      <c r="I65" s="152">
        <v>102.3</v>
      </c>
      <c r="J65" s="152">
        <v>107.3</v>
      </c>
      <c r="K65" s="152">
        <v>103.4</v>
      </c>
      <c r="L65" s="152">
        <v>103.7</v>
      </c>
      <c r="M65" s="152">
        <v>121.5</v>
      </c>
    </row>
    <row r="66" spans="1:13" x14ac:dyDescent="0.2">
      <c r="A66" s="99"/>
      <c r="B66" s="120" t="s">
        <v>1121</v>
      </c>
      <c r="C66" s="152">
        <v>106.2</v>
      </c>
      <c r="D66" s="152">
        <v>113.9</v>
      </c>
      <c r="E66" s="152">
        <v>108.1</v>
      </c>
      <c r="F66" s="152">
        <v>108.9</v>
      </c>
      <c r="G66" s="152">
        <v>193</v>
      </c>
      <c r="H66" s="152">
        <v>130.1</v>
      </c>
      <c r="I66" s="152">
        <v>105.6</v>
      </c>
      <c r="J66" s="152">
        <v>107.1</v>
      </c>
      <c r="K66" s="152">
        <v>103.1</v>
      </c>
      <c r="L66" s="152">
        <v>101.2</v>
      </c>
      <c r="M66" s="152">
        <v>118.7</v>
      </c>
    </row>
    <row r="67" spans="1:13" x14ac:dyDescent="0.2">
      <c r="A67" s="99"/>
      <c r="B67" s="120" t="s">
        <v>473</v>
      </c>
      <c r="C67" s="152">
        <v>106.4</v>
      </c>
      <c r="D67" s="152">
        <v>113.7</v>
      </c>
      <c r="E67" s="152">
        <v>108.9</v>
      </c>
      <c r="F67" s="152">
        <v>106.5</v>
      </c>
      <c r="G67" s="152">
        <v>177.5</v>
      </c>
      <c r="H67" s="152">
        <v>130.9</v>
      </c>
      <c r="I67" s="152">
        <v>103.1</v>
      </c>
      <c r="J67" s="152">
        <v>107.7</v>
      </c>
      <c r="K67" s="152">
        <v>105.4</v>
      </c>
      <c r="L67" s="152">
        <v>102.9</v>
      </c>
      <c r="M67" s="152">
        <v>97.8</v>
      </c>
    </row>
    <row r="68" spans="1:13" x14ac:dyDescent="0.2">
      <c r="A68" s="99"/>
      <c r="B68" s="120" t="s">
        <v>474</v>
      </c>
      <c r="C68" s="152">
        <v>107</v>
      </c>
      <c r="D68" s="152">
        <v>113.4</v>
      </c>
      <c r="E68" s="152">
        <v>109.5</v>
      </c>
      <c r="F68" s="152">
        <v>105</v>
      </c>
      <c r="G68" s="152">
        <v>186.4</v>
      </c>
      <c r="H68" s="152">
        <v>133.1</v>
      </c>
      <c r="I68" s="152">
        <v>101.9</v>
      </c>
      <c r="J68" s="152">
        <v>107.5</v>
      </c>
      <c r="K68" s="152">
        <v>106.7</v>
      </c>
      <c r="L68" s="152">
        <v>105</v>
      </c>
      <c r="M68" s="152">
        <v>93.7</v>
      </c>
    </row>
    <row r="69" spans="1:13" x14ac:dyDescent="0.2">
      <c r="A69" s="99"/>
      <c r="B69" s="120" t="s">
        <v>475</v>
      </c>
      <c r="C69" s="152">
        <v>108.6</v>
      </c>
      <c r="D69" s="152">
        <v>116.2</v>
      </c>
      <c r="E69" s="152">
        <v>110.6</v>
      </c>
      <c r="F69" s="152">
        <v>107.2</v>
      </c>
      <c r="G69" s="152">
        <v>183.4</v>
      </c>
      <c r="H69" s="152">
        <v>134.4</v>
      </c>
      <c r="I69" s="152">
        <v>104.1</v>
      </c>
      <c r="J69" s="152">
        <v>108.2</v>
      </c>
      <c r="K69" s="152">
        <v>107.6</v>
      </c>
      <c r="L69" s="152">
        <v>103.3</v>
      </c>
      <c r="M69" s="152">
        <v>107.8</v>
      </c>
    </row>
    <row r="70" spans="1:13" x14ac:dyDescent="0.2">
      <c r="A70" s="99"/>
      <c r="B70" s="120" t="s">
        <v>476</v>
      </c>
      <c r="C70" s="152">
        <v>108</v>
      </c>
      <c r="D70" s="152">
        <v>117.1</v>
      </c>
      <c r="E70" s="152">
        <v>108</v>
      </c>
      <c r="F70" s="152">
        <v>104.2</v>
      </c>
      <c r="G70" s="152">
        <v>189</v>
      </c>
      <c r="H70" s="152">
        <v>130.5</v>
      </c>
      <c r="I70" s="152">
        <v>107.3</v>
      </c>
      <c r="J70" s="152">
        <v>107.8</v>
      </c>
      <c r="K70" s="152">
        <v>104.9</v>
      </c>
      <c r="L70" s="152">
        <v>104.8</v>
      </c>
      <c r="M70" s="152">
        <v>114.7</v>
      </c>
    </row>
    <row r="71" spans="1:13" x14ac:dyDescent="0.2">
      <c r="A71" s="99"/>
      <c r="B71" s="120" t="s">
        <v>477</v>
      </c>
      <c r="C71" s="152">
        <v>106.2</v>
      </c>
      <c r="D71" s="152">
        <v>119.3</v>
      </c>
      <c r="E71" s="152">
        <v>109.1</v>
      </c>
      <c r="F71" s="152">
        <v>105.9</v>
      </c>
      <c r="G71" s="152">
        <v>176.4</v>
      </c>
      <c r="H71" s="152">
        <v>129.5</v>
      </c>
      <c r="I71" s="152">
        <v>102.6</v>
      </c>
      <c r="J71" s="152">
        <v>107.6</v>
      </c>
      <c r="K71" s="152">
        <v>103.5</v>
      </c>
      <c r="L71" s="152">
        <v>103.1</v>
      </c>
      <c r="M71" s="152">
        <v>108.8</v>
      </c>
    </row>
    <row r="72" spans="1:13" x14ac:dyDescent="0.2">
      <c r="A72" s="99"/>
      <c r="B72" s="120" t="s">
        <v>289</v>
      </c>
      <c r="C72" s="152">
        <v>106.2</v>
      </c>
      <c r="D72" s="152">
        <v>119.5</v>
      </c>
      <c r="E72" s="152">
        <v>106.8</v>
      </c>
      <c r="F72" s="152">
        <v>105.6</v>
      </c>
      <c r="G72" s="152">
        <v>174.8</v>
      </c>
      <c r="H72" s="152">
        <v>127.3</v>
      </c>
      <c r="I72" s="152">
        <v>101.7</v>
      </c>
      <c r="J72" s="152">
        <v>107.8</v>
      </c>
      <c r="K72" s="152">
        <v>105</v>
      </c>
      <c r="L72" s="152">
        <v>100.6</v>
      </c>
      <c r="M72" s="152">
        <v>104.8</v>
      </c>
    </row>
    <row r="73" spans="1:13" x14ac:dyDescent="0.2">
      <c r="A73" s="99"/>
      <c r="B73" s="120" t="s">
        <v>290</v>
      </c>
      <c r="C73" s="152">
        <v>109.3</v>
      </c>
      <c r="D73" s="152">
        <v>119.1</v>
      </c>
      <c r="E73" s="152">
        <v>106.6</v>
      </c>
      <c r="F73" s="152">
        <v>100.4</v>
      </c>
      <c r="G73" s="152">
        <v>180.4</v>
      </c>
      <c r="H73" s="152">
        <v>128.4</v>
      </c>
      <c r="I73" s="152">
        <v>103.7</v>
      </c>
      <c r="J73" s="152">
        <v>108.8</v>
      </c>
      <c r="K73" s="152">
        <v>107.8</v>
      </c>
      <c r="L73" s="152">
        <v>105</v>
      </c>
      <c r="M73" s="152">
        <v>117.1</v>
      </c>
    </row>
    <row r="74" spans="1:13" x14ac:dyDescent="0.2">
      <c r="A74" s="99">
        <v>2013</v>
      </c>
      <c r="B74" s="120" t="s">
        <v>1042</v>
      </c>
      <c r="C74" s="152">
        <v>105.2</v>
      </c>
      <c r="D74" s="152">
        <v>118.7</v>
      </c>
      <c r="E74" s="152">
        <v>108.3</v>
      </c>
      <c r="F74" s="152">
        <v>107</v>
      </c>
      <c r="G74" s="152">
        <v>173.8</v>
      </c>
      <c r="H74" s="152">
        <v>123.8</v>
      </c>
      <c r="I74" s="152">
        <v>102.3</v>
      </c>
      <c r="J74" s="152">
        <v>106.8</v>
      </c>
      <c r="K74" s="152">
        <v>101.8</v>
      </c>
      <c r="L74" s="152">
        <v>103</v>
      </c>
      <c r="M74" s="152">
        <v>108.9</v>
      </c>
    </row>
    <row r="75" spans="1:13" x14ac:dyDescent="0.2">
      <c r="A75" s="99"/>
      <c r="B75" s="120" t="s">
        <v>1119</v>
      </c>
      <c r="C75" s="152">
        <v>106.8</v>
      </c>
      <c r="D75" s="152">
        <v>117.6</v>
      </c>
      <c r="E75" s="152">
        <v>110.4</v>
      </c>
      <c r="F75" s="152">
        <v>102.1</v>
      </c>
      <c r="G75" s="152">
        <v>177.3</v>
      </c>
      <c r="H75" s="152">
        <v>126.1</v>
      </c>
      <c r="I75" s="152">
        <v>102.5</v>
      </c>
      <c r="J75" s="152">
        <v>107.5</v>
      </c>
      <c r="K75" s="152">
        <v>104.5</v>
      </c>
      <c r="L75" s="152">
        <v>104</v>
      </c>
      <c r="M75" s="152">
        <v>112.1</v>
      </c>
    </row>
    <row r="76" spans="1:13" x14ac:dyDescent="0.2">
      <c r="B76" s="120" t="s">
        <v>1120</v>
      </c>
      <c r="C76" s="152">
        <v>105.6</v>
      </c>
      <c r="D76" s="152">
        <v>117.7</v>
      </c>
      <c r="E76" s="152">
        <v>112</v>
      </c>
      <c r="F76" s="152">
        <v>101.7</v>
      </c>
      <c r="G76" s="152">
        <v>169.9</v>
      </c>
      <c r="H76" s="152">
        <v>114.2</v>
      </c>
      <c r="I76" s="152">
        <v>99.9</v>
      </c>
      <c r="J76" s="152">
        <v>106.9</v>
      </c>
      <c r="K76" s="152">
        <v>103.7</v>
      </c>
      <c r="L76" s="152">
        <v>104.2</v>
      </c>
      <c r="M76" s="152">
        <v>107.3</v>
      </c>
    </row>
    <row r="77" spans="1:13" x14ac:dyDescent="0.2">
      <c r="B77" s="120" t="s">
        <v>238</v>
      </c>
      <c r="C77" s="152">
        <v>104.9</v>
      </c>
      <c r="D77" s="152">
        <v>118.6</v>
      </c>
      <c r="E77" s="152">
        <v>111.8</v>
      </c>
      <c r="F77" s="152">
        <v>104.8</v>
      </c>
      <c r="G77" s="152">
        <v>164</v>
      </c>
      <c r="H77" s="152">
        <v>120.6</v>
      </c>
      <c r="I77" s="152">
        <v>101</v>
      </c>
      <c r="J77" s="152">
        <v>106.8</v>
      </c>
      <c r="K77" s="152">
        <v>102.7</v>
      </c>
      <c r="L77" s="152">
        <v>102.3</v>
      </c>
      <c r="M77" s="152">
        <v>108.4</v>
      </c>
    </row>
    <row r="78" spans="1:13" x14ac:dyDescent="0.2">
      <c r="B78" s="120" t="s">
        <v>1121</v>
      </c>
      <c r="C78" s="152">
        <v>105</v>
      </c>
      <c r="D78" s="152">
        <v>118.7</v>
      </c>
      <c r="E78" s="152">
        <v>111.6</v>
      </c>
      <c r="F78" s="152">
        <v>103.3</v>
      </c>
      <c r="G78" s="152">
        <v>169.5</v>
      </c>
      <c r="H78" s="152">
        <v>127.9</v>
      </c>
      <c r="I78" s="152">
        <v>97.9</v>
      </c>
      <c r="J78" s="152">
        <v>106.1</v>
      </c>
      <c r="K78" s="152">
        <v>104</v>
      </c>
      <c r="L78" s="152">
        <v>101.1</v>
      </c>
      <c r="M78" s="152">
        <v>110</v>
      </c>
    </row>
    <row r="79" spans="1:13" x14ac:dyDescent="0.2">
      <c r="B79" s="120" t="s">
        <v>473</v>
      </c>
      <c r="C79" s="152">
        <v>106.5</v>
      </c>
      <c r="D79" s="152">
        <v>119.9</v>
      </c>
      <c r="E79" s="152">
        <v>111.2</v>
      </c>
      <c r="F79" s="152">
        <v>102.2</v>
      </c>
      <c r="G79" s="152">
        <v>179.6</v>
      </c>
      <c r="H79" s="152">
        <v>114.9</v>
      </c>
      <c r="I79" s="152">
        <v>99.1</v>
      </c>
      <c r="J79" s="152">
        <v>106</v>
      </c>
      <c r="K79" s="152">
        <v>106.5</v>
      </c>
      <c r="L79" s="152">
        <v>101.6</v>
      </c>
      <c r="M79" s="152">
        <v>106.3</v>
      </c>
    </row>
    <row r="80" spans="1:13" x14ac:dyDescent="0.2">
      <c r="B80" s="120" t="s">
        <v>474</v>
      </c>
      <c r="C80" s="152">
        <v>105.7</v>
      </c>
      <c r="D80" s="152">
        <v>117.8</v>
      </c>
      <c r="E80" s="152">
        <v>111.2</v>
      </c>
      <c r="F80" s="152">
        <v>98.8</v>
      </c>
      <c r="G80" s="152">
        <v>185.4</v>
      </c>
      <c r="H80" s="152">
        <v>121.3</v>
      </c>
      <c r="I80" s="152">
        <v>98.4</v>
      </c>
      <c r="J80" s="152">
        <v>106</v>
      </c>
      <c r="K80" s="152">
        <v>106.8</v>
      </c>
      <c r="L80" s="152">
        <v>104.6</v>
      </c>
      <c r="M80" s="152">
        <v>78.5</v>
      </c>
    </row>
    <row r="81" spans="1:13" x14ac:dyDescent="0.2">
      <c r="B81" s="120" t="s">
        <v>475</v>
      </c>
      <c r="C81" s="152">
        <v>105.3</v>
      </c>
      <c r="D81" s="152">
        <v>118.7</v>
      </c>
      <c r="E81" s="152">
        <v>110.5</v>
      </c>
      <c r="F81" s="152">
        <v>98.1</v>
      </c>
      <c r="G81" s="152">
        <v>181.3</v>
      </c>
      <c r="H81" s="152">
        <v>115</v>
      </c>
      <c r="I81" s="152">
        <v>96</v>
      </c>
      <c r="J81" s="152">
        <v>104.8</v>
      </c>
      <c r="K81" s="152">
        <v>106.3</v>
      </c>
      <c r="L81" s="152">
        <v>104</v>
      </c>
      <c r="M81" s="152">
        <v>85.4</v>
      </c>
    </row>
    <row r="82" spans="1:13" x14ac:dyDescent="0.2">
      <c r="B82" s="120" t="s">
        <v>476</v>
      </c>
      <c r="C82" s="152">
        <v>105.2</v>
      </c>
      <c r="D82" s="152">
        <v>118.5</v>
      </c>
      <c r="E82" s="152">
        <v>113.1</v>
      </c>
      <c r="F82" s="152">
        <v>99.7</v>
      </c>
      <c r="G82" s="152">
        <v>178.7</v>
      </c>
      <c r="H82" s="152">
        <v>111.5</v>
      </c>
      <c r="I82" s="152">
        <v>98.7</v>
      </c>
      <c r="J82" s="152">
        <v>105.3</v>
      </c>
      <c r="K82" s="152">
        <v>105</v>
      </c>
      <c r="L82" s="152">
        <v>104.4</v>
      </c>
      <c r="M82" s="152">
        <v>86.7</v>
      </c>
    </row>
    <row r="83" spans="1:13" x14ac:dyDescent="0.2">
      <c r="B83" s="120" t="s">
        <v>477</v>
      </c>
      <c r="C83" s="152">
        <v>106</v>
      </c>
      <c r="D83" s="152">
        <v>118.5</v>
      </c>
      <c r="E83" s="152">
        <v>111.7</v>
      </c>
      <c r="F83" s="152">
        <v>95.6</v>
      </c>
      <c r="G83" s="152">
        <v>170.9</v>
      </c>
      <c r="H83" s="152">
        <v>112.5</v>
      </c>
      <c r="I83" s="152">
        <v>100.9</v>
      </c>
      <c r="J83" s="152">
        <v>104.4</v>
      </c>
      <c r="K83" s="152">
        <v>106.7</v>
      </c>
      <c r="L83" s="152">
        <v>103.3</v>
      </c>
      <c r="M83" s="152">
        <v>86.5</v>
      </c>
    </row>
    <row r="84" spans="1:13" x14ac:dyDescent="0.2">
      <c r="B84" s="120" t="s">
        <v>289</v>
      </c>
      <c r="C84" s="152">
        <v>106</v>
      </c>
      <c r="D84" s="152">
        <v>117.3</v>
      </c>
      <c r="E84" s="152">
        <v>108.1</v>
      </c>
      <c r="F84" s="152">
        <v>98.8</v>
      </c>
      <c r="G84" s="152">
        <v>172</v>
      </c>
      <c r="H84" s="152">
        <v>106.3</v>
      </c>
      <c r="I84" s="152">
        <v>100.6</v>
      </c>
      <c r="J84" s="152">
        <v>105.5</v>
      </c>
      <c r="K84" s="152">
        <v>106.1</v>
      </c>
      <c r="L84" s="152">
        <v>104.9</v>
      </c>
      <c r="M84" s="152">
        <v>87.6</v>
      </c>
    </row>
    <row r="85" spans="1:13" x14ac:dyDescent="0.2">
      <c r="B85" s="120" t="s">
        <v>290</v>
      </c>
      <c r="C85" s="152">
        <v>108.1</v>
      </c>
      <c r="D85" s="152">
        <v>117.7</v>
      </c>
      <c r="E85" s="152">
        <v>109.8</v>
      </c>
      <c r="F85" s="152">
        <v>98.1</v>
      </c>
      <c r="G85" s="152">
        <v>178.3</v>
      </c>
      <c r="H85" s="152">
        <v>106.7</v>
      </c>
      <c r="I85" s="152">
        <v>98.9</v>
      </c>
      <c r="J85" s="152">
        <v>104.5</v>
      </c>
      <c r="K85" s="152">
        <v>109.3</v>
      </c>
      <c r="L85" s="152">
        <v>105.7</v>
      </c>
      <c r="M85" s="152">
        <v>98.5</v>
      </c>
    </row>
    <row r="86" spans="1:13" x14ac:dyDescent="0.2">
      <c r="A86" s="95" t="s">
        <v>39</v>
      </c>
    </row>
    <row r="87" spans="1:13" x14ac:dyDescent="0.2">
      <c r="A87" s="95" t="s">
        <v>40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95" customWidth="1"/>
    <col min="2" max="2" width="10.28515625" style="95" customWidth="1"/>
    <col min="3" max="3" width="10.7109375" style="95" customWidth="1"/>
    <col min="4" max="4" width="11.7109375" style="95" customWidth="1"/>
    <col min="5" max="6" width="10.85546875" style="95" customWidth="1"/>
    <col min="7" max="8" width="11.7109375" style="95" customWidth="1"/>
    <col min="9" max="9" width="10.85546875" style="95" customWidth="1"/>
    <col min="10" max="10" width="11.7109375" style="95" customWidth="1"/>
    <col min="11" max="11" width="12.7109375" style="95" customWidth="1"/>
    <col min="12" max="12" width="11.7109375" style="95" customWidth="1"/>
    <col min="13" max="13" width="10.85546875" style="95" customWidth="1"/>
    <col min="14" max="16384" width="11.42578125" style="51"/>
  </cols>
  <sheetData>
    <row r="1" spans="1:13" s="95" customFormat="1" ht="20.100000000000001" customHeight="1" x14ac:dyDescent="0.2">
      <c r="A1" s="594" t="s">
        <v>2164</v>
      </c>
      <c r="B1" s="594"/>
      <c r="C1" s="594"/>
      <c r="D1" s="594"/>
      <c r="E1" s="594"/>
      <c r="F1" s="594"/>
      <c r="G1" s="594"/>
      <c r="H1" s="594"/>
      <c r="I1" s="594"/>
      <c r="J1" s="594"/>
      <c r="K1" s="594"/>
      <c r="L1" s="594"/>
      <c r="M1" s="594"/>
    </row>
    <row r="2" spans="1:13" s="95" customFormat="1" ht="20.100000000000001" customHeight="1" x14ac:dyDescent="0.25">
      <c r="A2" s="764" t="s">
        <v>2166</v>
      </c>
      <c r="B2" s="764"/>
      <c r="C2" s="764"/>
      <c r="D2" s="764"/>
      <c r="E2" s="764"/>
      <c r="F2" s="764"/>
      <c r="G2" s="764"/>
      <c r="H2" s="764"/>
      <c r="I2" s="764"/>
      <c r="J2" s="764"/>
      <c r="K2" s="764"/>
      <c r="L2" s="764"/>
      <c r="M2" s="764"/>
    </row>
    <row r="3" spans="1:13" s="95" customFormat="1" ht="20.100000000000001" customHeight="1" x14ac:dyDescent="0.25">
      <c r="A3" s="765" t="s">
        <v>2162</v>
      </c>
      <c r="B3" s="765"/>
      <c r="C3" s="765"/>
      <c r="D3" s="765"/>
      <c r="E3" s="765"/>
      <c r="F3" s="765"/>
      <c r="G3" s="765"/>
      <c r="H3" s="765"/>
      <c r="I3" s="765"/>
      <c r="J3" s="765"/>
      <c r="K3" s="765"/>
      <c r="L3" s="765"/>
      <c r="M3" s="765"/>
    </row>
    <row r="4" spans="1:13" s="95" customFormat="1" ht="20.100000000000001" customHeight="1" x14ac:dyDescent="0.2">
      <c r="A4" s="595"/>
      <c r="B4" s="595"/>
      <c r="C4" s="595"/>
      <c r="D4" s="595"/>
      <c r="E4" s="595"/>
      <c r="F4" s="595"/>
      <c r="G4" s="595"/>
      <c r="H4" s="595"/>
      <c r="I4" s="595"/>
      <c r="J4" s="595"/>
      <c r="K4" s="595"/>
      <c r="L4" s="595"/>
      <c r="M4" s="595"/>
    </row>
    <row r="5" spans="1:13" ht="13.5" customHeight="1" x14ac:dyDescent="0.2">
      <c r="A5" s="766" t="s">
        <v>193</v>
      </c>
      <c r="B5" s="767"/>
      <c r="C5" s="778" t="s">
        <v>434</v>
      </c>
      <c r="D5" s="779"/>
      <c r="E5" s="779"/>
      <c r="F5" s="779"/>
      <c r="G5" s="779"/>
      <c r="H5" s="779"/>
      <c r="I5" s="779"/>
      <c r="J5" s="779"/>
      <c r="K5" s="779"/>
      <c r="L5" s="779"/>
      <c r="M5" s="779"/>
    </row>
    <row r="6" spans="1:13" ht="12.75" customHeight="1" x14ac:dyDescent="0.2">
      <c r="A6" s="768"/>
      <c r="B6" s="769"/>
      <c r="C6" s="159"/>
      <c r="D6" s="160">
        <v>0</v>
      </c>
      <c r="E6" s="161">
        <v>1</v>
      </c>
      <c r="F6" s="161">
        <v>2</v>
      </c>
      <c r="G6" s="161">
        <v>3</v>
      </c>
      <c r="H6" s="160">
        <v>4</v>
      </c>
      <c r="I6" s="160">
        <v>5</v>
      </c>
      <c r="J6" s="161">
        <v>6</v>
      </c>
      <c r="K6" s="161">
        <v>7</v>
      </c>
      <c r="L6" s="161">
        <v>8</v>
      </c>
      <c r="M6" s="162">
        <v>9</v>
      </c>
    </row>
    <row r="7" spans="1:13" ht="12.75" customHeight="1" x14ac:dyDescent="0.2">
      <c r="A7" s="768"/>
      <c r="B7" s="769"/>
      <c r="C7" s="163"/>
      <c r="D7" s="164"/>
      <c r="E7" s="165"/>
      <c r="F7" s="165"/>
      <c r="G7" s="165"/>
      <c r="H7" s="164"/>
      <c r="I7" s="164"/>
      <c r="J7" s="165"/>
      <c r="K7" s="165"/>
      <c r="L7" s="165"/>
      <c r="M7" s="162"/>
    </row>
    <row r="8" spans="1:13" ht="12.75" customHeight="1" x14ac:dyDescent="0.2">
      <c r="A8" s="768"/>
      <c r="B8" s="769"/>
      <c r="C8" s="164" t="s">
        <v>435</v>
      </c>
      <c r="D8" s="164" t="s">
        <v>436</v>
      </c>
      <c r="E8" s="165" t="s">
        <v>1377</v>
      </c>
      <c r="F8" s="165" t="s">
        <v>288</v>
      </c>
      <c r="G8" s="165" t="s">
        <v>437</v>
      </c>
      <c r="H8" s="164" t="s">
        <v>438</v>
      </c>
      <c r="I8" s="164" t="s">
        <v>439</v>
      </c>
      <c r="J8" s="165" t="s">
        <v>440</v>
      </c>
      <c r="K8" s="165" t="s">
        <v>441</v>
      </c>
      <c r="L8" s="165" t="s">
        <v>442</v>
      </c>
      <c r="M8" s="162" t="s">
        <v>443</v>
      </c>
    </row>
    <row r="9" spans="1:13" ht="12.75" customHeight="1" x14ac:dyDescent="0.2">
      <c r="A9" s="768"/>
      <c r="B9" s="769"/>
      <c r="C9" s="163"/>
      <c r="D9" s="164" t="s">
        <v>755</v>
      </c>
      <c r="E9" s="165" t="s">
        <v>756</v>
      </c>
      <c r="F9" s="165"/>
      <c r="G9" s="165" t="s">
        <v>1013</v>
      </c>
      <c r="H9" s="164" t="s">
        <v>1014</v>
      </c>
      <c r="I9" s="164" t="s">
        <v>1015</v>
      </c>
      <c r="J9" s="165" t="s">
        <v>1016</v>
      </c>
      <c r="K9" s="165" t="s">
        <v>1017</v>
      </c>
      <c r="L9" s="165" t="s">
        <v>1018</v>
      </c>
      <c r="M9" s="162" t="s">
        <v>1016</v>
      </c>
    </row>
    <row r="10" spans="1:13" ht="12.75" customHeight="1" x14ac:dyDescent="0.2">
      <c r="A10" s="768"/>
      <c r="B10" s="769"/>
      <c r="C10" s="163"/>
      <c r="D10" s="164" t="s">
        <v>1019</v>
      </c>
      <c r="E10" s="165" t="s">
        <v>1020</v>
      </c>
      <c r="F10" s="165"/>
      <c r="G10" s="165" t="s">
        <v>1021</v>
      </c>
      <c r="H10" s="164" t="s">
        <v>1022</v>
      </c>
      <c r="I10" s="164" t="s">
        <v>1023</v>
      </c>
      <c r="J10" s="165" t="s">
        <v>1024</v>
      </c>
      <c r="K10" s="165" t="s">
        <v>1025</v>
      </c>
      <c r="L10" s="165" t="s">
        <v>284</v>
      </c>
      <c r="M10" s="166"/>
    </row>
    <row r="11" spans="1:13" ht="12.75" customHeight="1" x14ac:dyDescent="0.2">
      <c r="A11" s="768"/>
      <c r="B11" s="769"/>
      <c r="C11" s="163"/>
      <c r="D11" s="164" t="s">
        <v>1026</v>
      </c>
      <c r="E11" s="165"/>
      <c r="F11" s="165"/>
      <c r="G11" s="165"/>
      <c r="H11" s="164" t="s">
        <v>1027</v>
      </c>
      <c r="I11" s="164"/>
      <c r="J11" s="165" t="s">
        <v>1028</v>
      </c>
      <c r="K11" s="165" t="s">
        <v>1029</v>
      </c>
      <c r="L11" s="165"/>
      <c r="M11" s="162"/>
    </row>
    <row r="12" spans="1:13" ht="12.75" customHeight="1" x14ac:dyDescent="0.2">
      <c r="A12" s="770"/>
      <c r="B12" s="771"/>
      <c r="C12" s="167"/>
      <c r="D12" s="167"/>
      <c r="E12" s="168"/>
      <c r="F12" s="168"/>
      <c r="G12" s="168"/>
      <c r="H12" s="137" t="s">
        <v>1030</v>
      </c>
      <c r="I12" s="137"/>
      <c r="J12" s="168" t="s">
        <v>1031</v>
      </c>
      <c r="K12" s="168" t="s">
        <v>1032</v>
      </c>
      <c r="L12" s="168"/>
      <c r="M12" s="169"/>
    </row>
    <row r="13" spans="1:13" ht="12.75" customHeight="1" x14ac:dyDescent="0.2">
      <c r="B13" s="120"/>
      <c r="C13" s="152"/>
      <c r="D13" s="152"/>
      <c r="E13" s="152"/>
      <c r="F13" s="152"/>
      <c r="G13" s="152"/>
      <c r="H13" s="152"/>
      <c r="I13" s="152"/>
      <c r="J13" s="152"/>
      <c r="K13" s="152"/>
      <c r="L13" s="152"/>
      <c r="M13" s="152"/>
    </row>
    <row r="14" spans="1:13" ht="12.75" customHeight="1" x14ac:dyDescent="0.2">
      <c r="A14" s="47" t="s">
        <v>983</v>
      </c>
      <c r="B14" s="120" t="s">
        <v>1042</v>
      </c>
      <c r="C14" s="152">
        <v>100.9</v>
      </c>
      <c r="D14" s="152">
        <v>96.8</v>
      </c>
      <c r="E14" s="152">
        <v>121.9</v>
      </c>
      <c r="F14" s="152">
        <v>93.7</v>
      </c>
      <c r="G14" s="152">
        <v>105.4</v>
      </c>
      <c r="H14" s="152">
        <v>100.3</v>
      </c>
      <c r="I14" s="152">
        <v>140.6</v>
      </c>
      <c r="J14" s="152">
        <v>100.4</v>
      </c>
      <c r="K14" s="152">
        <v>94.5</v>
      </c>
      <c r="L14" s="152">
        <v>93.5</v>
      </c>
      <c r="M14" s="152">
        <v>90.8</v>
      </c>
    </row>
    <row r="15" spans="1:13" ht="12.75" customHeight="1" x14ac:dyDescent="0.2">
      <c r="A15" s="99"/>
      <c r="B15" s="120" t="s">
        <v>1119</v>
      </c>
      <c r="C15" s="152">
        <v>103.1</v>
      </c>
      <c r="D15" s="152">
        <v>97.9</v>
      </c>
      <c r="E15" s="152">
        <v>118.8</v>
      </c>
      <c r="F15" s="152">
        <v>91.7</v>
      </c>
      <c r="G15" s="152">
        <v>109.4</v>
      </c>
      <c r="H15" s="152">
        <v>103.5</v>
      </c>
      <c r="I15" s="152">
        <v>151</v>
      </c>
      <c r="J15" s="152">
        <v>100.9</v>
      </c>
      <c r="K15" s="152">
        <v>95.4</v>
      </c>
      <c r="L15" s="152">
        <v>96.5</v>
      </c>
      <c r="M15" s="152">
        <v>93.4</v>
      </c>
    </row>
    <row r="16" spans="1:13" ht="12.75" customHeight="1" x14ac:dyDescent="0.2">
      <c r="A16" s="99"/>
      <c r="B16" s="120" t="s">
        <v>1120</v>
      </c>
      <c r="C16" s="152">
        <v>102.3</v>
      </c>
      <c r="D16" s="152">
        <v>99.3</v>
      </c>
      <c r="E16" s="152">
        <v>125.2</v>
      </c>
      <c r="F16" s="152">
        <v>88.8</v>
      </c>
      <c r="G16" s="152">
        <v>111.8</v>
      </c>
      <c r="H16" s="152">
        <v>105.9</v>
      </c>
      <c r="I16" s="152">
        <v>139.9</v>
      </c>
      <c r="J16" s="152">
        <v>102.9</v>
      </c>
      <c r="K16" s="152">
        <v>95.7</v>
      </c>
      <c r="L16" s="152">
        <v>99.5</v>
      </c>
      <c r="M16" s="152">
        <v>74.599999999999994</v>
      </c>
    </row>
    <row r="17" spans="1:13" ht="12.75" customHeight="1" x14ac:dyDescent="0.2">
      <c r="A17" s="99"/>
      <c r="B17" s="120" t="s">
        <v>238</v>
      </c>
      <c r="C17" s="152">
        <v>103.5</v>
      </c>
      <c r="D17" s="152">
        <v>100</v>
      </c>
      <c r="E17" s="152">
        <v>126.5</v>
      </c>
      <c r="F17" s="152">
        <v>94.9</v>
      </c>
      <c r="G17" s="152">
        <v>115.9</v>
      </c>
      <c r="H17" s="152">
        <v>107.4</v>
      </c>
      <c r="I17" s="152">
        <v>149.19999999999999</v>
      </c>
      <c r="J17" s="152">
        <v>103.1</v>
      </c>
      <c r="K17" s="152">
        <v>94.7</v>
      </c>
      <c r="L17" s="152">
        <v>94.1</v>
      </c>
      <c r="M17" s="152">
        <v>88.8</v>
      </c>
    </row>
    <row r="18" spans="1:13" ht="12.75" customHeight="1" x14ac:dyDescent="0.2">
      <c r="A18" s="99"/>
      <c r="B18" s="120" t="s">
        <v>1121</v>
      </c>
      <c r="C18" s="152">
        <v>102.6</v>
      </c>
      <c r="D18" s="152">
        <v>99.5</v>
      </c>
      <c r="E18" s="152">
        <v>117.9</v>
      </c>
      <c r="F18" s="152">
        <v>96.5</v>
      </c>
      <c r="G18" s="152">
        <v>119.3</v>
      </c>
      <c r="H18" s="152">
        <v>110</v>
      </c>
      <c r="I18" s="152">
        <v>142</v>
      </c>
      <c r="J18" s="152">
        <v>104.2</v>
      </c>
      <c r="K18" s="152">
        <v>91.3</v>
      </c>
      <c r="L18" s="152">
        <v>93.2</v>
      </c>
      <c r="M18" s="152">
        <v>101.2</v>
      </c>
    </row>
    <row r="19" spans="1:13" ht="12.75" customHeight="1" x14ac:dyDescent="0.2">
      <c r="A19" s="99"/>
      <c r="B19" s="120" t="s">
        <v>473</v>
      </c>
      <c r="C19" s="152">
        <v>106.8</v>
      </c>
      <c r="D19" s="152">
        <v>100</v>
      </c>
      <c r="E19" s="152">
        <v>115.8</v>
      </c>
      <c r="F19" s="152">
        <v>99.6</v>
      </c>
      <c r="G19" s="152">
        <v>129.80000000000001</v>
      </c>
      <c r="H19" s="152">
        <v>116</v>
      </c>
      <c r="I19" s="152">
        <v>151.69999999999999</v>
      </c>
      <c r="J19" s="152">
        <v>105.5</v>
      </c>
      <c r="K19" s="152">
        <v>94.9</v>
      </c>
      <c r="L19" s="152">
        <v>97</v>
      </c>
      <c r="M19" s="152">
        <v>96.3</v>
      </c>
    </row>
    <row r="20" spans="1:13" ht="12.75" customHeight="1" x14ac:dyDescent="0.2">
      <c r="A20" s="99"/>
      <c r="B20" s="120" t="s">
        <v>474</v>
      </c>
      <c r="C20" s="152">
        <v>107.1</v>
      </c>
      <c r="D20" s="152">
        <v>100.1</v>
      </c>
      <c r="E20" s="152">
        <v>120.9</v>
      </c>
      <c r="F20" s="152">
        <v>94.6</v>
      </c>
      <c r="G20" s="152">
        <v>137.1</v>
      </c>
      <c r="H20" s="152">
        <v>119.3</v>
      </c>
      <c r="I20" s="152">
        <v>149.19999999999999</v>
      </c>
      <c r="J20" s="152">
        <v>105.2</v>
      </c>
      <c r="K20" s="152">
        <v>93.9</v>
      </c>
      <c r="L20" s="152">
        <v>97.6</v>
      </c>
      <c r="M20" s="152">
        <v>99.2</v>
      </c>
    </row>
    <row r="21" spans="1:13" ht="12.75" customHeight="1" x14ac:dyDescent="0.2">
      <c r="A21" s="99"/>
      <c r="B21" s="120" t="s">
        <v>475</v>
      </c>
      <c r="C21" s="152">
        <v>107</v>
      </c>
      <c r="D21" s="152">
        <v>99</v>
      </c>
      <c r="E21" s="152">
        <v>118.5</v>
      </c>
      <c r="F21" s="152">
        <v>98.4</v>
      </c>
      <c r="G21" s="152">
        <v>139</v>
      </c>
      <c r="H21" s="152">
        <v>121.3</v>
      </c>
      <c r="I21" s="152">
        <v>147.80000000000001</v>
      </c>
      <c r="J21" s="152">
        <v>105.8</v>
      </c>
      <c r="K21" s="152">
        <v>94</v>
      </c>
      <c r="L21" s="152">
        <v>95.5</v>
      </c>
      <c r="M21" s="152">
        <v>91.4</v>
      </c>
    </row>
    <row r="22" spans="1:13" ht="12.75" customHeight="1" x14ac:dyDescent="0.2">
      <c r="A22" s="99"/>
      <c r="B22" s="120" t="s">
        <v>476</v>
      </c>
      <c r="C22" s="152">
        <v>107.2</v>
      </c>
      <c r="D22" s="152">
        <v>99.1</v>
      </c>
      <c r="E22" s="152">
        <v>124.6</v>
      </c>
      <c r="F22" s="152">
        <v>99</v>
      </c>
      <c r="G22" s="152">
        <v>131.30000000000001</v>
      </c>
      <c r="H22" s="152">
        <v>123.3</v>
      </c>
      <c r="I22" s="152">
        <v>157.19999999999999</v>
      </c>
      <c r="J22" s="152">
        <v>105.8</v>
      </c>
      <c r="K22" s="152">
        <v>94.7</v>
      </c>
      <c r="L22" s="152">
        <v>97.5</v>
      </c>
      <c r="M22" s="152">
        <v>95.3</v>
      </c>
    </row>
    <row r="23" spans="1:13" ht="12.75" customHeight="1" x14ac:dyDescent="0.2">
      <c r="A23" s="99"/>
      <c r="B23" s="120" t="s">
        <v>477</v>
      </c>
      <c r="C23" s="152">
        <v>106.2</v>
      </c>
      <c r="D23" s="152">
        <v>98.9</v>
      </c>
      <c r="E23" s="152">
        <v>116.4</v>
      </c>
      <c r="F23" s="152">
        <v>97.4</v>
      </c>
      <c r="G23" s="152">
        <v>124.6</v>
      </c>
      <c r="H23" s="152">
        <v>121.1</v>
      </c>
      <c r="I23" s="152">
        <v>153.69999999999999</v>
      </c>
      <c r="J23" s="152">
        <v>104.9</v>
      </c>
      <c r="K23" s="152">
        <v>95</v>
      </c>
      <c r="L23" s="152">
        <v>99.8</v>
      </c>
      <c r="M23" s="152">
        <v>96.9</v>
      </c>
    </row>
    <row r="24" spans="1:13" ht="12.75" customHeight="1" x14ac:dyDescent="0.2">
      <c r="A24" s="99"/>
      <c r="B24" s="120" t="s">
        <v>289</v>
      </c>
      <c r="C24" s="152">
        <v>107.1</v>
      </c>
      <c r="D24" s="152">
        <v>101.3</v>
      </c>
      <c r="E24" s="152">
        <v>121.2</v>
      </c>
      <c r="F24" s="152">
        <v>92.8</v>
      </c>
      <c r="G24" s="152">
        <v>111.8</v>
      </c>
      <c r="H24" s="152">
        <v>125.4</v>
      </c>
      <c r="I24" s="152">
        <v>155</v>
      </c>
      <c r="J24" s="152">
        <v>106.2</v>
      </c>
      <c r="K24" s="152">
        <v>99.9</v>
      </c>
      <c r="L24" s="152">
        <v>101.4</v>
      </c>
      <c r="M24" s="152">
        <v>101.2</v>
      </c>
    </row>
    <row r="25" spans="1:13" ht="12.75" customHeight="1" x14ac:dyDescent="0.2">
      <c r="A25" s="99"/>
      <c r="B25" s="120" t="s">
        <v>290</v>
      </c>
      <c r="C25" s="152">
        <v>106.7</v>
      </c>
      <c r="D25" s="152">
        <v>99.8</v>
      </c>
      <c r="E25" s="152">
        <v>118.7</v>
      </c>
      <c r="F25" s="152">
        <v>89.8</v>
      </c>
      <c r="G25" s="152">
        <v>100.6</v>
      </c>
      <c r="H25" s="152">
        <v>111.5</v>
      </c>
      <c r="I25" s="152">
        <v>157.30000000000001</v>
      </c>
      <c r="J25" s="152">
        <v>101.3</v>
      </c>
      <c r="K25" s="152">
        <v>103.4</v>
      </c>
      <c r="L25" s="152">
        <v>106.5</v>
      </c>
      <c r="M25" s="152">
        <v>104.1</v>
      </c>
    </row>
    <row r="26" spans="1:13" ht="12.75" customHeight="1" x14ac:dyDescent="0.2">
      <c r="A26" s="47" t="s">
        <v>984</v>
      </c>
      <c r="B26" s="120" t="s">
        <v>1042</v>
      </c>
      <c r="C26" s="152">
        <v>100.6</v>
      </c>
      <c r="D26" s="152">
        <v>97.4</v>
      </c>
      <c r="E26" s="152">
        <v>107.4</v>
      </c>
      <c r="F26" s="152">
        <v>83.5</v>
      </c>
      <c r="G26" s="152">
        <v>87.9</v>
      </c>
      <c r="H26" s="152">
        <v>100.6</v>
      </c>
      <c r="I26" s="152">
        <v>144.4</v>
      </c>
      <c r="J26" s="152">
        <v>98.6</v>
      </c>
      <c r="K26" s="152">
        <v>98.4</v>
      </c>
      <c r="L26" s="152">
        <v>99.5</v>
      </c>
      <c r="M26" s="152">
        <v>94.4</v>
      </c>
    </row>
    <row r="27" spans="1:13" x14ac:dyDescent="0.2">
      <c r="A27" s="99"/>
      <c r="B27" s="120" t="s">
        <v>1119</v>
      </c>
      <c r="C27" s="152">
        <v>101.2</v>
      </c>
      <c r="D27" s="152">
        <v>97.3</v>
      </c>
      <c r="E27" s="152">
        <v>119.6</v>
      </c>
      <c r="F27" s="152">
        <v>81.8</v>
      </c>
      <c r="G27" s="152">
        <v>84.1</v>
      </c>
      <c r="H27" s="152">
        <v>94.4</v>
      </c>
      <c r="I27" s="152">
        <v>146.1</v>
      </c>
      <c r="J27" s="152">
        <v>97.4</v>
      </c>
      <c r="K27" s="152">
        <v>100.2</v>
      </c>
      <c r="L27" s="152">
        <v>101.6</v>
      </c>
      <c r="M27" s="152">
        <v>99</v>
      </c>
    </row>
    <row r="28" spans="1:13" x14ac:dyDescent="0.2">
      <c r="A28" s="99"/>
      <c r="B28" s="120" t="s">
        <v>1120</v>
      </c>
      <c r="C28" s="152">
        <v>101.5</v>
      </c>
      <c r="D28" s="152">
        <v>97.7</v>
      </c>
      <c r="E28" s="152">
        <v>111.8</v>
      </c>
      <c r="F28" s="152">
        <v>81.900000000000006</v>
      </c>
      <c r="G28" s="152">
        <v>83.8</v>
      </c>
      <c r="H28" s="152">
        <v>88.9</v>
      </c>
      <c r="I28" s="152">
        <v>137.19999999999999</v>
      </c>
      <c r="J28" s="152">
        <v>95.1</v>
      </c>
      <c r="K28" s="152">
        <v>100.3</v>
      </c>
      <c r="L28" s="152">
        <v>103.6</v>
      </c>
      <c r="M28" s="152">
        <v>127.2</v>
      </c>
    </row>
    <row r="29" spans="1:13" x14ac:dyDescent="0.2">
      <c r="A29" s="99"/>
      <c r="B29" s="120" t="s">
        <v>238</v>
      </c>
      <c r="C29" s="152">
        <v>97.6</v>
      </c>
      <c r="D29" s="152">
        <v>96.6</v>
      </c>
      <c r="E29" s="152">
        <v>110.7</v>
      </c>
      <c r="F29" s="152">
        <v>78.400000000000006</v>
      </c>
      <c r="G29" s="152">
        <v>80</v>
      </c>
      <c r="H29" s="152">
        <v>95.1</v>
      </c>
      <c r="I29" s="152">
        <v>141</v>
      </c>
      <c r="J29" s="152">
        <v>94.2</v>
      </c>
      <c r="K29" s="152">
        <v>95.8</v>
      </c>
      <c r="L29" s="152">
        <v>99</v>
      </c>
      <c r="M29" s="152">
        <v>92.7</v>
      </c>
    </row>
    <row r="30" spans="1:13" x14ac:dyDescent="0.2">
      <c r="A30" s="99"/>
      <c r="B30" s="120" t="s">
        <v>1121</v>
      </c>
      <c r="C30" s="152">
        <v>98.2</v>
      </c>
      <c r="D30" s="152">
        <v>96</v>
      </c>
      <c r="E30" s="152">
        <v>115.8</v>
      </c>
      <c r="F30" s="152">
        <v>80</v>
      </c>
      <c r="G30" s="152">
        <v>77.5</v>
      </c>
      <c r="H30" s="152">
        <v>88.8</v>
      </c>
      <c r="I30" s="152">
        <v>135.1</v>
      </c>
      <c r="J30" s="152">
        <v>92.1</v>
      </c>
      <c r="K30" s="152">
        <v>100.3</v>
      </c>
      <c r="L30" s="152">
        <v>98</v>
      </c>
      <c r="M30" s="152">
        <v>102.3</v>
      </c>
    </row>
    <row r="31" spans="1:13" x14ac:dyDescent="0.2">
      <c r="A31" s="99"/>
      <c r="B31" s="120" t="s">
        <v>473</v>
      </c>
      <c r="C31" s="152">
        <v>97.7</v>
      </c>
      <c r="D31" s="152">
        <v>94.1</v>
      </c>
      <c r="E31" s="152">
        <v>109.1</v>
      </c>
      <c r="F31" s="152">
        <v>79.5</v>
      </c>
      <c r="G31" s="152">
        <v>82.2</v>
      </c>
      <c r="H31" s="152">
        <v>89.4</v>
      </c>
      <c r="I31" s="152">
        <v>129.69999999999999</v>
      </c>
      <c r="J31" s="152">
        <v>91.8</v>
      </c>
      <c r="K31" s="152">
        <v>98.1</v>
      </c>
      <c r="L31" s="152">
        <v>99.9</v>
      </c>
      <c r="M31" s="152">
        <v>97</v>
      </c>
    </row>
    <row r="32" spans="1:13" x14ac:dyDescent="0.2">
      <c r="A32" s="99"/>
      <c r="B32" s="120" t="s">
        <v>474</v>
      </c>
      <c r="C32" s="152">
        <v>98.6</v>
      </c>
      <c r="D32" s="152">
        <v>93.8</v>
      </c>
      <c r="E32" s="152">
        <v>113.2</v>
      </c>
      <c r="F32" s="152">
        <v>81.2</v>
      </c>
      <c r="G32" s="152">
        <v>85.9</v>
      </c>
      <c r="H32" s="152">
        <v>90.6</v>
      </c>
      <c r="I32" s="152">
        <v>134.1</v>
      </c>
      <c r="J32" s="152">
        <v>91.8</v>
      </c>
      <c r="K32" s="152">
        <v>97.8</v>
      </c>
      <c r="L32" s="152">
        <v>99.1</v>
      </c>
      <c r="M32" s="152">
        <v>94.3</v>
      </c>
    </row>
    <row r="33" spans="1:13" x14ac:dyDescent="0.2">
      <c r="A33" s="99"/>
      <c r="B33" s="120" t="s">
        <v>475</v>
      </c>
      <c r="C33" s="152">
        <v>97</v>
      </c>
      <c r="D33" s="152">
        <v>92.4</v>
      </c>
      <c r="E33" s="152">
        <v>112.7</v>
      </c>
      <c r="F33" s="152">
        <v>78.2</v>
      </c>
      <c r="G33" s="152">
        <v>84.7</v>
      </c>
      <c r="H33" s="152">
        <v>90.6</v>
      </c>
      <c r="I33" s="152">
        <v>135</v>
      </c>
      <c r="J33" s="152">
        <v>91.3</v>
      </c>
      <c r="K33" s="152">
        <v>98.2</v>
      </c>
      <c r="L33" s="152">
        <v>96.4</v>
      </c>
      <c r="M33" s="152">
        <v>85.5</v>
      </c>
    </row>
    <row r="34" spans="1:13" x14ac:dyDescent="0.2">
      <c r="A34" s="99"/>
      <c r="B34" s="120" t="s">
        <v>476</v>
      </c>
      <c r="C34" s="152">
        <v>97.2</v>
      </c>
      <c r="D34" s="152">
        <v>92.4</v>
      </c>
      <c r="E34" s="152">
        <v>114.4</v>
      </c>
      <c r="F34" s="152">
        <v>80.099999999999994</v>
      </c>
      <c r="G34" s="152">
        <v>85</v>
      </c>
      <c r="H34" s="152">
        <v>88.1</v>
      </c>
      <c r="I34" s="152">
        <v>136.19999999999999</v>
      </c>
      <c r="J34" s="152">
        <v>92.1</v>
      </c>
      <c r="K34" s="152">
        <v>95.7</v>
      </c>
      <c r="L34" s="152">
        <v>97</v>
      </c>
      <c r="M34" s="152">
        <v>100.3</v>
      </c>
    </row>
    <row r="35" spans="1:13" x14ac:dyDescent="0.2">
      <c r="A35" s="99"/>
      <c r="B35" s="120" t="s">
        <v>477</v>
      </c>
      <c r="C35" s="152">
        <v>96.5</v>
      </c>
      <c r="D35" s="152">
        <v>92.9</v>
      </c>
      <c r="E35" s="152">
        <v>106.8</v>
      </c>
      <c r="F35" s="152">
        <v>81.7</v>
      </c>
      <c r="G35" s="152">
        <v>83.5</v>
      </c>
      <c r="H35" s="152">
        <v>85.8</v>
      </c>
      <c r="I35" s="152">
        <v>136.19999999999999</v>
      </c>
      <c r="J35" s="152">
        <v>92.6</v>
      </c>
      <c r="K35" s="152">
        <v>95</v>
      </c>
      <c r="L35" s="152">
        <v>96.9</v>
      </c>
      <c r="M35" s="152">
        <v>88.4</v>
      </c>
    </row>
    <row r="36" spans="1:13" x14ac:dyDescent="0.2">
      <c r="A36" s="99"/>
      <c r="B36" s="120" t="s">
        <v>289</v>
      </c>
      <c r="C36" s="152">
        <v>96.5</v>
      </c>
      <c r="D36" s="152">
        <v>93.6</v>
      </c>
      <c r="E36" s="152">
        <v>118.6</v>
      </c>
      <c r="F36" s="152">
        <v>76.599999999999994</v>
      </c>
      <c r="G36" s="152">
        <v>85.2</v>
      </c>
      <c r="H36" s="152">
        <v>85</v>
      </c>
      <c r="I36" s="152">
        <v>136.69999999999999</v>
      </c>
      <c r="J36" s="152">
        <v>93.8</v>
      </c>
      <c r="K36" s="152">
        <v>92.6</v>
      </c>
      <c r="L36" s="152">
        <v>99</v>
      </c>
      <c r="M36" s="152">
        <v>96.4</v>
      </c>
    </row>
    <row r="37" spans="1:13" x14ac:dyDescent="0.2">
      <c r="A37" s="99"/>
      <c r="B37" s="120" t="s">
        <v>290</v>
      </c>
      <c r="C37" s="152">
        <v>98.7</v>
      </c>
      <c r="D37" s="152">
        <v>95.4</v>
      </c>
      <c r="E37" s="152">
        <v>105</v>
      </c>
      <c r="F37" s="152">
        <v>81.099999999999994</v>
      </c>
      <c r="G37" s="152">
        <v>88</v>
      </c>
      <c r="H37" s="152">
        <v>89</v>
      </c>
      <c r="I37" s="152">
        <v>130.1</v>
      </c>
      <c r="J37" s="152">
        <v>94.2</v>
      </c>
      <c r="K37" s="152">
        <v>97.7</v>
      </c>
      <c r="L37" s="152">
        <v>103.1</v>
      </c>
      <c r="M37" s="152">
        <v>91.3</v>
      </c>
    </row>
    <row r="38" spans="1:13" x14ac:dyDescent="0.2">
      <c r="A38" s="99" t="s">
        <v>985</v>
      </c>
      <c r="B38" s="120" t="s">
        <v>1042</v>
      </c>
      <c r="C38" s="152">
        <v>92.8</v>
      </c>
      <c r="D38" s="152">
        <v>95.3</v>
      </c>
      <c r="E38" s="152">
        <v>97.4</v>
      </c>
      <c r="F38" s="152">
        <v>85.5</v>
      </c>
      <c r="G38" s="152">
        <v>90.3</v>
      </c>
      <c r="H38" s="152">
        <v>87.8</v>
      </c>
      <c r="I38" s="152">
        <v>102.7</v>
      </c>
      <c r="J38" s="152">
        <v>92.8</v>
      </c>
      <c r="K38" s="152">
        <v>90.6</v>
      </c>
      <c r="L38" s="152">
        <v>97.5</v>
      </c>
      <c r="M38" s="152">
        <v>78.5</v>
      </c>
    </row>
    <row r="39" spans="1:13" x14ac:dyDescent="0.2">
      <c r="A39" s="99"/>
      <c r="B39" s="120" t="s">
        <v>1119</v>
      </c>
      <c r="C39" s="152">
        <v>96.7</v>
      </c>
      <c r="D39" s="152">
        <v>97.4</v>
      </c>
      <c r="E39" s="152">
        <v>99.8</v>
      </c>
      <c r="F39" s="152">
        <v>88.7</v>
      </c>
      <c r="G39" s="152">
        <v>92.3</v>
      </c>
      <c r="H39" s="152">
        <v>88.5</v>
      </c>
      <c r="I39" s="152">
        <v>102.6</v>
      </c>
      <c r="J39" s="152">
        <v>93.5</v>
      </c>
      <c r="K39" s="152">
        <v>97.7</v>
      </c>
      <c r="L39" s="152">
        <v>97.6</v>
      </c>
      <c r="M39" s="152">
        <v>97.1</v>
      </c>
    </row>
    <row r="40" spans="1:13" x14ac:dyDescent="0.2">
      <c r="A40" s="99"/>
      <c r="B40" s="120" t="s">
        <v>1120</v>
      </c>
      <c r="C40" s="152">
        <v>96.1</v>
      </c>
      <c r="D40" s="152">
        <v>98.8</v>
      </c>
      <c r="E40" s="152">
        <v>98</v>
      </c>
      <c r="F40" s="152">
        <v>91</v>
      </c>
      <c r="G40" s="152">
        <v>93.3</v>
      </c>
      <c r="H40" s="152">
        <v>90.8</v>
      </c>
      <c r="I40" s="152">
        <v>99.8</v>
      </c>
      <c r="J40" s="152">
        <v>95.2</v>
      </c>
      <c r="K40" s="152">
        <v>95.3</v>
      </c>
      <c r="L40" s="152">
        <v>97.3</v>
      </c>
      <c r="M40" s="152">
        <v>102.2</v>
      </c>
    </row>
    <row r="41" spans="1:13" x14ac:dyDescent="0.2">
      <c r="A41" s="99"/>
      <c r="B41" s="120" t="s">
        <v>238</v>
      </c>
      <c r="C41" s="152">
        <v>98.3</v>
      </c>
      <c r="D41" s="152">
        <v>99.7</v>
      </c>
      <c r="E41" s="152">
        <v>101.9</v>
      </c>
      <c r="F41" s="152">
        <v>92.9</v>
      </c>
      <c r="G41" s="152">
        <v>97.3</v>
      </c>
      <c r="H41" s="152">
        <v>93.8</v>
      </c>
      <c r="I41" s="152">
        <v>99.9</v>
      </c>
      <c r="J41" s="152">
        <v>97.1</v>
      </c>
      <c r="K41" s="152">
        <v>99.3</v>
      </c>
      <c r="L41" s="152">
        <v>96.4</v>
      </c>
      <c r="M41" s="152">
        <v>100</v>
      </c>
    </row>
    <row r="42" spans="1:13" x14ac:dyDescent="0.2">
      <c r="A42" s="99"/>
      <c r="B42" s="120" t="s">
        <v>1121</v>
      </c>
      <c r="C42" s="152">
        <v>100.5</v>
      </c>
      <c r="D42" s="152">
        <v>99.3</v>
      </c>
      <c r="E42" s="152">
        <v>97.6</v>
      </c>
      <c r="F42" s="152">
        <v>101.5</v>
      </c>
      <c r="G42" s="152">
        <v>101.8</v>
      </c>
      <c r="H42" s="152">
        <v>95</v>
      </c>
      <c r="I42" s="152">
        <v>102.3</v>
      </c>
      <c r="J42" s="152">
        <v>100.3</v>
      </c>
      <c r="K42" s="152">
        <v>99.4</v>
      </c>
      <c r="L42" s="152">
        <v>97.1</v>
      </c>
      <c r="M42" s="152">
        <v>112.3</v>
      </c>
    </row>
    <row r="43" spans="1:13" x14ac:dyDescent="0.2">
      <c r="A43" s="99"/>
      <c r="B43" s="120" t="s">
        <v>473</v>
      </c>
      <c r="C43" s="152">
        <v>100.8</v>
      </c>
      <c r="D43" s="152">
        <v>100.3</v>
      </c>
      <c r="E43" s="152">
        <v>102.6</v>
      </c>
      <c r="F43" s="152">
        <v>101.1</v>
      </c>
      <c r="G43" s="152">
        <v>101.5</v>
      </c>
      <c r="H43" s="152">
        <v>101.8</v>
      </c>
      <c r="I43" s="152">
        <v>95</v>
      </c>
      <c r="J43" s="152">
        <v>100.5</v>
      </c>
      <c r="K43" s="152">
        <v>101.9</v>
      </c>
      <c r="L43" s="152">
        <v>100.4</v>
      </c>
      <c r="M43" s="152">
        <v>110.8</v>
      </c>
    </row>
    <row r="44" spans="1:13" x14ac:dyDescent="0.2">
      <c r="A44" s="99"/>
      <c r="B44" s="120" t="s">
        <v>474</v>
      </c>
      <c r="C44" s="152">
        <v>103.1</v>
      </c>
      <c r="D44" s="152">
        <v>100.7</v>
      </c>
      <c r="E44" s="152">
        <v>96.3</v>
      </c>
      <c r="F44" s="152">
        <v>105.5</v>
      </c>
      <c r="G44" s="152">
        <v>103.3</v>
      </c>
      <c r="H44" s="152">
        <v>100.3</v>
      </c>
      <c r="I44" s="152">
        <v>100</v>
      </c>
      <c r="J44" s="152">
        <v>101.5</v>
      </c>
      <c r="K44" s="152">
        <v>105.4</v>
      </c>
      <c r="L44" s="152">
        <v>103.9</v>
      </c>
      <c r="M44" s="152">
        <v>99.8</v>
      </c>
    </row>
    <row r="45" spans="1:13" x14ac:dyDescent="0.2">
      <c r="A45" s="99"/>
      <c r="B45" s="120" t="s">
        <v>475</v>
      </c>
      <c r="C45" s="152">
        <v>100.8</v>
      </c>
      <c r="D45" s="152">
        <v>99.4</v>
      </c>
      <c r="E45" s="152">
        <v>99.3</v>
      </c>
      <c r="F45" s="152">
        <v>102.2</v>
      </c>
      <c r="G45" s="152">
        <v>102.5</v>
      </c>
      <c r="H45" s="152">
        <v>99.9</v>
      </c>
      <c r="I45" s="152">
        <v>103.1</v>
      </c>
      <c r="J45" s="152">
        <v>101.1</v>
      </c>
      <c r="K45" s="152">
        <v>100.3</v>
      </c>
      <c r="L45" s="152">
        <v>101</v>
      </c>
      <c r="M45" s="152">
        <v>92</v>
      </c>
    </row>
    <row r="46" spans="1:13" x14ac:dyDescent="0.2">
      <c r="A46" s="99"/>
      <c r="B46" s="120" t="s">
        <v>476</v>
      </c>
      <c r="C46" s="152">
        <v>101.8</v>
      </c>
      <c r="D46" s="152">
        <v>100.7</v>
      </c>
      <c r="E46" s="152">
        <v>103.5</v>
      </c>
      <c r="F46" s="152">
        <v>104</v>
      </c>
      <c r="G46" s="152">
        <v>103.2</v>
      </c>
      <c r="H46" s="152">
        <v>104.5</v>
      </c>
      <c r="I46" s="152">
        <v>97.3</v>
      </c>
      <c r="J46" s="152">
        <v>102.6</v>
      </c>
      <c r="K46" s="152">
        <v>102.5</v>
      </c>
      <c r="L46" s="152">
        <v>101.1</v>
      </c>
      <c r="M46" s="152">
        <v>105.4</v>
      </c>
    </row>
    <row r="47" spans="1:13" x14ac:dyDescent="0.2">
      <c r="A47" s="99"/>
      <c r="B47" s="120" t="s">
        <v>477</v>
      </c>
      <c r="C47" s="152">
        <v>101.1</v>
      </c>
      <c r="D47" s="152">
        <v>100.9</v>
      </c>
      <c r="E47" s="152">
        <v>101.3</v>
      </c>
      <c r="F47" s="152">
        <v>102.2</v>
      </c>
      <c r="G47" s="152">
        <v>104.1</v>
      </c>
      <c r="H47" s="152">
        <v>107.9</v>
      </c>
      <c r="I47" s="152">
        <v>103</v>
      </c>
      <c r="J47" s="152">
        <v>103.6</v>
      </c>
      <c r="K47" s="152">
        <v>100</v>
      </c>
      <c r="L47" s="152">
        <v>101.8</v>
      </c>
      <c r="M47" s="152">
        <v>86.8</v>
      </c>
    </row>
    <row r="48" spans="1:13" x14ac:dyDescent="0.2">
      <c r="A48" s="99"/>
      <c r="B48" s="120" t="s">
        <v>289</v>
      </c>
      <c r="C48" s="152">
        <v>102.5</v>
      </c>
      <c r="D48" s="152">
        <v>102.3</v>
      </c>
      <c r="E48" s="152">
        <v>100.2</v>
      </c>
      <c r="F48" s="152">
        <v>112.2</v>
      </c>
      <c r="G48" s="152">
        <v>106.8</v>
      </c>
      <c r="H48" s="152">
        <v>111.2</v>
      </c>
      <c r="I48" s="152">
        <v>96.1</v>
      </c>
      <c r="J48" s="152">
        <v>103.9</v>
      </c>
      <c r="K48" s="152">
        <v>101.7</v>
      </c>
      <c r="L48" s="152">
        <v>101.1</v>
      </c>
      <c r="M48" s="152">
        <v>110.3</v>
      </c>
    </row>
    <row r="49" spans="1:13" x14ac:dyDescent="0.2">
      <c r="A49" s="99"/>
      <c r="B49" s="120" t="s">
        <v>290</v>
      </c>
      <c r="C49" s="152">
        <v>103.6</v>
      </c>
      <c r="D49" s="152">
        <v>104.5</v>
      </c>
      <c r="E49" s="152">
        <v>102.1</v>
      </c>
      <c r="F49" s="152">
        <v>112.3</v>
      </c>
      <c r="G49" s="152">
        <v>110.8</v>
      </c>
      <c r="H49" s="152">
        <v>115.8</v>
      </c>
      <c r="I49" s="152">
        <v>95.7</v>
      </c>
      <c r="J49" s="152">
        <v>105.7</v>
      </c>
      <c r="K49" s="152">
        <v>103</v>
      </c>
      <c r="L49" s="152">
        <v>102.4</v>
      </c>
      <c r="M49" s="152">
        <v>101</v>
      </c>
    </row>
    <row r="50" spans="1:13" x14ac:dyDescent="0.2">
      <c r="A50" s="99">
        <v>2011</v>
      </c>
      <c r="B50" s="120" t="s">
        <v>1042</v>
      </c>
      <c r="C50" s="152">
        <v>104</v>
      </c>
      <c r="D50" s="152">
        <v>104.9</v>
      </c>
      <c r="E50" s="152">
        <v>102.3</v>
      </c>
      <c r="F50" s="152">
        <v>120.3</v>
      </c>
      <c r="G50" s="152">
        <v>116.6</v>
      </c>
      <c r="H50" s="152">
        <v>128.80000000000001</v>
      </c>
      <c r="I50" s="152">
        <v>98.5</v>
      </c>
      <c r="J50" s="152">
        <v>105.9</v>
      </c>
      <c r="K50" s="152">
        <v>99.5</v>
      </c>
      <c r="L50" s="152">
        <v>105</v>
      </c>
      <c r="M50" s="152">
        <v>93.6</v>
      </c>
    </row>
    <row r="51" spans="1:13" x14ac:dyDescent="0.2">
      <c r="A51" s="99"/>
      <c r="B51" s="120" t="s">
        <v>1119</v>
      </c>
      <c r="C51" s="152">
        <v>105.2</v>
      </c>
      <c r="D51" s="152">
        <v>107.6</v>
      </c>
      <c r="E51" s="152">
        <v>103.7</v>
      </c>
      <c r="F51" s="152">
        <v>120.4</v>
      </c>
      <c r="G51" s="152">
        <v>120.8</v>
      </c>
      <c r="H51" s="152">
        <v>137.69999999999999</v>
      </c>
      <c r="I51" s="152">
        <v>100.2</v>
      </c>
      <c r="J51" s="152">
        <v>107.3</v>
      </c>
      <c r="K51" s="152">
        <v>99.9</v>
      </c>
      <c r="L51" s="152">
        <v>100.5</v>
      </c>
      <c r="M51" s="152">
        <v>108</v>
      </c>
    </row>
    <row r="52" spans="1:13" x14ac:dyDescent="0.2">
      <c r="A52" s="99"/>
      <c r="B52" s="120" t="s">
        <v>1120</v>
      </c>
      <c r="C52" s="152">
        <v>104.9</v>
      </c>
      <c r="D52" s="152">
        <v>108.7</v>
      </c>
      <c r="E52" s="152">
        <v>102.4</v>
      </c>
      <c r="F52" s="152">
        <v>116.8</v>
      </c>
      <c r="G52" s="152">
        <v>125.4</v>
      </c>
      <c r="H52" s="152">
        <v>142.9</v>
      </c>
      <c r="I52" s="152">
        <v>97.2</v>
      </c>
      <c r="J52" s="152">
        <v>108.9</v>
      </c>
      <c r="K52" s="152">
        <v>99.2</v>
      </c>
      <c r="L52" s="152">
        <v>103</v>
      </c>
      <c r="M52" s="152">
        <v>101.7</v>
      </c>
    </row>
    <row r="53" spans="1:13" x14ac:dyDescent="0.2">
      <c r="A53" s="99"/>
      <c r="B53" s="120" t="s">
        <v>238</v>
      </c>
      <c r="C53" s="152">
        <v>106.4</v>
      </c>
      <c r="D53" s="152">
        <v>108.6</v>
      </c>
      <c r="E53" s="152">
        <v>103.9</v>
      </c>
      <c r="F53" s="152">
        <v>114.7</v>
      </c>
      <c r="G53" s="152">
        <v>133.1</v>
      </c>
      <c r="H53" s="152">
        <v>142.69999999999999</v>
      </c>
      <c r="I53" s="152">
        <v>98.2</v>
      </c>
      <c r="J53" s="152">
        <v>109.1</v>
      </c>
      <c r="K53" s="152">
        <v>100</v>
      </c>
      <c r="L53" s="152">
        <v>100.9</v>
      </c>
      <c r="M53" s="152">
        <v>102.6</v>
      </c>
    </row>
    <row r="54" spans="1:13" x14ac:dyDescent="0.2">
      <c r="A54" s="99"/>
      <c r="B54" s="120" t="s">
        <v>1121</v>
      </c>
      <c r="C54" s="152">
        <v>104.8</v>
      </c>
      <c r="D54" s="152">
        <v>107.6</v>
      </c>
      <c r="E54" s="152">
        <v>105.3</v>
      </c>
      <c r="F54" s="152">
        <v>115.9</v>
      </c>
      <c r="G54" s="152">
        <v>131.5</v>
      </c>
      <c r="H54" s="152">
        <v>144</v>
      </c>
      <c r="I54" s="152">
        <v>103.3</v>
      </c>
      <c r="J54" s="152">
        <v>108.3</v>
      </c>
      <c r="K54" s="152">
        <v>95.5</v>
      </c>
      <c r="L54" s="152">
        <v>99.1</v>
      </c>
      <c r="M54" s="152">
        <v>117.2</v>
      </c>
    </row>
    <row r="55" spans="1:13" x14ac:dyDescent="0.2">
      <c r="A55" s="99"/>
      <c r="B55" s="120" t="s">
        <v>473</v>
      </c>
      <c r="C55" s="152">
        <v>106.5</v>
      </c>
      <c r="D55" s="152">
        <v>107.3</v>
      </c>
      <c r="E55" s="152">
        <v>101.2</v>
      </c>
      <c r="F55" s="152">
        <v>116.7</v>
      </c>
      <c r="G55" s="152">
        <v>130.9</v>
      </c>
      <c r="H55" s="152">
        <v>140.9</v>
      </c>
      <c r="I55" s="152">
        <v>99.8</v>
      </c>
      <c r="J55" s="152">
        <v>108.6</v>
      </c>
      <c r="K55" s="152">
        <v>101.5</v>
      </c>
      <c r="L55" s="152">
        <v>101</v>
      </c>
      <c r="M55" s="152">
        <v>111.2</v>
      </c>
    </row>
    <row r="56" spans="1:13" x14ac:dyDescent="0.2">
      <c r="A56" s="99"/>
      <c r="B56" s="120" t="s">
        <v>474</v>
      </c>
      <c r="C56" s="152">
        <v>106.4</v>
      </c>
      <c r="D56" s="152">
        <v>107</v>
      </c>
      <c r="E56" s="152">
        <v>107.9</v>
      </c>
      <c r="F56" s="152">
        <v>117.1</v>
      </c>
      <c r="G56" s="152">
        <v>130.69999999999999</v>
      </c>
      <c r="H56" s="152">
        <v>143.69999999999999</v>
      </c>
      <c r="I56" s="152">
        <v>102.3</v>
      </c>
      <c r="J56" s="152">
        <v>109.7</v>
      </c>
      <c r="K56" s="152">
        <v>98.2</v>
      </c>
      <c r="L56" s="152">
        <v>101</v>
      </c>
      <c r="M56" s="152">
        <v>109.1</v>
      </c>
    </row>
    <row r="57" spans="1:13" x14ac:dyDescent="0.2">
      <c r="A57" s="99"/>
      <c r="B57" s="120" t="s">
        <v>475</v>
      </c>
      <c r="C57" s="152">
        <v>107.4</v>
      </c>
      <c r="D57" s="152">
        <v>105.4</v>
      </c>
      <c r="E57" s="152">
        <v>101.2</v>
      </c>
      <c r="F57" s="152">
        <v>114.9</v>
      </c>
      <c r="G57" s="152">
        <v>133.80000000000001</v>
      </c>
      <c r="H57" s="152">
        <v>140</v>
      </c>
      <c r="I57" s="152">
        <v>107.4</v>
      </c>
      <c r="J57" s="152">
        <v>107.8</v>
      </c>
      <c r="K57" s="152">
        <v>98.4</v>
      </c>
      <c r="L57" s="152">
        <v>101.2</v>
      </c>
      <c r="M57" s="152">
        <v>124.8</v>
      </c>
    </row>
    <row r="58" spans="1:13" x14ac:dyDescent="0.2">
      <c r="A58" s="99"/>
      <c r="B58" s="120" t="s">
        <v>476</v>
      </c>
      <c r="C58" s="152">
        <v>107</v>
      </c>
      <c r="D58" s="152">
        <v>107</v>
      </c>
      <c r="E58" s="152">
        <v>105.5</v>
      </c>
      <c r="F58" s="152">
        <v>118.9</v>
      </c>
      <c r="G58" s="152">
        <v>130.6</v>
      </c>
      <c r="H58" s="152">
        <v>135.69999999999999</v>
      </c>
      <c r="I58" s="152">
        <v>106.4</v>
      </c>
      <c r="J58" s="152">
        <v>108.6</v>
      </c>
      <c r="K58" s="152">
        <v>99.5</v>
      </c>
      <c r="L58" s="152">
        <v>101.1</v>
      </c>
      <c r="M58" s="152">
        <v>118.8</v>
      </c>
    </row>
    <row r="59" spans="1:13" x14ac:dyDescent="0.2">
      <c r="A59" s="99"/>
      <c r="B59" s="120" t="s">
        <v>477</v>
      </c>
      <c r="C59" s="152">
        <v>109.1</v>
      </c>
      <c r="D59" s="152">
        <v>107.6</v>
      </c>
      <c r="E59" s="152">
        <v>103</v>
      </c>
      <c r="F59" s="152">
        <v>115.7</v>
      </c>
      <c r="G59" s="152">
        <v>133</v>
      </c>
      <c r="H59" s="152">
        <v>131.5</v>
      </c>
      <c r="I59" s="152">
        <v>108.1</v>
      </c>
      <c r="J59" s="152">
        <v>109</v>
      </c>
      <c r="K59" s="152">
        <v>102.2</v>
      </c>
      <c r="L59" s="152">
        <v>105.9</v>
      </c>
      <c r="M59" s="152">
        <v>113.7</v>
      </c>
    </row>
    <row r="60" spans="1:13" x14ac:dyDescent="0.2">
      <c r="A60" s="99"/>
      <c r="B60" s="120" t="s">
        <v>289</v>
      </c>
      <c r="C60" s="152">
        <v>108</v>
      </c>
      <c r="D60" s="152">
        <v>108.5</v>
      </c>
      <c r="E60" s="152">
        <v>104.9</v>
      </c>
      <c r="F60" s="152">
        <v>115.9</v>
      </c>
      <c r="G60" s="152">
        <v>135.4</v>
      </c>
      <c r="H60" s="152">
        <v>131.80000000000001</v>
      </c>
      <c r="I60" s="152">
        <v>102.3</v>
      </c>
      <c r="J60" s="152">
        <v>107.6</v>
      </c>
      <c r="K60" s="152">
        <v>99.8</v>
      </c>
      <c r="L60" s="152">
        <v>107.1</v>
      </c>
      <c r="M60" s="152">
        <v>118.6</v>
      </c>
    </row>
    <row r="61" spans="1:13" x14ac:dyDescent="0.2">
      <c r="A61" s="99"/>
      <c r="B61" s="120" t="s">
        <v>290</v>
      </c>
      <c r="C61" s="152">
        <v>109.6</v>
      </c>
      <c r="D61" s="152">
        <v>108.5</v>
      </c>
      <c r="E61" s="152">
        <v>106.6</v>
      </c>
      <c r="F61" s="152">
        <v>113.2</v>
      </c>
      <c r="G61" s="152">
        <v>137.19999999999999</v>
      </c>
      <c r="H61" s="152">
        <v>131.19999999999999</v>
      </c>
      <c r="I61" s="152">
        <v>101.7</v>
      </c>
      <c r="J61" s="152">
        <v>107.9</v>
      </c>
      <c r="K61" s="152">
        <v>102</v>
      </c>
      <c r="L61" s="152">
        <v>112.7</v>
      </c>
      <c r="M61" s="152">
        <v>113.8</v>
      </c>
    </row>
    <row r="62" spans="1:13" x14ac:dyDescent="0.2">
      <c r="A62" s="99">
        <v>2012</v>
      </c>
      <c r="B62" s="120" t="s">
        <v>1042</v>
      </c>
      <c r="C62" s="152">
        <v>110.3</v>
      </c>
      <c r="D62" s="152">
        <v>110</v>
      </c>
      <c r="E62" s="152">
        <v>108.6</v>
      </c>
      <c r="F62" s="152">
        <v>114</v>
      </c>
      <c r="G62" s="152">
        <v>158.80000000000001</v>
      </c>
      <c r="H62" s="152">
        <v>129.19999999999999</v>
      </c>
      <c r="I62" s="152">
        <v>98.9</v>
      </c>
      <c r="J62" s="152">
        <v>106.8</v>
      </c>
      <c r="K62" s="152">
        <v>102.4</v>
      </c>
      <c r="L62" s="152">
        <v>111.1</v>
      </c>
      <c r="M62" s="152">
        <v>98.2</v>
      </c>
    </row>
    <row r="63" spans="1:13" x14ac:dyDescent="0.2">
      <c r="A63" s="99"/>
      <c r="B63" s="120" t="s">
        <v>1119</v>
      </c>
      <c r="C63" s="152">
        <v>110.5</v>
      </c>
      <c r="D63" s="152">
        <v>110.6</v>
      </c>
      <c r="E63" s="152">
        <v>104.4</v>
      </c>
      <c r="F63" s="152">
        <v>114.2</v>
      </c>
      <c r="G63" s="152">
        <v>162.30000000000001</v>
      </c>
      <c r="H63" s="152">
        <v>132.19999999999999</v>
      </c>
      <c r="I63" s="152">
        <v>96.7</v>
      </c>
      <c r="J63" s="152">
        <v>108.4</v>
      </c>
      <c r="K63" s="152">
        <v>100.5</v>
      </c>
      <c r="L63" s="152">
        <v>110.9</v>
      </c>
      <c r="M63" s="152">
        <v>118.4</v>
      </c>
    </row>
    <row r="64" spans="1:13" x14ac:dyDescent="0.2">
      <c r="A64" s="99"/>
      <c r="B64" s="120" t="s">
        <v>1120</v>
      </c>
      <c r="C64" s="152">
        <v>111.8</v>
      </c>
      <c r="D64" s="152">
        <v>112.8</v>
      </c>
      <c r="E64" s="152">
        <v>111.1</v>
      </c>
      <c r="F64" s="152">
        <v>116.9</v>
      </c>
      <c r="G64" s="152">
        <v>164.2</v>
      </c>
      <c r="H64" s="152">
        <v>131.4</v>
      </c>
      <c r="I64" s="152">
        <v>102.7</v>
      </c>
      <c r="J64" s="152">
        <v>108.3</v>
      </c>
      <c r="K64" s="152">
        <v>100.1</v>
      </c>
      <c r="L64" s="152">
        <v>111.7</v>
      </c>
      <c r="M64" s="152">
        <v>116.4</v>
      </c>
    </row>
    <row r="65" spans="1:13" x14ac:dyDescent="0.2">
      <c r="A65" s="99"/>
      <c r="B65" s="120" t="s">
        <v>238</v>
      </c>
      <c r="C65" s="152">
        <v>111</v>
      </c>
      <c r="D65" s="152">
        <v>110.8</v>
      </c>
      <c r="E65" s="152">
        <v>112.4</v>
      </c>
      <c r="F65" s="152">
        <v>115.1</v>
      </c>
      <c r="G65" s="152">
        <v>164.5</v>
      </c>
      <c r="H65" s="152">
        <v>129.80000000000001</v>
      </c>
      <c r="I65" s="152">
        <v>99.1</v>
      </c>
      <c r="J65" s="152">
        <v>107.9</v>
      </c>
      <c r="K65" s="152">
        <v>103</v>
      </c>
      <c r="L65" s="152">
        <v>106.8</v>
      </c>
      <c r="M65" s="152">
        <v>108.2</v>
      </c>
    </row>
    <row r="66" spans="1:13" x14ac:dyDescent="0.2">
      <c r="A66" s="99"/>
      <c r="B66" s="120" t="s">
        <v>1121</v>
      </c>
      <c r="C66" s="152">
        <v>110.1</v>
      </c>
      <c r="D66" s="152">
        <v>110.3</v>
      </c>
      <c r="E66" s="152">
        <v>112</v>
      </c>
      <c r="F66" s="152">
        <v>117</v>
      </c>
      <c r="G66" s="152">
        <v>163.19999999999999</v>
      </c>
      <c r="H66" s="152">
        <v>131.19999999999999</v>
      </c>
      <c r="I66" s="152">
        <v>99.6</v>
      </c>
      <c r="J66" s="152">
        <v>107.5</v>
      </c>
      <c r="K66" s="152">
        <v>101.1</v>
      </c>
      <c r="L66" s="152">
        <v>107.5</v>
      </c>
      <c r="M66" s="152">
        <v>111.7</v>
      </c>
    </row>
    <row r="67" spans="1:13" x14ac:dyDescent="0.2">
      <c r="A67" s="99"/>
      <c r="B67" s="120" t="s">
        <v>473</v>
      </c>
      <c r="C67" s="152">
        <v>110.1</v>
      </c>
      <c r="D67" s="152">
        <v>110.6</v>
      </c>
      <c r="E67" s="152">
        <v>112.7</v>
      </c>
      <c r="F67" s="152">
        <v>112.3</v>
      </c>
      <c r="G67" s="152">
        <v>158.69999999999999</v>
      </c>
      <c r="H67" s="152">
        <v>132.9</v>
      </c>
      <c r="I67" s="152">
        <v>97.7</v>
      </c>
      <c r="J67" s="152">
        <v>107.4</v>
      </c>
      <c r="K67" s="152">
        <v>99.6</v>
      </c>
      <c r="L67" s="152">
        <v>113</v>
      </c>
      <c r="M67" s="152">
        <v>131.9</v>
      </c>
    </row>
    <row r="68" spans="1:13" x14ac:dyDescent="0.2">
      <c r="A68" s="99"/>
      <c r="B68" s="120" t="s">
        <v>474</v>
      </c>
      <c r="C68" s="152">
        <v>112.1</v>
      </c>
      <c r="D68" s="152">
        <v>109.6</v>
      </c>
      <c r="E68" s="152">
        <v>110.1</v>
      </c>
      <c r="F68" s="152">
        <v>113.4</v>
      </c>
      <c r="G68" s="152">
        <v>157.80000000000001</v>
      </c>
      <c r="H68" s="152">
        <v>134.6</v>
      </c>
      <c r="I68" s="152">
        <v>102.3</v>
      </c>
      <c r="J68" s="152">
        <v>106.5</v>
      </c>
      <c r="K68" s="152">
        <v>104.5</v>
      </c>
      <c r="L68" s="152">
        <v>114.6</v>
      </c>
      <c r="M68" s="152">
        <v>115.7</v>
      </c>
    </row>
    <row r="69" spans="1:13" x14ac:dyDescent="0.2">
      <c r="A69" s="99"/>
      <c r="B69" s="120" t="s">
        <v>475</v>
      </c>
      <c r="C69" s="152">
        <v>112.6</v>
      </c>
      <c r="D69" s="152">
        <v>110.9</v>
      </c>
      <c r="E69" s="152">
        <v>112.8</v>
      </c>
      <c r="F69" s="152">
        <v>112.2</v>
      </c>
      <c r="G69" s="152">
        <v>159.69999999999999</v>
      </c>
      <c r="H69" s="152">
        <v>133.4</v>
      </c>
      <c r="I69" s="152">
        <v>98.6</v>
      </c>
      <c r="J69" s="152">
        <v>107.7</v>
      </c>
      <c r="K69" s="152">
        <v>105.8</v>
      </c>
      <c r="L69" s="152">
        <v>113.7</v>
      </c>
      <c r="M69" s="152">
        <v>118.8</v>
      </c>
    </row>
    <row r="70" spans="1:13" x14ac:dyDescent="0.2">
      <c r="A70" s="99"/>
      <c r="B70" s="120" t="s">
        <v>476</v>
      </c>
      <c r="C70" s="152">
        <v>112.7</v>
      </c>
      <c r="D70" s="152">
        <v>112.2</v>
      </c>
      <c r="E70" s="152">
        <v>114.7</v>
      </c>
      <c r="F70" s="152">
        <v>111.9</v>
      </c>
      <c r="G70" s="152">
        <v>159</v>
      </c>
      <c r="H70" s="152">
        <v>133.4</v>
      </c>
      <c r="I70" s="152">
        <v>105.7</v>
      </c>
      <c r="J70" s="152">
        <v>108.2</v>
      </c>
      <c r="K70" s="152">
        <v>101.6</v>
      </c>
      <c r="L70" s="152">
        <v>113.5</v>
      </c>
      <c r="M70" s="152">
        <v>134.6</v>
      </c>
    </row>
    <row r="71" spans="1:13" x14ac:dyDescent="0.2">
      <c r="A71" s="99"/>
      <c r="B71" s="120" t="s">
        <v>477</v>
      </c>
      <c r="C71" s="152">
        <v>111.4</v>
      </c>
      <c r="D71" s="152">
        <v>112.1</v>
      </c>
      <c r="E71" s="152">
        <v>113.7</v>
      </c>
      <c r="F71" s="152">
        <v>110.5</v>
      </c>
      <c r="G71" s="152">
        <v>166.2</v>
      </c>
      <c r="H71" s="152">
        <v>129.30000000000001</v>
      </c>
      <c r="I71" s="152">
        <v>94.7</v>
      </c>
      <c r="J71" s="152">
        <v>107.8</v>
      </c>
      <c r="K71" s="152">
        <v>101.7</v>
      </c>
      <c r="L71" s="152">
        <v>113.6</v>
      </c>
      <c r="M71" s="152">
        <v>117.1</v>
      </c>
    </row>
    <row r="72" spans="1:13" x14ac:dyDescent="0.2">
      <c r="A72" s="99"/>
      <c r="B72" s="120" t="s">
        <v>289</v>
      </c>
      <c r="C72" s="152">
        <v>115.4</v>
      </c>
      <c r="D72" s="152">
        <v>113.7</v>
      </c>
      <c r="E72" s="152">
        <v>116.5</v>
      </c>
      <c r="F72" s="152">
        <v>111.7</v>
      </c>
      <c r="G72" s="152">
        <v>168.7</v>
      </c>
      <c r="H72" s="152">
        <v>128.1</v>
      </c>
      <c r="I72" s="152">
        <v>104.4</v>
      </c>
      <c r="J72" s="152">
        <v>108.1</v>
      </c>
      <c r="K72" s="152">
        <v>106.4</v>
      </c>
      <c r="L72" s="152">
        <v>117.9</v>
      </c>
      <c r="M72" s="152">
        <v>129.4</v>
      </c>
    </row>
    <row r="73" spans="1:13" x14ac:dyDescent="0.2">
      <c r="A73" s="99"/>
      <c r="B73" s="120" t="s">
        <v>290</v>
      </c>
      <c r="C73" s="152">
        <v>112.7</v>
      </c>
      <c r="D73" s="152">
        <v>114.6</v>
      </c>
      <c r="E73" s="152">
        <v>115.8</v>
      </c>
      <c r="F73" s="152">
        <v>107.7</v>
      </c>
      <c r="G73" s="152">
        <v>160.4</v>
      </c>
      <c r="H73" s="152">
        <v>125.4</v>
      </c>
      <c r="I73" s="152">
        <v>81.400000000000006</v>
      </c>
      <c r="J73" s="152">
        <v>108.3</v>
      </c>
      <c r="K73" s="152">
        <v>108.4</v>
      </c>
      <c r="L73" s="152">
        <v>122.2</v>
      </c>
      <c r="M73" s="152">
        <v>108.2</v>
      </c>
    </row>
    <row r="74" spans="1:13" x14ac:dyDescent="0.2">
      <c r="A74" s="99">
        <v>2013</v>
      </c>
      <c r="B74" s="120" t="s">
        <v>1042</v>
      </c>
      <c r="C74" s="152">
        <v>110.5</v>
      </c>
      <c r="D74" s="152">
        <v>112.6</v>
      </c>
      <c r="E74" s="152">
        <v>108.7</v>
      </c>
      <c r="F74" s="152">
        <v>112.1</v>
      </c>
      <c r="G74" s="152">
        <v>155.1</v>
      </c>
      <c r="H74" s="152">
        <v>120.9</v>
      </c>
      <c r="I74" s="152">
        <v>91.5</v>
      </c>
      <c r="J74" s="152">
        <v>106.4</v>
      </c>
      <c r="K74" s="152">
        <v>104.1</v>
      </c>
      <c r="L74" s="152">
        <v>112.1</v>
      </c>
      <c r="M74" s="152">
        <v>121.2</v>
      </c>
    </row>
    <row r="75" spans="1:13" x14ac:dyDescent="0.2">
      <c r="A75" s="99"/>
      <c r="B75" s="120" t="s">
        <v>1119</v>
      </c>
      <c r="C75" s="152">
        <v>109.3</v>
      </c>
      <c r="D75" s="152">
        <v>112</v>
      </c>
      <c r="E75" s="152">
        <v>115.5</v>
      </c>
      <c r="F75" s="152">
        <v>111.1</v>
      </c>
      <c r="G75" s="152">
        <v>153.30000000000001</v>
      </c>
      <c r="H75" s="152">
        <v>116.8</v>
      </c>
      <c r="I75" s="152">
        <v>93.2</v>
      </c>
      <c r="J75" s="152">
        <v>106.4</v>
      </c>
      <c r="K75" s="152">
        <v>100.3</v>
      </c>
      <c r="L75" s="152">
        <v>110.4</v>
      </c>
      <c r="M75" s="152">
        <v>118.6</v>
      </c>
    </row>
    <row r="76" spans="1:13" x14ac:dyDescent="0.2">
      <c r="B76" s="120" t="s">
        <v>1120</v>
      </c>
      <c r="C76" s="152">
        <v>111</v>
      </c>
      <c r="D76" s="152">
        <v>113.2</v>
      </c>
      <c r="E76" s="152">
        <v>115.5</v>
      </c>
      <c r="F76" s="152">
        <v>109.7</v>
      </c>
      <c r="G76" s="152">
        <v>155.19999999999999</v>
      </c>
      <c r="H76" s="152">
        <v>118</v>
      </c>
      <c r="I76" s="152">
        <v>96.9</v>
      </c>
      <c r="J76" s="152">
        <v>106.3</v>
      </c>
      <c r="K76" s="152">
        <v>106.7</v>
      </c>
      <c r="L76" s="152">
        <v>110.3</v>
      </c>
      <c r="M76" s="152">
        <v>101.5</v>
      </c>
    </row>
    <row r="77" spans="1:13" x14ac:dyDescent="0.2">
      <c r="B77" s="120" t="s">
        <v>238</v>
      </c>
      <c r="C77" s="152">
        <v>111.7</v>
      </c>
      <c r="D77" s="152">
        <v>113</v>
      </c>
      <c r="E77" s="152">
        <v>118.3</v>
      </c>
      <c r="F77" s="152">
        <v>113.1</v>
      </c>
      <c r="G77" s="152">
        <v>162.5</v>
      </c>
      <c r="H77" s="152">
        <v>114.9</v>
      </c>
      <c r="I77" s="152">
        <v>96.2</v>
      </c>
      <c r="J77" s="152">
        <v>105.8</v>
      </c>
      <c r="K77" s="152">
        <v>105.8</v>
      </c>
      <c r="L77" s="152">
        <v>109.2</v>
      </c>
      <c r="M77" s="152">
        <v>118</v>
      </c>
    </row>
    <row r="78" spans="1:13" x14ac:dyDescent="0.2">
      <c r="B78" s="120" t="s">
        <v>1121</v>
      </c>
      <c r="C78" s="152">
        <v>108.4</v>
      </c>
      <c r="D78" s="152">
        <v>113.8</v>
      </c>
      <c r="E78" s="152">
        <v>113.6</v>
      </c>
      <c r="F78" s="152">
        <v>108.9</v>
      </c>
      <c r="G78" s="152">
        <v>156.5</v>
      </c>
      <c r="H78" s="152">
        <v>117.8</v>
      </c>
      <c r="I78" s="152">
        <v>95.8</v>
      </c>
      <c r="J78" s="152">
        <v>104.9</v>
      </c>
      <c r="K78" s="152">
        <v>99.3</v>
      </c>
      <c r="L78" s="152">
        <v>107.4</v>
      </c>
      <c r="M78" s="152">
        <v>116.2</v>
      </c>
    </row>
    <row r="79" spans="1:13" x14ac:dyDescent="0.2">
      <c r="B79" s="120" t="s">
        <v>473</v>
      </c>
      <c r="C79" s="152">
        <v>109.2</v>
      </c>
      <c r="D79" s="152">
        <v>112.9</v>
      </c>
      <c r="E79" s="152">
        <v>117.6</v>
      </c>
      <c r="F79" s="152">
        <v>110.2</v>
      </c>
      <c r="G79" s="152">
        <v>154.5</v>
      </c>
      <c r="H79" s="152">
        <v>118.3</v>
      </c>
      <c r="I79" s="152">
        <v>95.2</v>
      </c>
      <c r="J79" s="152">
        <v>105</v>
      </c>
      <c r="K79" s="152">
        <v>101.4</v>
      </c>
      <c r="L79" s="152">
        <v>110.5</v>
      </c>
      <c r="M79" s="152">
        <v>109.9</v>
      </c>
    </row>
    <row r="80" spans="1:13" x14ac:dyDescent="0.2">
      <c r="B80" s="120" t="s">
        <v>474</v>
      </c>
      <c r="C80" s="152">
        <v>108.9</v>
      </c>
      <c r="D80" s="152">
        <v>111.5</v>
      </c>
      <c r="E80" s="152">
        <v>114.9</v>
      </c>
      <c r="F80" s="152">
        <v>106.5</v>
      </c>
      <c r="G80" s="152">
        <v>153.30000000000001</v>
      </c>
      <c r="H80" s="152">
        <v>114.1</v>
      </c>
      <c r="I80" s="152">
        <v>97.5</v>
      </c>
      <c r="J80" s="152">
        <v>103.7</v>
      </c>
      <c r="K80" s="152">
        <v>100.5</v>
      </c>
      <c r="L80" s="152">
        <v>112.4</v>
      </c>
      <c r="M80" s="152">
        <v>114.3</v>
      </c>
    </row>
    <row r="81" spans="1:13" x14ac:dyDescent="0.2">
      <c r="B81" s="120" t="s">
        <v>475</v>
      </c>
      <c r="C81" s="152">
        <v>109.6</v>
      </c>
      <c r="D81" s="152">
        <v>110.3</v>
      </c>
      <c r="E81" s="152">
        <v>115</v>
      </c>
      <c r="F81" s="152">
        <v>105.5</v>
      </c>
      <c r="G81" s="152">
        <v>153.19999999999999</v>
      </c>
      <c r="H81" s="152">
        <v>113</v>
      </c>
      <c r="I81" s="152">
        <v>97.6</v>
      </c>
      <c r="J81" s="152">
        <v>102.7</v>
      </c>
      <c r="K81" s="152">
        <v>102.8</v>
      </c>
      <c r="L81" s="152">
        <v>110.7</v>
      </c>
      <c r="M81" s="152">
        <v>99</v>
      </c>
    </row>
    <row r="82" spans="1:13" x14ac:dyDescent="0.2">
      <c r="B82" s="120" t="s">
        <v>476</v>
      </c>
      <c r="C82" s="152">
        <v>108.8</v>
      </c>
      <c r="D82" s="152">
        <v>109.7</v>
      </c>
      <c r="E82" s="152">
        <v>118.6</v>
      </c>
      <c r="F82" s="152">
        <v>104.4</v>
      </c>
      <c r="G82" s="152">
        <v>156</v>
      </c>
      <c r="H82" s="152">
        <v>114.2</v>
      </c>
      <c r="I82" s="152">
        <v>99.1</v>
      </c>
      <c r="J82" s="152">
        <v>103.2</v>
      </c>
      <c r="K82" s="152">
        <v>101.3</v>
      </c>
      <c r="L82" s="152">
        <v>110.3</v>
      </c>
      <c r="M82" s="152">
        <v>108.4</v>
      </c>
    </row>
    <row r="83" spans="1:13" x14ac:dyDescent="0.2">
      <c r="B83" s="120" t="s">
        <v>477</v>
      </c>
      <c r="C83" s="152">
        <v>109.6</v>
      </c>
      <c r="D83" s="152">
        <v>110.5</v>
      </c>
      <c r="E83" s="152">
        <v>114</v>
      </c>
      <c r="F83" s="152">
        <v>104.7</v>
      </c>
      <c r="G83" s="152">
        <v>159.9</v>
      </c>
      <c r="H83" s="152">
        <v>105.7</v>
      </c>
      <c r="I83" s="152">
        <v>92.2</v>
      </c>
      <c r="J83" s="152">
        <v>104.1</v>
      </c>
      <c r="K83" s="152">
        <v>104.5</v>
      </c>
      <c r="L83" s="152">
        <v>110.3</v>
      </c>
      <c r="M83" s="152">
        <v>114.2</v>
      </c>
    </row>
    <row r="84" spans="1:13" x14ac:dyDescent="0.2">
      <c r="B84" s="120" t="s">
        <v>289</v>
      </c>
      <c r="C84" s="152">
        <v>109.2</v>
      </c>
      <c r="D84" s="152">
        <v>110.1</v>
      </c>
      <c r="E84" s="152">
        <v>120.6</v>
      </c>
      <c r="F84" s="152">
        <v>104.1</v>
      </c>
      <c r="G84" s="152">
        <v>155.80000000000001</v>
      </c>
      <c r="H84" s="152">
        <v>111.2</v>
      </c>
      <c r="I84" s="152">
        <v>95.8</v>
      </c>
      <c r="J84" s="152">
        <v>103.4</v>
      </c>
      <c r="K84" s="152">
        <v>101.6</v>
      </c>
      <c r="L84" s="152">
        <v>112</v>
      </c>
      <c r="M84" s="152">
        <v>112.5</v>
      </c>
    </row>
    <row r="85" spans="1:13" x14ac:dyDescent="0.2">
      <c r="B85" s="120" t="s">
        <v>290</v>
      </c>
      <c r="C85" s="152">
        <v>109</v>
      </c>
      <c r="D85" s="152">
        <v>111.9</v>
      </c>
      <c r="E85" s="152">
        <v>117.2</v>
      </c>
      <c r="F85" s="152">
        <v>105</v>
      </c>
      <c r="G85" s="152">
        <v>146.69999999999999</v>
      </c>
      <c r="H85" s="152">
        <v>115.6</v>
      </c>
      <c r="I85" s="152">
        <v>89.5</v>
      </c>
      <c r="J85" s="152">
        <v>103</v>
      </c>
      <c r="K85" s="152">
        <v>104.3</v>
      </c>
      <c r="L85" s="152">
        <v>115.5</v>
      </c>
      <c r="M85" s="152">
        <v>102.9</v>
      </c>
    </row>
    <row r="86" spans="1:13" x14ac:dyDescent="0.2">
      <c r="A86" s="53" t="s">
        <v>576</v>
      </c>
      <c r="B86" s="157"/>
      <c r="C86" s="152"/>
      <c r="D86" s="152"/>
      <c r="E86" s="152"/>
      <c r="F86" s="152"/>
      <c r="G86" s="152"/>
      <c r="H86" s="152"/>
      <c r="I86" s="152"/>
      <c r="J86" s="152"/>
      <c r="K86" s="152"/>
      <c r="L86" s="152"/>
      <c r="M86" s="152"/>
    </row>
    <row r="87" spans="1:13" x14ac:dyDescent="0.2">
      <c r="A87" s="95" t="s">
        <v>39</v>
      </c>
    </row>
    <row r="88" spans="1:13" x14ac:dyDescent="0.2">
      <c r="A88" s="95" t="s">
        <v>40</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300"/>
  </cols>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workbookViewId="0">
      <selection sqref="A1:E1"/>
    </sheetView>
  </sheetViews>
  <sheetFormatPr baseColWidth="10" defaultColWidth="11.42578125" defaultRowHeight="12.75" x14ac:dyDescent="0.2"/>
  <cols>
    <col min="1" max="1" width="11.42578125" style="95"/>
    <col min="2" max="5" width="18.140625" style="95" customWidth="1"/>
    <col min="6" max="16384" width="11.42578125" style="95"/>
  </cols>
  <sheetData>
    <row r="1" spans="1:5" s="3" customFormat="1" ht="15.75" x14ac:dyDescent="0.25">
      <c r="A1" s="780" t="s">
        <v>2167</v>
      </c>
      <c r="B1" s="780"/>
      <c r="C1" s="780"/>
      <c r="D1" s="780"/>
      <c r="E1" s="780"/>
    </row>
    <row r="3" spans="1:5" ht="25.5" x14ac:dyDescent="0.2">
      <c r="A3" s="596" t="s">
        <v>750</v>
      </c>
      <c r="B3" s="199" t="s">
        <v>2168</v>
      </c>
      <c r="C3" s="108" t="s">
        <v>2169</v>
      </c>
      <c r="D3" s="516" t="s">
        <v>2170</v>
      </c>
      <c r="E3" s="517" t="s">
        <v>2171</v>
      </c>
    </row>
    <row r="4" spans="1:5" x14ac:dyDescent="0.2">
      <c r="A4" s="598"/>
      <c r="B4" s="605" t="s">
        <v>2172</v>
      </c>
      <c r="C4" s="606"/>
      <c r="D4" s="606"/>
      <c r="E4" s="606"/>
    </row>
    <row r="5" spans="1:5" x14ac:dyDescent="0.2">
      <c r="A5" s="573"/>
      <c r="B5" s="109"/>
      <c r="C5" s="109"/>
      <c r="D5" s="109"/>
      <c r="E5" s="109"/>
    </row>
    <row r="6" spans="1:5" x14ac:dyDescent="0.2">
      <c r="A6" s="103" t="s">
        <v>918</v>
      </c>
      <c r="B6" s="170">
        <v>21.5</v>
      </c>
      <c r="C6" s="170">
        <v>20.8</v>
      </c>
      <c r="D6" s="170">
        <v>21</v>
      </c>
      <c r="E6" s="170">
        <v>42.4</v>
      </c>
    </row>
    <row r="7" spans="1:5" x14ac:dyDescent="0.2">
      <c r="A7" s="103" t="s">
        <v>919</v>
      </c>
      <c r="B7" s="170">
        <v>20.2</v>
      </c>
      <c r="C7" s="170">
        <v>19.2</v>
      </c>
      <c r="D7" s="170">
        <v>19.399999999999999</v>
      </c>
      <c r="E7" s="170">
        <v>39.5</v>
      </c>
    </row>
    <row r="8" spans="1:5" x14ac:dyDescent="0.2">
      <c r="A8" s="103" t="s">
        <v>920</v>
      </c>
      <c r="B8" s="170">
        <v>18.399999999999999</v>
      </c>
      <c r="C8" s="170">
        <v>16.600000000000001</v>
      </c>
      <c r="D8" s="170">
        <v>16.899999999999999</v>
      </c>
      <c r="E8" s="170">
        <v>34.9</v>
      </c>
    </row>
    <row r="9" spans="1:5" x14ac:dyDescent="0.2">
      <c r="A9" s="103" t="s">
        <v>921</v>
      </c>
      <c r="B9" s="170">
        <v>19.3</v>
      </c>
      <c r="C9" s="170">
        <v>17.2</v>
      </c>
      <c r="D9" s="170">
        <v>17.600000000000001</v>
      </c>
      <c r="E9" s="170">
        <v>36.5</v>
      </c>
    </row>
    <row r="10" spans="1:5" x14ac:dyDescent="0.2">
      <c r="A10" s="103" t="s">
        <v>922</v>
      </c>
      <c r="B10" s="170">
        <v>20.2</v>
      </c>
      <c r="C10" s="170">
        <v>17.899999999999999</v>
      </c>
      <c r="D10" s="170">
        <v>18.3</v>
      </c>
      <c r="E10" s="170">
        <v>38.1</v>
      </c>
    </row>
    <row r="11" spans="1:5" x14ac:dyDescent="0.2">
      <c r="A11" s="103" t="s">
        <v>923</v>
      </c>
      <c r="B11" s="170">
        <v>21</v>
      </c>
      <c r="C11" s="170">
        <v>18.3</v>
      </c>
      <c r="D11" s="170">
        <v>18.8</v>
      </c>
      <c r="E11" s="170">
        <v>39.299999999999997</v>
      </c>
    </row>
    <row r="12" spans="1:5" x14ac:dyDescent="0.2">
      <c r="A12" s="103" t="s">
        <v>924</v>
      </c>
      <c r="B12" s="170">
        <v>23.1</v>
      </c>
      <c r="C12" s="170">
        <v>20.100000000000001</v>
      </c>
      <c r="D12" s="170">
        <v>20.7</v>
      </c>
      <c r="E12" s="170">
        <v>43.2</v>
      </c>
    </row>
    <row r="13" spans="1:5" x14ac:dyDescent="0.2">
      <c r="A13" s="103" t="s">
        <v>925</v>
      </c>
      <c r="B13" s="170">
        <v>24.2</v>
      </c>
      <c r="C13" s="170">
        <v>21</v>
      </c>
      <c r="D13" s="170">
        <v>21.7</v>
      </c>
      <c r="E13" s="170">
        <v>45.2</v>
      </c>
    </row>
    <row r="14" spans="1:5" x14ac:dyDescent="0.2">
      <c r="A14" s="103" t="s">
        <v>926</v>
      </c>
      <c r="B14" s="170">
        <v>24.7</v>
      </c>
      <c r="C14" s="170">
        <v>21.6</v>
      </c>
      <c r="D14" s="170">
        <v>22.3</v>
      </c>
      <c r="E14" s="170">
        <v>46.3</v>
      </c>
    </row>
    <row r="15" spans="1:5" x14ac:dyDescent="0.2">
      <c r="A15" s="103" t="s">
        <v>1145</v>
      </c>
      <c r="B15" s="170">
        <v>28.3</v>
      </c>
      <c r="C15" s="170">
        <v>25.5</v>
      </c>
      <c r="D15" s="170">
        <v>26.2</v>
      </c>
      <c r="E15" s="170">
        <v>53.7</v>
      </c>
    </row>
    <row r="16" spans="1:5" x14ac:dyDescent="0.2">
      <c r="A16" s="103" t="s">
        <v>1389</v>
      </c>
      <c r="B16" s="170">
        <v>29.3</v>
      </c>
      <c r="C16" s="170">
        <v>24.9</v>
      </c>
      <c r="D16" s="170">
        <v>26.1</v>
      </c>
      <c r="E16" s="170">
        <v>54.3</v>
      </c>
    </row>
    <row r="17" spans="1:5" x14ac:dyDescent="0.2">
      <c r="A17" s="103" t="s">
        <v>1390</v>
      </c>
      <c r="B17" s="170">
        <v>29.5</v>
      </c>
      <c r="C17" s="170">
        <v>23.5</v>
      </c>
      <c r="D17" s="170">
        <v>25</v>
      </c>
      <c r="E17" s="170">
        <v>53</v>
      </c>
    </row>
    <row r="18" spans="1:5" x14ac:dyDescent="0.2">
      <c r="A18" s="103" t="s">
        <v>444</v>
      </c>
      <c r="B18" s="170">
        <v>30</v>
      </c>
      <c r="C18" s="170">
        <v>24.1</v>
      </c>
      <c r="D18" s="170">
        <v>25.6</v>
      </c>
      <c r="E18" s="170">
        <v>54.1</v>
      </c>
    </row>
    <row r="19" spans="1:5" x14ac:dyDescent="0.2">
      <c r="A19" s="103" t="s">
        <v>445</v>
      </c>
      <c r="B19" s="170">
        <v>32.299999999999997</v>
      </c>
      <c r="C19" s="170">
        <v>25.4</v>
      </c>
      <c r="D19" s="170">
        <v>27.3</v>
      </c>
      <c r="E19" s="170">
        <v>57.6</v>
      </c>
    </row>
    <row r="20" spans="1:5" x14ac:dyDescent="0.2">
      <c r="A20" s="103" t="s">
        <v>446</v>
      </c>
      <c r="B20" s="170">
        <v>34.200000000000003</v>
      </c>
      <c r="C20" s="170">
        <v>27.3</v>
      </c>
      <c r="D20" s="170">
        <v>29.4</v>
      </c>
      <c r="E20" s="170">
        <v>61.6</v>
      </c>
    </row>
    <row r="21" spans="1:5" x14ac:dyDescent="0.2">
      <c r="A21" s="103" t="s">
        <v>447</v>
      </c>
      <c r="B21" s="170">
        <v>37.4</v>
      </c>
      <c r="C21" s="170">
        <v>30.7</v>
      </c>
      <c r="D21" s="170">
        <v>32.9</v>
      </c>
      <c r="E21" s="170">
        <v>68.099999999999994</v>
      </c>
    </row>
    <row r="22" spans="1:5" x14ac:dyDescent="0.2">
      <c r="A22" s="103" t="s">
        <v>448</v>
      </c>
      <c r="B22" s="170">
        <v>38.5</v>
      </c>
      <c r="C22" s="170">
        <v>30.7</v>
      </c>
      <c r="D22" s="170">
        <v>33.299999999999997</v>
      </c>
      <c r="E22" s="170">
        <v>69.099999999999994</v>
      </c>
    </row>
    <row r="23" spans="1:5" x14ac:dyDescent="0.2">
      <c r="A23" s="103" t="s">
        <v>983</v>
      </c>
      <c r="B23" s="170">
        <v>38.5</v>
      </c>
      <c r="C23" s="170">
        <v>31.5</v>
      </c>
      <c r="D23" s="170">
        <v>33.9</v>
      </c>
      <c r="E23" s="170">
        <v>70</v>
      </c>
    </row>
    <row r="24" spans="1:5" x14ac:dyDescent="0.2">
      <c r="A24" s="103" t="s">
        <v>984</v>
      </c>
      <c r="B24" s="170">
        <v>32.700000000000003</v>
      </c>
      <c r="C24" s="170">
        <v>27.1</v>
      </c>
      <c r="D24" s="170">
        <v>28.7</v>
      </c>
      <c r="E24" s="170">
        <v>59.8</v>
      </c>
    </row>
    <row r="25" spans="1:5" x14ac:dyDescent="0.2">
      <c r="A25" s="103" t="s">
        <v>985</v>
      </c>
      <c r="B25" s="170">
        <v>37</v>
      </c>
      <c r="C25" s="170">
        <v>30.9</v>
      </c>
      <c r="D25" s="170">
        <v>32.9</v>
      </c>
      <c r="E25" s="170">
        <v>67.900000000000006</v>
      </c>
    </row>
    <row r="26" spans="1:5" x14ac:dyDescent="0.2">
      <c r="A26" s="103" t="s">
        <v>855</v>
      </c>
      <c r="B26" s="95">
        <v>39.299999999999997</v>
      </c>
      <c r="C26" s="95">
        <v>33.4</v>
      </c>
      <c r="D26" s="170">
        <v>35.5</v>
      </c>
      <c r="E26" s="170">
        <v>72.8</v>
      </c>
    </row>
    <row r="27" spans="1:5" x14ac:dyDescent="0.2">
      <c r="A27" s="103" t="s">
        <v>232</v>
      </c>
      <c r="B27" s="95">
        <v>39.799999999999997</v>
      </c>
      <c r="C27" s="170">
        <v>32.9</v>
      </c>
      <c r="D27" s="170">
        <v>35.4</v>
      </c>
      <c r="E27" s="170">
        <v>72.8</v>
      </c>
    </row>
    <row r="28" spans="1:5" x14ac:dyDescent="0.2">
      <c r="A28" s="103" t="s">
        <v>1336</v>
      </c>
      <c r="B28" s="170">
        <v>38.9</v>
      </c>
      <c r="C28" s="170">
        <v>32</v>
      </c>
      <c r="D28" s="170">
        <v>34.4</v>
      </c>
      <c r="E28" s="170">
        <v>70.900000000000006</v>
      </c>
    </row>
  </sheetData>
  <mergeCells count="3">
    <mergeCell ref="A1:E1"/>
    <mergeCell ref="A3:A4"/>
    <mergeCell ref="B4:E4"/>
  </mergeCells>
  <pageMargins left="0.59055118110236227" right="0.59055118110236227" top="0.59055118110236227"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300"/>
  </cols>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zoomScaleNormal="100" workbookViewId="0"/>
  </sheetViews>
  <sheetFormatPr baseColWidth="10" defaultColWidth="11.42578125" defaultRowHeight="12.75" x14ac:dyDescent="0.2"/>
  <cols>
    <col min="1" max="1" width="11.42578125" style="95"/>
    <col min="2" max="4" width="20.7109375" style="95" customWidth="1"/>
    <col min="5" max="5" width="13.140625" style="95" customWidth="1"/>
    <col min="6" max="16384" width="11.42578125" style="95"/>
  </cols>
  <sheetData>
    <row r="1" spans="1:4" s="3" customFormat="1" ht="15.75" x14ac:dyDescent="0.25">
      <c r="A1" s="12" t="s">
        <v>2173</v>
      </c>
    </row>
    <row r="3" spans="1:4" ht="25.5" x14ac:dyDescent="0.2">
      <c r="A3" s="596" t="s">
        <v>750</v>
      </c>
      <c r="B3" s="199" t="s">
        <v>2174</v>
      </c>
      <c r="C3" s="197" t="s">
        <v>2175</v>
      </c>
      <c r="D3" s="516" t="s">
        <v>2176</v>
      </c>
    </row>
    <row r="4" spans="1:4" x14ac:dyDescent="0.2">
      <c r="A4" s="598"/>
      <c r="B4" s="108" t="s">
        <v>2177</v>
      </c>
      <c r="C4" s="605" t="s">
        <v>536</v>
      </c>
      <c r="D4" s="606"/>
    </row>
    <row r="5" spans="1:4" x14ac:dyDescent="0.2">
      <c r="A5" s="573"/>
      <c r="B5" s="109"/>
      <c r="C5" s="109"/>
      <c r="D5" s="109"/>
    </row>
    <row r="6" spans="1:4" x14ac:dyDescent="0.2">
      <c r="A6" s="103" t="s">
        <v>918</v>
      </c>
      <c r="B6" s="170">
        <v>11.2</v>
      </c>
      <c r="C6" s="170">
        <v>1.7</v>
      </c>
      <c r="D6" s="170">
        <v>0.7</v>
      </c>
    </row>
    <row r="7" spans="1:4" x14ac:dyDescent="0.2">
      <c r="A7" s="103" t="s">
        <v>919</v>
      </c>
      <c r="B7" s="170">
        <v>17.2</v>
      </c>
      <c r="C7" s="170">
        <v>2.6</v>
      </c>
      <c r="D7" s="170">
        <v>1</v>
      </c>
    </row>
    <row r="8" spans="1:4" x14ac:dyDescent="0.2">
      <c r="A8" s="103" t="s">
        <v>920</v>
      </c>
      <c r="B8" s="170">
        <v>31.6</v>
      </c>
      <c r="C8" s="170">
        <v>5.2</v>
      </c>
      <c r="D8" s="170">
        <v>1.8</v>
      </c>
    </row>
    <row r="9" spans="1:4" x14ac:dyDescent="0.2">
      <c r="A9" s="103" t="s">
        <v>921</v>
      </c>
      <c r="B9" s="170">
        <v>37.6</v>
      </c>
      <c r="C9" s="170">
        <v>5.6</v>
      </c>
      <c r="D9" s="170">
        <v>2.1</v>
      </c>
    </row>
    <row r="10" spans="1:4" x14ac:dyDescent="0.2">
      <c r="A10" s="103" t="s">
        <v>922</v>
      </c>
      <c r="B10" s="170">
        <v>43.6</v>
      </c>
      <c r="C10" s="170">
        <v>6</v>
      </c>
      <c r="D10" s="170">
        <v>2.2999999999999998</v>
      </c>
    </row>
    <row r="11" spans="1:4" x14ac:dyDescent="0.2">
      <c r="A11" s="103" t="s">
        <v>923</v>
      </c>
      <c r="B11" s="170">
        <v>50.4</v>
      </c>
      <c r="C11" s="170">
        <v>6.7</v>
      </c>
      <c r="D11" s="170">
        <v>2.6</v>
      </c>
    </row>
    <row r="12" spans="1:4" x14ac:dyDescent="0.2">
      <c r="A12" s="103" t="s">
        <v>924</v>
      </c>
      <c r="B12" s="170">
        <v>59.5</v>
      </c>
      <c r="C12" s="170">
        <v>7</v>
      </c>
      <c r="D12" s="170">
        <v>3</v>
      </c>
    </row>
    <row r="13" spans="1:4" x14ac:dyDescent="0.2">
      <c r="A13" s="103" t="s">
        <v>925</v>
      </c>
      <c r="B13" s="170">
        <v>64.900000000000006</v>
      </c>
      <c r="C13" s="170">
        <v>7.1</v>
      </c>
      <c r="D13" s="170">
        <v>3.2</v>
      </c>
    </row>
    <row r="14" spans="1:4" x14ac:dyDescent="0.2">
      <c r="A14" s="103" t="s">
        <v>926</v>
      </c>
      <c r="B14" s="170">
        <v>65.2</v>
      </c>
      <c r="C14" s="170">
        <v>6.8</v>
      </c>
      <c r="D14" s="170">
        <v>3.2</v>
      </c>
    </row>
    <row r="15" spans="1:4" x14ac:dyDescent="0.2">
      <c r="A15" s="103" t="s">
        <v>1145</v>
      </c>
      <c r="B15" s="170">
        <v>59.1</v>
      </c>
      <c r="C15" s="170">
        <v>5.2</v>
      </c>
      <c r="D15" s="170">
        <v>2.8</v>
      </c>
    </row>
    <row r="16" spans="1:4" x14ac:dyDescent="0.2">
      <c r="A16" s="103" t="s">
        <v>1389</v>
      </c>
      <c r="B16" s="170">
        <v>95.5</v>
      </c>
      <c r="C16" s="170">
        <v>8.1</v>
      </c>
      <c r="D16" s="170">
        <v>4.4000000000000004</v>
      </c>
    </row>
    <row r="17" spans="1:11" x14ac:dyDescent="0.2">
      <c r="A17" s="103" t="s">
        <v>1390</v>
      </c>
      <c r="B17" s="170">
        <v>132.80000000000001</v>
      </c>
      <c r="C17" s="170">
        <v>11.4</v>
      </c>
      <c r="D17" s="170">
        <v>6</v>
      </c>
    </row>
    <row r="18" spans="1:11" x14ac:dyDescent="0.2">
      <c r="A18" s="103" t="s">
        <v>444</v>
      </c>
      <c r="B18" s="170">
        <v>129.9</v>
      </c>
      <c r="C18" s="170">
        <v>10.8</v>
      </c>
      <c r="D18" s="170">
        <v>5.9</v>
      </c>
    </row>
    <row r="19" spans="1:11" x14ac:dyDescent="0.2">
      <c r="A19" s="103" t="s">
        <v>445</v>
      </c>
      <c r="B19" s="170">
        <v>156.1</v>
      </c>
      <c r="C19" s="170">
        <v>11.9</v>
      </c>
      <c r="D19" s="170">
        <v>6.9</v>
      </c>
    </row>
    <row r="20" spans="1:11" x14ac:dyDescent="0.2">
      <c r="A20" s="103" t="s">
        <v>446</v>
      </c>
      <c r="B20" s="170">
        <v>158.19999999999999</v>
      </c>
      <c r="C20" s="170">
        <v>11.2</v>
      </c>
      <c r="D20" s="170">
        <v>6.9</v>
      </c>
      <c r="K20" s="170"/>
    </row>
    <row r="21" spans="1:11" x14ac:dyDescent="0.2">
      <c r="A21" s="103" t="s">
        <v>447</v>
      </c>
      <c r="B21" s="170">
        <v>159</v>
      </c>
      <c r="C21" s="170">
        <v>9.8000000000000007</v>
      </c>
      <c r="D21" s="170">
        <v>6.7</v>
      </c>
      <c r="K21" s="170"/>
    </row>
    <row r="22" spans="1:11" x14ac:dyDescent="0.2">
      <c r="A22" s="103" t="s">
        <v>448</v>
      </c>
      <c r="B22" s="170">
        <v>195.3</v>
      </c>
      <c r="C22" s="170">
        <v>11.3</v>
      </c>
      <c r="D22" s="170">
        <v>7.8</v>
      </c>
      <c r="K22" s="170"/>
    </row>
    <row r="23" spans="1:11" x14ac:dyDescent="0.2">
      <c r="A23" s="103" t="s">
        <v>983</v>
      </c>
      <c r="B23" s="170">
        <v>178.3</v>
      </c>
      <c r="C23" s="170">
        <v>10</v>
      </c>
      <c r="D23" s="170">
        <v>7</v>
      </c>
      <c r="K23" s="170"/>
    </row>
    <row r="24" spans="1:11" x14ac:dyDescent="0.2">
      <c r="A24" s="103" t="s">
        <v>984</v>
      </c>
      <c r="B24" s="170">
        <v>138.69999999999999</v>
      </c>
      <c r="C24" s="170">
        <v>9.4</v>
      </c>
      <c r="D24" s="170">
        <v>5.6</v>
      </c>
      <c r="K24" s="170"/>
    </row>
    <row r="25" spans="1:11" x14ac:dyDescent="0.2">
      <c r="A25" s="103" t="s">
        <v>985</v>
      </c>
      <c r="B25" s="170">
        <v>154.9</v>
      </c>
      <c r="C25" s="170">
        <v>8.9</v>
      </c>
      <c r="D25" s="170">
        <v>6</v>
      </c>
      <c r="K25" s="170"/>
    </row>
    <row r="26" spans="1:11" x14ac:dyDescent="0.2">
      <c r="A26" s="103" t="s">
        <v>855</v>
      </c>
      <c r="B26" s="170">
        <v>158.69999999999999</v>
      </c>
      <c r="C26" s="170">
        <v>8.1</v>
      </c>
      <c r="D26" s="170">
        <v>5.9</v>
      </c>
      <c r="K26" s="170"/>
    </row>
    <row r="27" spans="1:11" x14ac:dyDescent="0.2">
      <c r="A27" s="103" t="s">
        <v>232</v>
      </c>
      <c r="B27" s="170">
        <v>189.8</v>
      </c>
      <c r="C27" s="170">
        <v>9.5</v>
      </c>
      <c r="D27" s="170">
        <v>6.9</v>
      </c>
      <c r="K27" s="170"/>
    </row>
    <row r="28" spans="1:11" x14ac:dyDescent="0.2">
      <c r="A28" s="103" t="s">
        <v>1336</v>
      </c>
      <c r="B28" s="170">
        <v>195</v>
      </c>
      <c r="C28" s="170">
        <v>9.8000000000000007</v>
      </c>
      <c r="D28" s="170">
        <v>6.9</v>
      </c>
      <c r="K28" s="170"/>
    </row>
  </sheetData>
  <mergeCells count="2">
    <mergeCell ref="A3:A4"/>
    <mergeCell ref="C4:D4"/>
  </mergeCells>
  <pageMargins left="0.59055118110236227" right="0.59055118110236227" top="0.59055118110236227"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95"/>
  </cols>
  <sheetData/>
  <pageMargins left="0.59055118110236227" right="0.59055118110236227" top="0.59055118110236227"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zoomScaleNormal="100" workbookViewId="0"/>
  </sheetViews>
  <sheetFormatPr baseColWidth="10" defaultColWidth="11.42578125" defaultRowHeight="12.75" x14ac:dyDescent="0.2"/>
  <cols>
    <col min="1" max="1" width="11.42578125" style="95"/>
    <col min="2" max="2" width="16.28515625" style="95" bestFit="1" customWidth="1"/>
    <col min="3" max="3" width="14.7109375" style="95" customWidth="1"/>
    <col min="4" max="4" width="15.7109375" style="95" customWidth="1"/>
    <col min="5" max="5" width="13.140625" style="95" customWidth="1"/>
    <col min="6" max="16384" width="11.42578125" style="95"/>
  </cols>
  <sheetData>
    <row r="1" spans="1:3" s="3" customFormat="1" ht="15.75" x14ac:dyDescent="0.25">
      <c r="A1" s="12" t="s">
        <v>2178</v>
      </c>
    </row>
    <row r="3" spans="1:3" x14ac:dyDescent="0.2">
      <c r="A3" s="518" t="s">
        <v>750</v>
      </c>
      <c r="B3" s="519" t="s">
        <v>2179</v>
      </c>
      <c r="C3" s="520" t="s">
        <v>2180</v>
      </c>
    </row>
    <row r="4" spans="1:3" x14ac:dyDescent="0.2">
      <c r="A4" s="574"/>
      <c r="B4" s="575"/>
      <c r="C4" s="575"/>
    </row>
    <row r="5" spans="1:3" x14ac:dyDescent="0.2">
      <c r="A5" s="103" t="s">
        <v>1145</v>
      </c>
      <c r="B5" s="95">
        <v>102</v>
      </c>
      <c r="C5" s="95">
        <v>97</v>
      </c>
    </row>
    <row r="6" spans="1:3" x14ac:dyDescent="0.2">
      <c r="A6" s="103" t="s">
        <v>1389</v>
      </c>
      <c r="B6" s="95">
        <v>109</v>
      </c>
      <c r="C6" s="95">
        <v>102</v>
      </c>
    </row>
    <row r="7" spans="1:3" x14ac:dyDescent="0.2">
      <c r="A7" s="103" t="s">
        <v>1390</v>
      </c>
      <c r="B7" s="95">
        <v>112</v>
      </c>
      <c r="C7" s="95">
        <v>104</v>
      </c>
    </row>
    <row r="8" spans="1:3" x14ac:dyDescent="0.2">
      <c r="A8" s="103" t="s">
        <v>444</v>
      </c>
      <c r="B8" s="95">
        <v>117</v>
      </c>
      <c r="C8" s="95">
        <v>110</v>
      </c>
    </row>
    <row r="9" spans="1:3" x14ac:dyDescent="0.2">
      <c r="A9" s="103" t="s">
        <v>445</v>
      </c>
      <c r="B9" s="95">
        <v>116</v>
      </c>
      <c r="C9" s="95">
        <v>110</v>
      </c>
    </row>
    <row r="10" spans="1:3" x14ac:dyDescent="0.2">
      <c r="A10" s="103" t="s">
        <v>446</v>
      </c>
      <c r="B10" s="95">
        <v>110</v>
      </c>
      <c r="C10" s="95">
        <v>107</v>
      </c>
    </row>
    <row r="11" spans="1:3" x14ac:dyDescent="0.2">
      <c r="A11" s="103" t="s">
        <v>447</v>
      </c>
      <c r="B11" s="95">
        <v>109</v>
      </c>
      <c r="C11" s="95">
        <v>107</v>
      </c>
    </row>
    <row r="12" spans="1:3" x14ac:dyDescent="0.2">
      <c r="A12" s="103" t="s">
        <v>448</v>
      </c>
      <c r="B12" s="95">
        <v>113</v>
      </c>
      <c r="C12" s="95">
        <v>110</v>
      </c>
    </row>
    <row r="13" spans="1:3" x14ac:dyDescent="0.2">
      <c r="A13" s="103" t="s">
        <v>983</v>
      </c>
      <c r="B13" s="95">
        <v>107</v>
      </c>
      <c r="C13" s="95">
        <v>110</v>
      </c>
    </row>
    <row r="14" spans="1:3" x14ac:dyDescent="0.2">
      <c r="A14" s="103" t="s">
        <v>984</v>
      </c>
      <c r="B14" s="95">
        <v>109</v>
      </c>
      <c r="C14" s="95">
        <v>108</v>
      </c>
    </row>
    <row r="15" spans="1:3" x14ac:dyDescent="0.2">
      <c r="A15" s="103" t="s">
        <v>985</v>
      </c>
      <c r="B15" s="95">
        <v>100</v>
      </c>
      <c r="C15" s="95">
        <v>100</v>
      </c>
    </row>
    <row r="16" spans="1:3" x14ac:dyDescent="0.2">
      <c r="A16" s="103" t="s">
        <v>855</v>
      </c>
      <c r="B16" s="95">
        <v>99</v>
      </c>
      <c r="C16" s="95">
        <v>102</v>
      </c>
    </row>
    <row r="17" spans="1:3" x14ac:dyDescent="0.2">
      <c r="A17" s="103" t="s">
        <v>232</v>
      </c>
      <c r="B17" s="95">
        <v>93</v>
      </c>
      <c r="C17" s="95">
        <v>96</v>
      </c>
    </row>
    <row r="18" spans="1:3" x14ac:dyDescent="0.2">
      <c r="A18" s="103" t="s">
        <v>1336</v>
      </c>
      <c r="B18" s="95">
        <v>94</v>
      </c>
      <c r="C18" s="95">
        <v>96</v>
      </c>
    </row>
  </sheetData>
  <pageMargins left="0.59055118110236227" right="0.59055118110236227" top="0.59055118110236227" bottom="0.78740157480314965" header="0.51181102362204722" footer="0.51181102362204722"/>
  <pageSetup paperSize="9" orientation="portrait" r:id="rId1"/>
  <headerFooter alignWithMargins="0">
    <oddFooter>&amp;L&amp;"MetaNormalLF-Roman,Standard"&amp;8Statistisches Bundesamt, Fachserie 7, Reihe 1, 2013&amp;R&amp;"MetaNormalLF-Roman,Standard"&amp;8&amp;P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51"/>
  </cols>
  <sheetData>
    <row r="54" spans="1:9" x14ac:dyDescent="0.2">
      <c r="A54" s="558"/>
    </row>
    <row r="55" spans="1:9" s="560" customFormat="1" ht="11.25" x14ac:dyDescent="0.2">
      <c r="A55" s="559"/>
      <c r="D55" s="781"/>
      <c r="E55" s="781"/>
      <c r="F55" s="781"/>
      <c r="G55" s="781"/>
      <c r="H55" s="561"/>
      <c r="I55" s="561"/>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1"/>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175" customWidth="1"/>
    <col min="2" max="2" width="11.85546875" style="175" customWidth="1"/>
    <col min="3" max="10" width="10.85546875" style="175" customWidth="1"/>
    <col min="11" max="16384" width="11.42578125" style="466"/>
  </cols>
  <sheetData>
    <row r="1" spans="1:15" ht="20.100000000000001" customHeight="1" x14ac:dyDescent="0.2">
      <c r="A1" s="708" t="s">
        <v>2181</v>
      </c>
      <c r="B1" s="708"/>
      <c r="C1" s="708"/>
      <c r="D1" s="708"/>
      <c r="E1" s="708"/>
      <c r="F1" s="708"/>
      <c r="G1" s="708"/>
      <c r="H1" s="708"/>
      <c r="I1" s="708"/>
      <c r="J1" s="708"/>
    </row>
    <row r="2" spans="1:15" ht="20.100000000000001" customHeight="1" x14ac:dyDescent="0.2">
      <c r="A2" s="663"/>
      <c r="B2" s="663"/>
      <c r="C2" s="663"/>
      <c r="D2" s="663"/>
      <c r="E2" s="663"/>
      <c r="F2" s="663"/>
      <c r="G2" s="663"/>
      <c r="H2" s="663"/>
      <c r="I2" s="663"/>
      <c r="J2" s="663"/>
    </row>
    <row r="3" spans="1:15" x14ac:dyDescent="0.2">
      <c r="A3" s="521"/>
      <c r="B3" s="522"/>
      <c r="C3" s="782" t="s">
        <v>371</v>
      </c>
      <c r="D3" s="783"/>
      <c r="E3" s="783"/>
      <c r="F3" s="783"/>
      <c r="G3" s="782" t="s">
        <v>816</v>
      </c>
      <c r="H3" s="783"/>
      <c r="I3" s="783"/>
      <c r="J3" s="783"/>
    </row>
    <row r="4" spans="1:15" ht="12.75" customHeight="1" x14ac:dyDescent="0.2">
      <c r="A4" s="523"/>
      <c r="B4" s="524"/>
      <c r="C4" s="784"/>
      <c r="D4" s="785"/>
      <c r="E4" s="784" t="s">
        <v>912</v>
      </c>
      <c r="F4" s="786"/>
      <c r="G4" s="784"/>
      <c r="H4" s="785"/>
      <c r="I4" s="784" t="s">
        <v>912</v>
      </c>
      <c r="J4" s="786"/>
    </row>
    <row r="5" spans="1:15" ht="12.75" customHeight="1" x14ac:dyDescent="0.2">
      <c r="A5" s="523"/>
      <c r="B5" s="524"/>
      <c r="C5" s="784" t="s">
        <v>913</v>
      </c>
      <c r="D5" s="785"/>
      <c r="E5" s="784" t="s">
        <v>1050</v>
      </c>
      <c r="F5" s="786"/>
      <c r="G5" s="784" t="s">
        <v>913</v>
      </c>
      <c r="H5" s="785"/>
      <c r="I5" s="784" t="s">
        <v>1050</v>
      </c>
      <c r="J5" s="786"/>
    </row>
    <row r="6" spans="1:15" ht="13.5" customHeight="1" x14ac:dyDescent="0.2">
      <c r="A6" s="523"/>
      <c r="B6" s="524"/>
      <c r="C6" s="784"/>
      <c r="D6" s="785"/>
      <c r="E6" s="786" t="s">
        <v>749</v>
      </c>
      <c r="F6" s="786"/>
      <c r="G6" s="784"/>
      <c r="H6" s="785"/>
      <c r="I6" s="784" t="s">
        <v>749</v>
      </c>
      <c r="J6" s="786"/>
    </row>
    <row r="7" spans="1:15" ht="13.5" customHeight="1" x14ac:dyDescent="0.2">
      <c r="A7" s="525" t="s">
        <v>750</v>
      </c>
      <c r="B7" s="526" t="s">
        <v>751</v>
      </c>
      <c r="C7" s="787" t="s">
        <v>2182</v>
      </c>
      <c r="D7" s="527" t="s">
        <v>1093</v>
      </c>
      <c r="E7" s="787" t="s">
        <v>2182</v>
      </c>
      <c r="F7" s="528" t="s">
        <v>1093</v>
      </c>
      <c r="G7" s="787" t="s">
        <v>2182</v>
      </c>
      <c r="H7" s="527" t="s">
        <v>1093</v>
      </c>
      <c r="I7" s="787" t="s">
        <v>2182</v>
      </c>
      <c r="J7" s="528" t="s">
        <v>1093</v>
      </c>
    </row>
    <row r="8" spans="1:15" x14ac:dyDescent="0.2">
      <c r="A8" s="523"/>
      <c r="B8" s="524"/>
      <c r="C8" s="788"/>
      <c r="D8" s="529" t="s">
        <v>1094</v>
      </c>
      <c r="E8" s="788"/>
      <c r="F8" s="530" t="s">
        <v>1094</v>
      </c>
      <c r="G8" s="788"/>
      <c r="H8" s="529" t="s">
        <v>1094</v>
      </c>
      <c r="I8" s="788"/>
      <c r="J8" s="530" t="s">
        <v>1094</v>
      </c>
    </row>
    <row r="9" spans="1:15" x14ac:dyDescent="0.2">
      <c r="A9" s="523"/>
      <c r="B9" s="524"/>
      <c r="C9" s="788"/>
      <c r="D9" s="529" t="s">
        <v>478</v>
      </c>
      <c r="E9" s="788"/>
      <c r="F9" s="530" t="s">
        <v>479</v>
      </c>
      <c r="G9" s="788"/>
      <c r="H9" s="529" t="s">
        <v>478</v>
      </c>
      <c r="I9" s="788"/>
      <c r="J9" s="530" t="s">
        <v>479</v>
      </c>
    </row>
    <row r="10" spans="1:15" x14ac:dyDescent="0.2">
      <c r="A10" s="523"/>
      <c r="B10" s="524"/>
      <c r="C10" s="788"/>
      <c r="D10" s="529" t="s">
        <v>480</v>
      </c>
      <c r="E10" s="788"/>
      <c r="F10" s="530" t="s">
        <v>480</v>
      </c>
      <c r="G10" s="788"/>
      <c r="H10" s="529" t="s">
        <v>480</v>
      </c>
      <c r="I10" s="788"/>
      <c r="J10" s="530" t="s">
        <v>480</v>
      </c>
    </row>
    <row r="11" spans="1:15" x14ac:dyDescent="0.2">
      <c r="A11" s="531"/>
      <c r="B11" s="532"/>
      <c r="C11" s="789"/>
      <c r="D11" s="533" t="s">
        <v>536</v>
      </c>
      <c r="E11" s="789"/>
      <c r="F11" s="534" t="s">
        <v>536</v>
      </c>
      <c r="G11" s="789"/>
      <c r="H11" s="533" t="s">
        <v>536</v>
      </c>
      <c r="I11" s="789"/>
      <c r="J11" s="534" t="s">
        <v>536</v>
      </c>
    </row>
    <row r="12" spans="1:15" ht="12.75" customHeight="1" x14ac:dyDescent="0.2">
      <c r="A12" s="535"/>
      <c r="B12" s="536"/>
      <c r="C12" s="535"/>
      <c r="D12" s="535"/>
      <c r="E12" s="535"/>
      <c r="F12" s="535"/>
      <c r="G12" s="535"/>
      <c r="H12" s="535"/>
      <c r="I12" s="535"/>
      <c r="J12" s="535"/>
    </row>
    <row r="13" spans="1:15" ht="12.75" customHeight="1" x14ac:dyDescent="0.2">
      <c r="A13" s="537">
        <v>2008</v>
      </c>
      <c r="B13" s="538" t="s">
        <v>1042</v>
      </c>
      <c r="C13" s="539">
        <v>83.3</v>
      </c>
      <c r="D13" s="540">
        <v>8.1</v>
      </c>
      <c r="E13" s="541">
        <v>84.8</v>
      </c>
      <c r="F13" s="540">
        <v>2.6</v>
      </c>
      <c r="G13" s="542">
        <v>66.3</v>
      </c>
      <c r="H13" s="540">
        <v>8.8000000000000007</v>
      </c>
      <c r="I13" s="541">
        <v>67.7</v>
      </c>
      <c r="J13" s="540">
        <v>0.9</v>
      </c>
      <c r="L13" s="555"/>
      <c r="M13" s="555"/>
      <c r="N13" s="557"/>
      <c r="O13" s="557"/>
    </row>
    <row r="14" spans="1:15" ht="12.75" customHeight="1" x14ac:dyDescent="0.2">
      <c r="A14" s="537"/>
      <c r="B14" s="538" t="s">
        <v>1119</v>
      </c>
      <c r="C14" s="539">
        <v>83.5</v>
      </c>
      <c r="D14" s="540">
        <v>8</v>
      </c>
      <c r="E14" s="541">
        <v>83.6</v>
      </c>
      <c r="F14" s="540">
        <v>-1.4</v>
      </c>
      <c r="G14" s="542">
        <v>66.400000000000006</v>
      </c>
      <c r="H14" s="540">
        <v>4.8</v>
      </c>
      <c r="I14" s="541">
        <v>67.2</v>
      </c>
      <c r="J14" s="540">
        <v>-0.6</v>
      </c>
      <c r="L14" s="555"/>
      <c r="M14" s="555"/>
      <c r="N14" s="557"/>
      <c r="O14" s="557"/>
    </row>
    <row r="15" spans="1:15" ht="12.75" customHeight="1" x14ac:dyDescent="0.2">
      <c r="A15" s="537"/>
      <c r="B15" s="538" t="s">
        <v>1120</v>
      </c>
      <c r="C15" s="539">
        <v>82.8</v>
      </c>
      <c r="D15" s="540">
        <v>-0.9</v>
      </c>
      <c r="E15" s="541">
        <v>83.2</v>
      </c>
      <c r="F15" s="540">
        <v>-0.4</v>
      </c>
      <c r="G15" s="542">
        <v>66</v>
      </c>
      <c r="H15" s="540">
        <v>0.9</v>
      </c>
      <c r="I15" s="541">
        <v>66.599999999999994</v>
      </c>
      <c r="J15" s="540">
        <v>-0.9</v>
      </c>
      <c r="L15" s="555"/>
      <c r="M15" s="555"/>
      <c r="N15" s="557"/>
      <c r="O15" s="557"/>
    </row>
    <row r="16" spans="1:15" ht="12.75" customHeight="1" x14ac:dyDescent="0.2">
      <c r="A16" s="537"/>
      <c r="B16" s="538" t="s">
        <v>238</v>
      </c>
      <c r="C16" s="539">
        <v>88.8</v>
      </c>
      <c r="D16" s="540">
        <v>13.1</v>
      </c>
      <c r="E16" s="541">
        <v>84</v>
      </c>
      <c r="F16" s="540">
        <v>0.9</v>
      </c>
      <c r="G16" s="542">
        <v>69.7</v>
      </c>
      <c r="H16" s="540">
        <v>9.6</v>
      </c>
      <c r="I16" s="541">
        <v>67</v>
      </c>
      <c r="J16" s="540">
        <v>0.6</v>
      </c>
      <c r="L16" s="555"/>
      <c r="M16" s="555"/>
      <c r="N16" s="557"/>
      <c r="O16" s="557"/>
    </row>
    <row r="17" spans="1:15" ht="12.75" customHeight="1" x14ac:dyDescent="0.2">
      <c r="A17" s="537"/>
      <c r="B17" s="538" t="s">
        <v>1121</v>
      </c>
      <c r="C17" s="539">
        <v>79.7</v>
      </c>
      <c r="D17" s="540">
        <v>1.5</v>
      </c>
      <c r="E17" s="541">
        <v>82</v>
      </c>
      <c r="F17" s="540">
        <v>-2.2999999999999998</v>
      </c>
      <c r="G17" s="542">
        <v>65.400000000000006</v>
      </c>
      <c r="H17" s="540">
        <v>6</v>
      </c>
      <c r="I17" s="541">
        <v>66.7</v>
      </c>
      <c r="J17" s="540">
        <v>-0.4</v>
      </c>
      <c r="L17" s="555"/>
      <c r="M17" s="555"/>
      <c r="N17" s="557"/>
      <c r="O17" s="557"/>
    </row>
    <row r="18" spans="1:15" ht="12.75" customHeight="1" x14ac:dyDescent="0.2">
      <c r="B18" s="538" t="s">
        <v>473</v>
      </c>
      <c r="C18" s="539">
        <v>87.4</v>
      </c>
      <c r="D18" s="540">
        <v>7.2</v>
      </c>
      <c r="E18" s="541">
        <v>84.3</v>
      </c>
      <c r="F18" s="540">
        <v>2.7</v>
      </c>
      <c r="G18" s="542">
        <v>67.599999999999994</v>
      </c>
      <c r="H18" s="540">
        <v>4</v>
      </c>
      <c r="I18" s="541">
        <v>66.599999999999994</v>
      </c>
      <c r="J18" s="540">
        <v>-0.2</v>
      </c>
      <c r="L18" s="555"/>
      <c r="M18" s="555"/>
      <c r="N18" s="557"/>
      <c r="O18" s="557"/>
    </row>
    <row r="19" spans="1:15" ht="12.75" customHeight="1" x14ac:dyDescent="0.2">
      <c r="B19" s="538" t="s">
        <v>474</v>
      </c>
      <c r="C19" s="539">
        <v>86.1</v>
      </c>
      <c r="D19" s="540">
        <v>6.1</v>
      </c>
      <c r="E19" s="541">
        <v>83.4</v>
      </c>
      <c r="F19" s="540">
        <v>-1</v>
      </c>
      <c r="G19" s="542">
        <v>71.900000000000006</v>
      </c>
      <c r="H19" s="540">
        <v>13.6</v>
      </c>
      <c r="I19" s="541">
        <v>70.8</v>
      </c>
      <c r="J19" s="540">
        <v>6.3</v>
      </c>
      <c r="L19" s="555"/>
      <c r="M19" s="555"/>
      <c r="N19" s="557"/>
      <c r="O19" s="557"/>
    </row>
    <row r="20" spans="1:15" ht="12.75" customHeight="1" x14ac:dyDescent="0.2">
      <c r="B20" s="538" t="s">
        <v>475</v>
      </c>
      <c r="C20" s="539">
        <v>74.900000000000006</v>
      </c>
      <c r="D20" s="540">
        <v>-3.3</v>
      </c>
      <c r="E20" s="541">
        <v>83.3</v>
      </c>
      <c r="F20" s="540">
        <v>-0.1</v>
      </c>
      <c r="G20" s="542">
        <v>64.099999999999994</v>
      </c>
      <c r="H20" s="540">
        <v>1.3</v>
      </c>
      <c r="I20" s="541">
        <v>68.900000000000006</v>
      </c>
      <c r="J20" s="540">
        <v>-2.7</v>
      </c>
      <c r="L20" s="555"/>
      <c r="M20" s="555"/>
      <c r="N20" s="557"/>
      <c r="O20" s="557"/>
    </row>
    <row r="21" spans="1:15" ht="12.75" customHeight="1" x14ac:dyDescent="0.2">
      <c r="B21" s="538" t="s">
        <v>476</v>
      </c>
      <c r="C21" s="539">
        <v>86.3</v>
      </c>
      <c r="D21" s="540">
        <v>5.9</v>
      </c>
      <c r="E21" s="541">
        <v>83.1</v>
      </c>
      <c r="F21" s="540">
        <v>-0.3</v>
      </c>
      <c r="G21" s="542">
        <v>71</v>
      </c>
      <c r="H21" s="540">
        <v>12.2</v>
      </c>
      <c r="I21" s="541">
        <v>69.7</v>
      </c>
      <c r="J21" s="540">
        <v>1.2</v>
      </c>
      <c r="L21" s="555"/>
      <c r="M21" s="555"/>
      <c r="N21" s="557"/>
      <c r="O21" s="557"/>
    </row>
    <row r="22" spans="1:15" ht="12.75" customHeight="1" x14ac:dyDescent="0.2">
      <c r="B22" s="538" t="s">
        <v>477</v>
      </c>
      <c r="C22" s="539">
        <v>88.7</v>
      </c>
      <c r="D22" s="540">
        <v>0.2</v>
      </c>
      <c r="E22" s="541">
        <v>82.9</v>
      </c>
      <c r="F22" s="540">
        <v>-0.2</v>
      </c>
      <c r="G22" s="542">
        <v>72</v>
      </c>
      <c r="H22" s="540">
        <v>3.5</v>
      </c>
      <c r="I22" s="541">
        <v>67.400000000000006</v>
      </c>
      <c r="J22" s="540">
        <v>-3.3</v>
      </c>
      <c r="L22" s="555"/>
      <c r="M22" s="555"/>
      <c r="N22" s="557"/>
      <c r="O22" s="557"/>
    </row>
    <row r="23" spans="1:15" ht="12.75" customHeight="1" x14ac:dyDescent="0.2">
      <c r="A23" s="543"/>
      <c r="B23" s="538" t="s">
        <v>289</v>
      </c>
      <c r="C23" s="539">
        <v>76.099999999999994</v>
      </c>
      <c r="D23" s="540">
        <v>-12.9</v>
      </c>
      <c r="E23" s="541">
        <v>74.8</v>
      </c>
      <c r="F23" s="540">
        <v>-9.8000000000000007</v>
      </c>
      <c r="G23" s="542">
        <v>66.099999999999994</v>
      </c>
      <c r="H23" s="540">
        <v>-2.7</v>
      </c>
      <c r="I23" s="541">
        <v>64.7</v>
      </c>
      <c r="J23" s="540">
        <v>-4.0999999999999996</v>
      </c>
      <c r="L23" s="555"/>
      <c r="M23" s="555"/>
      <c r="N23" s="557"/>
      <c r="O23" s="557"/>
    </row>
    <row r="24" spans="1:15" ht="12.75" customHeight="1" x14ac:dyDescent="0.2">
      <c r="A24" s="543"/>
      <c r="B24" s="538" t="s">
        <v>290</v>
      </c>
      <c r="C24" s="539">
        <v>66.7</v>
      </c>
      <c r="D24" s="540">
        <v>-8.6</v>
      </c>
      <c r="E24" s="541">
        <v>72.2</v>
      </c>
      <c r="F24" s="540">
        <v>-3.5</v>
      </c>
      <c r="G24" s="542">
        <v>59.4</v>
      </c>
      <c r="H24" s="540">
        <v>-5</v>
      </c>
      <c r="I24" s="541">
        <v>62</v>
      </c>
      <c r="J24" s="540">
        <v>-4.2</v>
      </c>
      <c r="L24" s="555"/>
      <c r="M24" s="555"/>
      <c r="N24" s="557"/>
      <c r="O24" s="557"/>
    </row>
    <row r="25" spans="1:15" ht="12.75" customHeight="1" x14ac:dyDescent="0.2">
      <c r="A25" s="544"/>
      <c r="B25" s="538"/>
      <c r="C25" s="545"/>
      <c r="D25" s="546"/>
      <c r="E25" s="547"/>
      <c r="F25" s="546"/>
      <c r="G25" s="544"/>
      <c r="H25" s="546"/>
      <c r="I25" s="547"/>
      <c r="J25" s="546"/>
      <c r="N25" s="557"/>
      <c r="O25" s="557"/>
    </row>
    <row r="26" spans="1:15" ht="12.75" customHeight="1" x14ac:dyDescent="0.2">
      <c r="A26" s="537">
        <v>2009</v>
      </c>
      <c r="B26" s="538" t="s">
        <v>1042</v>
      </c>
      <c r="C26" s="548">
        <v>63.6</v>
      </c>
      <c r="D26" s="540">
        <v>-23.7</v>
      </c>
      <c r="E26" s="547">
        <v>67.099999999999994</v>
      </c>
      <c r="F26" s="540">
        <v>-7.1</v>
      </c>
      <c r="G26" s="549">
        <v>56.2</v>
      </c>
      <c r="H26" s="540">
        <v>-15.2</v>
      </c>
      <c r="I26" s="547">
        <v>58.5</v>
      </c>
      <c r="J26" s="540">
        <v>-5.5</v>
      </c>
      <c r="N26" s="557"/>
      <c r="O26" s="557"/>
    </row>
    <row r="27" spans="1:15" ht="12.75" customHeight="1" x14ac:dyDescent="0.2">
      <c r="A27" s="537"/>
      <c r="B27" s="538" t="s">
        <v>1119</v>
      </c>
      <c r="C27" s="548">
        <v>63.8</v>
      </c>
      <c r="D27" s="540">
        <v>-23.6</v>
      </c>
      <c r="E27" s="547">
        <v>65.5</v>
      </c>
      <c r="F27" s="540">
        <v>-2.4</v>
      </c>
      <c r="G27" s="549">
        <v>55</v>
      </c>
      <c r="H27" s="540">
        <v>-17.2</v>
      </c>
      <c r="I27" s="547">
        <v>56.5</v>
      </c>
      <c r="J27" s="540">
        <v>-3.5</v>
      </c>
      <c r="L27" s="555"/>
      <c r="M27" s="555"/>
      <c r="N27" s="557"/>
      <c r="O27" s="557"/>
    </row>
    <row r="28" spans="1:15" ht="12.75" customHeight="1" x14ac:dyDescent="0.2">
      <c r="A28" s="537"/>
      <c r="B28" s="538" t="s">
        <v>1120</v>
      </c>
      <c r="C28" s="548">
        <v>70.2</v>
      </c>
      <c r="D28" s="540">
        <v>-15.2</v>
      </c>
      <c r="E28" s="547">
        <v>65.3</v>
      </c>
      <c r="F28" s="540">
        <v>-0.2</v>
      </c>
      <c r="G28" s="549">
        <v>58.8</v>
      </c>
      <c r="H28" s="540">
        <v>-11</v>
      </c>
      <c r="I28" s="547">
        <v>56.1</v>
      </c>
      <c r="J28" s="540">
        <v>-0.7</v>
      </c>
      <c r="L28" s="555"/>
      <c r="M28" s="555"/>
      <c r="N28" s="557"/>
      <c r="O28" s="557"/>
    </row>
    <row r="29" spans="1:15" ht="12.75" customHeight="1" x14ac:dyDescent="0.2">
      <c r="A29" s="537"/>
      <c r="B29" s="538" t="s">
        <v>238</v>
      </c>
      <c r="C29" s="548">
        <v>64.400000000000006</v>
      </c>
      <c r="D29" s="540">
        <v>-27.4</v>
      </c>
      <c r="E29" s="547">
        <v>64.099999999999994</v>
      </c>
      <c r="F29" s="540">
        <v>-1.9</v>
      </c>
      <c r="G29" s="549">
        <v>54.3</v>
      </c>
      <c r="H29" s="540">
        <v>-22.1</v>
      </c>
      <c r="I29" s="547">
        <v>54</v>
      </c>
      <c r="J29" s="540">
        <v>-3.7</v>
      </c>
      <c r="L29" s="555"/>
      <c r="M29" s="555"/>
      <c r="N29" s="557"/>
      <c r="O29" s="557"/>
    </row>
    <row r="30" spans="1:15" ht="12.75" customHeight="1" x14ac:dyDescent="0.2">
      <c r="A30" s="537"/>
      <c r="B30" s="538" t="s">
        <v>1121</v>
      </c>
      <c r="C30" s="548">
        <v>60.7</v>
      </c>
      <c r="D30" s="540">
        <v>-23.9</v>
      </c>
      <c r="E30" s="547">
        <v>62.9</v>
      </c>
      <c r="F30" s="540">
        <v>-1.8</v>
      </c>
      <c r="G30" s="549">
        <v>50.3</v>
      </c>
      <c r="H30" s="540">
        <v>-23</v>
      </c>
      <c r="I30" s="547">
        <v>51.6</v>
      </c>
      <c r="J30" s="540">
        <v>-4.4000000000000004</v>
      </c>
      <c r="L30" s="555"/>
      <c r="M30" s="555"/>
      <c r="N30" s="557"/>
      <c r="O30" s="557"/>
    </row>
    <row r="31" spans="1:15" ht="12.75" customHeight="1" x14ac:dyDescent="0.2">
      <c r="A31" s="537"/>
      <c r="B31" s="538" t="s">
        <v>473</v>
      </c>
      <c r="C31" s="548">
        <v>66.900000000000006</v>
      </c>
      <c r="D31" s="540">
        <v>-23.4</v>
      </c>
      <c r="E31" s="547">
        <v>65.599999999999994</v>
      </c>
      <c r="F31" s="540">
        <v>4.3</v>
      </c>
      <c r="G31" s="549">
        <v>53.2</v>
      </c>
      <c r="H31" s="540">
        <v>-21.3</v>
      </c>
      <c r="I31" s="547">
        <v>52.9</v>
      </c>
      <c r="J31" s="540">
        <v>2.4</v>
      </c>
      <c r="L31" s="555"/>
      <c r="M31" s="555"/>
      <c r="N31" s="557"/>
      <c r="O31" s="557"/>
    </row>
    <row r="32" spans="1:15" ht="12.75" customHeight="1" x14ac:dyDescent="0.2">
      <c r="B32" s="538" t="s">
        <v>474</v>
      </c>
      <c r="C32" s="539">
        <v>70.599999999999994</v>
      </c>
      <c r="D32" s="540">
        <v>-18</v>
      </c>
      <c r="E32" s="541">
        <v>68.3</v>
      </c>
      <c r="F32" s="540">
        <v>4.2</v>
      </c>
      <c r="G32" s="542">
        <v>55</v>
      </c>
      <c r="H32" s="540">
        <v>-23.6</v>
      </c>
      <c r="I32" s="541">
        <v>54.1</v>
      </c>
      <c r="J32" s="540">
        <v>2.2000000000000002</v>
      </c>
      <c r="L32" s="555"/>
      <c r="M32" s="555"/>
      <c r="N32" s="557"/>
      <c r="O32" s="557"/>
    </row>
    <row r="33" spans="1:15" ht="12.75" customHeight="1" x14ac:dyDescent="0.2">
      <c r="B33" s="538" t="s">
        <v>475</v>
      </c>
      <c r="C33" s="539">
        <v>60.1</v>
      </c>
      <c r="D33" s="540">
        <v>-19.7</v>
      </c>
      <c r="E33" s="541">
        <v>66.400000000000006</v>
      </c>
      <c r="F33" s="540">
        <v>-2.9</v>
      </c>
      <c r="G33" s="542">
        <v>51.1</v>
      </c>
      <c r="H33" s="540">
        <v>-20.2</v>
      </c>
      <c r="I33" s="541">
        <v>54.8</v>
      </c>
      <c r="J33" s="540">
        <v>1.3</v>
      </c>
      <c r="L33" s="555"/>
      <c r="M33" s="555"/>
      <c r="N33" s="557"/>
      <c r="O33" s="557"/>
    </row>
    <row r="34" spans="1:15" ht="12.75" customHeight="1" x14ac:dyDescent="0.2">
      <c r="B34" s="538" t="s">
        <v>476</v>
      </c>
      <c r="C34" s="539">
        <v>70.900000000000006</v>
      </c>
      <c r="D34" s="540">
        <v>-17.8</v>
      </c>
      <c r="E34" s="541">
        <v>68.099999999999994</v>
      </c>
      <c r="F34" s="540">
        <v>2.6</v>
      </c>
      <c r="G34" s="542">
        <v>59.4</v>
      </c>
      <c r="H34" s="540">
        <v>-16.3</v>
      </c>
      <c r="I34" s="541">
        <v>58.3</v>
      </c>
      <c r="J34" s="540">
        <v>6.5</v>
      </c>
      <c r="L34" s="555"/>
      <c r="M34" s="555"/>
      <c r="N34" s="557"/>
      <c r="O34" s="557"/>
    </row>
    <row r="35" spans="1:15" ht="12.75" customHeight="1" x14ac:dyDescent="0.2">
      <c r="B35" s="538" t="s">
        <v>477</v>
      </c>
      <c r="C35" s="539">
        <v>72.5</v>
      </c>
      <c r="D35" s="540">
        <v>-18.3</v>
      </c>
      <c r="E35" s="541">
        <v>67.5</v>
      </c>
      <c r="F35" s="540">
        <v>-0.9</v>
      </c>
      <c r="G35" s="542">
        <v>60</v>
      </c>
      <c r="H35" s="540">
        <v>-16.7</v>
      </c>
      <c r="I35" s="541">
        <v>56</v>
      </c>
      <c r="J35" s="540">
        <v>-4</v>
      </c>
      <c r="L35" s="555"/>
      <c r="M35" s="555"/>
      <c r="N35" s="557"/>
      <c r="O35" s="557"/>
    </row>
    <row r="36" spans="1:15" ht="12.75" customHeight="1" x14ac:dyDescent="0.2">
      <c r="A36" s="543"/>
      <c r="B36" s="538" t="s">
        <v>289</v>
      </c>
      <c r="C36" s="539">
        <v>72.3</v>
      </c>
      <c r="D36" s="540">
        <v>-5</v>
      </c>
      <c r="E36" s="541">
        <v>69.599999999999994</v>
      </c>
      <c r="F36" s="540">
        <v>3</v>
      </c>
      <c r="G36" s="542">
        <v>56.3</v>
      </c>
      <c r="H36" s="540">
        <v>-14.8</v>
      </c>
      <c r="I36" s="541">
        <v>54.6</v>
      </c>
      <c r="J36" s="540">
        <v>-2.6</v>
      </c>
      <c r="L36" s="555"/>
      <c r="M36" s="555"/>
      <c r="N36" s="557"/>
      <c r="O36" s="557"/>
    </row>
    <row r="37" spans="1:15" ht="12.75" customHeight="1" x14ac:dyDescent="0.2">
      <c r="A37" s="543"/>
      <c r="B37" s="538" t="s">
        <v>290</v>
      </c>
      <c r="C37" s="539">
        <v>67.5</v>
      </c>
      <c r="D37" s="540">
        <v>1.2</v>
      </c>
      <c r="E37" s="541">
        <v>71.5</v>
      </c>
      <c r="F37" s="540">
        <v>2.8</v>
      </c>
      <c r="G37" s="542">
        <v>55</v>
      </c>
      <c r="H37" s="540">
        <v>-7.3</v>
      </c>
      <c r="I37" s="541">
        <v>56.8</v>
      </c>
      <c r="J37" s="540">
        <v>4.0999999999999996</v>
      </c>
      <c r="L37" s="555"/>
      <c r="M37" s="555"/>
      <c r="N37" s="557"/>
      <c r="O37" s="557"/>
    </row>
    <row r="38" spans="1:15" ht="12.75" customHeight="1" x14ac:dyDescent="0.2">
      <c r="A38" s="544"/>
      <c r="B38" s="538"/>
      <c r="C38" s="545"/>
      <c r="D38" s="546"/>
      <c r="E38" s="547"/>
      <c r="F38" s="540"/>
      <c r="G38" s="544"/>
      <c r="H38" s="546"/>
      <c r="I38" s="547"/>
      <c r="J38" s="540"/>
      <c r="N38" s="557"/>
      <c r="O38" s="557"/>
    </row>
    <row r="39" spans="1:15" ht="12.75" customHeight="1" x14ac:dyDescent="0.2">
      <c r="A39" s="537">
        <v>2010</v>
      </c>
      <c r="B39" s="538" t="s">
        <v>1042</v>
      </c>
      <c r="C39" s="548">
        <v>63.4</v>
      </c>
      <c r="D39" s="540">
        <v>-0.3</v>
      </c>
      <c r="E39" s="547">
        <v>68.7</v>
      </c>
      <c r="F39" s="540">
        <v>-3.9</v>
      </c>
      <c r="G39" s="549">
        <v>55.1</v>
      </c>
      <c r="H39" s="540">
        <v>-1.9</v>
      </c>
      <c r="I39" s="547">
        <v>58.3</v>
      </c>
      <c r="J39" s="540">
        <v>2.6</v>
      </c>
      <c r="L39" s="555"/>
      <c r="M39" s="555"/>
      <c r="N39" s="557"/>
      <c r="O39" s="557"/>
    </row>
    <row r="40" spans="1:15" ht="12.75" customHeight="1" x14ac:dyDescent="0.2">
      <c r="A40" s="537"/>
      <c r="B40" s="538" t="s">
        <v>1119</v>
      </c>
      <c r="C40" s="548">
        <v>70</v>
      </c>
      <c r="D40" s="540">
        <v>9.6999999999999993</v>
      </c>
      <c r="E40" s="547">
        <v>71.8</v>
      </c>
      <c r="F40" s="540">
        <v>4.4000000000000004</v>
      </c>
      <c r="G40" s="549">
        <v>56.8</v>
      </c>
      <c r="H40" s="540">
        <v>3.2</v>
      </c>
      <c r="I40" s="547">
        <v>58.2</v>
      </c>
      <c r="J40" s="540">
        <v>-0.1</v>
      </c>
      <c r="N40" s="557"/>
      <c r="O40" s="557"/>
    </row>
    <row r="41" spans="1:15" ht="12.75" customHeight="1" x14ac:dyDescent="0.2">
      <c r="A41" s="537"/>
      <c r="B41" s="538" t="s">
        <v>1120</v>
      </c>
      <c r="C41" s="548">
        <v>85.6</v>
      </c>
      <c r="D41" s="540">
        <v>22</v>
      </c>
      <c r="E41" s="547">
        <v>77.400000000000006</v>
      </c>
      <c r="F41" s="540">
        <v>7.9</v>
      </c>
      <c r="G41" s="549">
        <v>69.3</v>
      </c>
      <c r="H41" s="540">
        <v>18</v>
      </c>
      <c r="I41" s="547">
        <v>64.900000000000006</v>
      </c>
      <c r="J41" s="540">
        <v>11.5</v>
      </c>
      <c r="L41" s="555"/>
      <c r="M41" s="555"/>
      <c r="N41" s="557"/>
      <c r="O41" s="557"/>
    </row>
    <row r="42" spans="1:15" ht="12.75" customHeight="1" x14ac:dyDescent="0.2">
      <c r="A42" s="537"/>
      <c r="B42" s="538" t="s">
        <v>238</v>
      </c>
      <c r="C42" s="548">
        <v>75.2</v>
      </c>
      <c r="D42" s="540">
        <v>16.8</v>
      </c>
      <c r="E42" s="547">
        <v>74.900000000000006</v>
      </c>
      <c r="F42" s="540">
        <v>-3.3</v>
      </c>
      <c r="G42" s="549">
        <v>62.2</v>
      </c>
      <c r="H42" s="540">
        <v>14.4</v>
      </c>
      <c r="I42" s="547">
        <v>61.9</v>
      </c>
      <c r="J42" s="540">
        <v>-4.7</v>
      </c>
      <c r="L42" s="555"/>
      <c r="M42" s="555"/>
      <c r="N42" s="557"/>
      <c r="O42" s="557"/>
    </row>
    <row r="43" spans="1:15" ht="12.75" customHeight="1" x14ac:dyDescent="0.2">
      <c r="A43" s="537"/>
      <c r="B43" s="538" t="s">
        <v>1121</v>
      </c>
      <c r="C43" s="548">
        <v>76.2</v>
      </c>
      <c r="D43" s="540">
        <v>25.6</v>
      </c>
      <c r="E43" s="547">
        <v>79.099999999999994</v>
      </c>
      <c r="F43" s="540">
        <v>5.6</v>
      </c>
      <c r="G43" s="549">
        <v>66.099999999999994</v>
      </c>
      <c r="H43" s="540">
        <v>31.3</v>
      </c>
      <c r="I43" s="547">
        <v>67.8</v>
      </c>
      <c r="J43" s="540">
        <v>9.6</v>
      </c>
      <c r="L43" s="555"/>
      <c r="M43" s="555"/>
      <c r="N43" s="557"/>
      <c r="O43" s="557"/>
    </row>
    <row r="44" spans="1:15" ht="12.75" customHeight="1" x14ac:dyDescent="0.2">
      <c r="A44" s="537"/>
      <c r="B44" s="538" t="s">
        <v>473</v>
      </c>
      <c r="C44" s="548">
        <v>85.3</v>
      </c>
      <c r="D44" s="540">
        <v>27.5</v>
      </c>
      <c r="E44" s="547">
        <v>81.5</v>
      </c>
      <c r="F44" s="540">
        <v>3</v>
      </c>
      <c r="G44" s="549">
        <v>71.2</v>
      </c>
      <c r="H44" s="540">
        <v>33.9</v>
      </c>
      <c r="I44" s="547">
        <v>69.5</v>
      </c>
      <c r="J44" s="540">
        <v>2.4</v>
      </c>
      <c r="L44" s="555"/>
      <c r="M44" s="555"/>
      <c r="N44" s="557"/>
      <c r="O44" s="557"/>
    </row>
    <row r="45" spans="1:15" ht="12.75" customHeight="1" x14ac:dyDescent="0.2">
      <c r="B45" s="538" t="s">
        <v>474</v>
      </c>
      <c r="C45" s="539">
        <v>81.400000000000006</v>
      </c>
      <c r="D45" s="540">
        <v>15.3</v>
      </c>
      <c r="E45" s="541">
        <v>80.900000000000006</v>
      </c>
      <c r="F45" s="540">
        <v>-0.7</v>
      </c>
      <c r="G45" s="542">
        <v>68.400000000000006</v>
      </c>
      <c r="H45" s="540">
        <v>24.4</v>
      </c>
      <c r="I45" s="541">
        <v>68.3</v>
      </c>
      <c r="J45" s="540">
        <v>-1.7</v>
      </c>
      <c r="L45" s="555"/>
      <c r="M45" s="555"/>
      <c r="N45" s="557"/>
      <c r="O45" s="557"/>
    </row>
    <row r="46" spans="1:15" ht="12.75" customHeight="1" x14ac:dyDescent="0.2">
      <c r="B46" s="538" t="s">
        <v>475</v>
      </c>
      <c r="C46" s="539">
        <v>74.400000000000006</v>
      </c>
      <c r="D46" s="540">
        <v>23.8</v>
      </c>
      <c r="E46" s="541">
        <v>79.900000000000006</v>
      </c>
      <c r="F46" s="540">
        <v>-1.2</v>
      </c>
      <c r="G46" s="542">
        <v>64.900000000000006</v>
      </c>
      <c r="H46" s="540">
        <v>27.1</v>
      </c>
      <c r="I46" s="541">
        <v>68.099999999999994</v>
      </c>
      <c r="J46" s="540">
        <v>-0.2</v>
      </c>
      <c r="L46" s="555"/>
      <c r="M46" s="555"/>
      <c r="N46" s="557"/>
      <c r="O46" s="557"/>
    </row>
    <row r="47" spans="1:15" ht="12.75" customHeight="1" x14ac:dyDescent="0.2">
      <c r="B47" s="538" t="s">
        <v>476</v>
      </c>
      <c r="C47" s="539">
        <v>86</v>
      </c>
      <c r="D47" s="540">
        <v>21.2</v>
      </c>
      <c r="E47" s="541">
        <v>82.3</v>
      </c>
      <c r="F47" s="540">
        <v>3.1</v>
      </c>
      <c r="G47" s="542">
        <v>69.5</v>
      </c>
      <c r="H47" s="540">
        <v>17</v>
      </c>
      <c r="I47" s="541">
        <v>68.3</v>
      </c>
      <c r="J47" s="540">
        <v>0.2</v>
      </c>
      <c r="L47" s="555"/>
      <c r="M47" s="555"/>
      <c r="N47" s="557"/>
      <c r="O47" s="557"/>
    </row>
    <row r="48" spans="1:15" ht="12.75" customHeight="1" x14ac:dyDescent="0.2">
      <c r="B48" s="538" t="s">
        <v>477</v>
      </c>
      <c r="C48" s="539">
        <v>86</v>
      </c>
      <c r="D48" s="540">
        <v>18.7</v>
      </c>
      <c r="E48" s="541">
        <v>82.2</v>
      </c>
      <c r="F48" s="540">
        <v>-0.1</v>
      </c>
      <c r="G48" s="542">
        <v>71.5</v>
      </c>
      <c r="H48" s="540">
        <v>19.2</v>
      </c>
      <c r="I48" s="541">
        <v>67.900000000000006</v>
      </c>
      <c r="J48" s="540">
        <v>-0.5</v>
      </c>
      <c r="L48" s="555"/>
      <c r="M48" s="555"/>
      <c r="N48" s="557"/>
      <c r="O48" s="557"/>
    </row>
    <row r="49" spans="1:15" ht="12.75" customHeight="1" x14ac:dyDescent="0.2">
      <c r="A49" s="543"/>
      <c r="B49" s="538" t="s">
        <v>289</v>
      </c>
      <c r="C49" s="539">
        <v>87.6</v>
      </c>
      <c r="D49" s="540">
        <v>21.2</v>
      </c>
      <c r="E49" s="541">
        <v>83.9</v>
      </c>
      <c r="F49" s="540">
        <v>2</v>
      </c>
      <c r="G49" s="542">
        <v>73.7</v>
      </c>
      <c r="H49" s="540">
        <v>30.9</v>
      </c>
      <c r="I49" s="541">
        <v>71.5</v>
      </c>
      <c r="J49" s="540">
        <v>5.3</v>
      </c>
      <c r="L49" s="555"/>
      <c r="M49" s="555"/>
      <c r="N49" s="557"/>
      <c r="O49" s="557"/>
    </row>
    <row r="50" spans="1:15" ht="12.75" customHeight="1" x14ac:dyDescent="0.2">
      <c r="A50" s="543"/>
      <c r="B50" s="538" t="s">
        <v>290</v>
      </c>
      <c r="C50" s="539">
        <v>81</v>
      </c>
      <c r="D50" s="540">
        <v>20</v>
      </c>
      <c r="E50" s="541">
        <v>83.9</v>
      </c>
      <c r="F50" s="540">
        <v>0.1</v>
      </c>
      <c r="G50" s="542">
        <v>68.400000000000006</v>
      </c>
      <c r="H50" s="540">
        <v>24.4</v>
      </c>
      <c r="I50" s="541">
        <v>69.900000000000006</v>
      </c>
      <c r="J50" s="540">
        <v>-2.2000000000000002</v>
      </c>
      <c r="L50" s="555"/>
      <c r="M50" s="555"/>
      <c r="N50" s="557"/>
      <c r="O50" s="557"/>
    </row>
    <row r="51" spans="1:15" ht="12.75" customHeight="1" x14ac:dyDescent="0.2">
      <c r="B51" s="404"/>
      <c r="J51" s="540"/>
      <c r="N51" s="557"/>
      <c r="O51" s="557"/>
    </row>
    <row r="52" spans="1:15" ht="12.75" customHeight="1" x14ac:dyDescent="0.2">
      <c r="A52" s="537">
        <v>2011</v>
      </c>
      <c r="B52" s="538" t="s">
        <v>1042</v>
      </c>
      <c r="C52" s="547">
        <v>79.3</v>
      </c>
      <c r="D52" s="540">
        <v>25.2</v>
      </c>
      <c r="E52" s="547">
        <v>84.3</v>
      </c>
      <c r="F52" s="540">
        <v>0.4</v>
      </c>
      <c r="G52" s="549">
        <v>69.400000000000006</v>
      </c>
      <c r="H52" s="540">
        <v>26</v>
      </c>
      <c r="I52" s="547">
        <v>71.900000000000006</v>
      </c>
      <c r="J52" s="540">
        <v>2.8</v>
      </c>
      <c r="L52" s="555"/>
      <c r="M52" s="555"/>
      <c r="N52" s="557"/>
      <c r="O52" s="557"/>
    </row>
    <row r="53" spans="1:15" ht="12.75" customHeight="1" x14ac:dyDescent="0.2">
      <c r="A53" s="537"/>
      <c r="B53" s="538" t="s">
        <v>1119</v>
      </c>
      <c r="C53" s="547">
        <v>84.5</v>
      </c>
      <c r="D53" s="540">
        <v>20.8</v>
      </c>
      <c r="E53" s="547">
        <v>85.7</v>
      </c>
      <c r="F53" s="540">
        <v>1.6</v>
      </c>
      <c r="G53" s="549">
        <v>72.5</v>
      </c>
      <c r="H53" s="540">
        <v>27.6</v>
      </c>
      <c r="I53" s="547">
        <v>73.7</v>
      </c>
      <c r="J53" s="540">
        <v>2.5</v>
      </c>
      <c r="L53" s="555"/>
      <c r="M53" s="555"/>
      <c r="N53" s="557"/>
      <c r="O53" s="557"/>
    </row>
    <row r="54" spans="1:15" ht="12.75" customHeight="1" x14ac:dyDescent="0.2">
      <c r="A54" s="537"/>
      <c r="B54" s="538" t="s">
        <v>1120</v>
      </c>
      <c r="C54" s="547">
        <v>98.7</v>
      </c>
      <c r="D54" s="540">
        <v>15.3</v>
      </c>
      <c r="E54" s="547">
        <v>89.9</v>
      </c>
      <c r="F54" s="540">
        <v>4.9000000000000004</v>
      </c>
      <c r="G54" s="549">
        <v>79.8</v>
      </c>
      <c r="H54" s="540">
        <v>15.1</v>
      </c>
      <c r="I54" s="547">
        <v>74.8</v>
      </c>
      <c r="J54" s="540">
        <v>1.6</v>
      </c>
      <c r="N54" s="557"/>
      <c r="O54" s="557"/>
    </row>
    <row r="55" spans="1:15" ht="12.75" customHeight="1" x14ac:dyDescent="0.2">
      <c r="A55" s="537"/>
      <c r="B55" s="538" t="s">
        <v>238</v>
      </c>
      <c r="C55" s="547">
        <v>84.5</v>
      </c>
      <c r="D55" s="540">
        <v>12.4</v>
      </c>
      <c r="E55" s="547">
        <v>86.4</v>
      </c>
      <c r="F55" s="540">
        <v>-3.9</v>
      </c>
      <c r="G55" s="549">
        <v>73.7</v>
      </c>
      <c r="H55" s="540">
        <v>18.5</v>
      </c>
      <c r="I55" s="547">
        <v>74.599999999999994</v>
      </c>
      <c r="J55" s="540">
        <v>-0.3</v>
      </c>
      <c r="L55" s="555"/>
      <c r="M55" s="555"/>
      <c r="N55" s="557"/>
      <c r="O55" s="557"/>
    </row>
    <row r="56" spans="1:15" ht="12.75" customHeight="1" x14ac:dyDescent="0.2">
      <c r="A56" s="537"/>
      <c r="B56" s="538" t="s">
        <v>1121</v>
      </c>
      <c r="C56" s="547">
        <v>92.4</v>
      </c>
      <c r="D56" s="540">
        <v>21.2</v>
      </c>
      <c r="E56" s="547">
        <v>88.9</v>
      </c>
      <c r="F56" s="540">
        <v>2.9</v>
      </c>
      <c r="G56" s="549">
        <v>77.5</v>
      </c>
      <c r="H56" s="540">
        <v>17.399999999999999</v>
      </c>
      <c r="I56" s="547">
        <v>75.7</v>
      </c>
      <c r="J56" s="540">
        <v>1.5</v>
      </c>
      <c r="L56" s="555"/>
      <c r="M56" s="555"/>
      <c r="N56" s="557"/>
      <c r="O56" s="557"/>
    </row>
    <row r="57" spans="1:15" ht="12.75" customHeight="1" x14ac:dyDescent="0.2">
      <c r="A57" s="537"/>
      <c r="B57" s="538" t="s">
        <v>473</v>
      </c>
      <c r="C57" s="547">
        <v>88.1</v>
      </c>
      <c r="D57" s="540">
        <v>3.3</v>
      </c>
      <c r="E57" s="547">
        <v>88.4</v>
      </c>
      <c r="F57" s="540">
        <v>-0.5</v>
      </c>
      <c r="G57" s="549">
        <v>75.2</v>
      </c>
      <c r="H57" s="540">
        <v>5.6</v>
      </c>
      <c r="I57" s="547">
        <v>75.7</v>
      </c>
      <c r="J57" s="540">
        <v>0</v>
      </c>
      <c r="L57" s="555"/>
      <c r="M57" s="555"/>
      <c r="N57" s="557"/>
      <c r="O57" s="557"/>
    </row>
    <row r="58" spans="1:15" ht="12.75" customHeight="1" x14ac:dyDescent="0.2">
      <c r="B58" s="538" t="s">
        <v>474</v>
      </c>
      <c r="C58" s="547">
        <v>85.6</v>
      </c>
      <c r="D58" s="540">
        <v>5.2</v>
      </c>
      <c r="E58" s="541">
        <v>87.3</v>
      </c>
      <c r="F58" s="540">
        <v>-1.2</v>
      </c>
      <c r="G58" s="542">
        <v>75</v>
      </c>
      <c r="H58" s="540">
        <v>9.6999999999999993</v>
      </c>
      <c r="I58" s="541">
        <v>76.099999999999994</v>
      </c>
      <c r="J58" s="540">
        <v>0.5</v>
      </c>
      <c r="L58" s="555"/>
      <c r="M58" s="555"/>
      <c r="N58" s="557"/>
      <c r="O58" s="557"/>
    </row>
    <row r="59" spans="1:15" ht="12.75" customHeight="1" x14ac:dyDescent="0.2">
      <c r="B59" s="538" t="s">
        <v>475</v>
      </c>
      <c r="C59" s="547">
        <v>85.3</v>
      </c>
      <c r="D59" s="540">
        <v>14.6</v>
      </c>
      <c r="E59" s="541">
        <v>89.5</v>
      </c>
      <c r="F59" s="540">
        <v>2.6</v>
      </c>
      <c r="G59" s="542">
        <v>73.5</v>
      </c>
      <c r="H59" s="540">
        <v>13.2</v>
      </c>
      <c r="I59" s="541">
        <v>76</v>
      </c>
      <c r="J59" s="540">
        <v>-0.1</v>
      </c>
      <c r="L59" s="555"/>
      <c r="M59" s="555"/>
      <c r="N59" s="557"/>
      <c r="O59" s="557"/>
    </row>
    <row r="60" spans="1:15" ht="12.75" customHeight="1" x14ac:dyDescent="0.2">
      <c r="B60" s="538" t="s">
        <v>476</v>
      </c>
      <c r="C60" s="542">
        <v>95</v>
      </c>
      <c r="D60" s="540">
        <v>10.4</v>
      </c>
      <c r="E60" s="541">
        <v>90.8</v>
      </c>
      <c r="F60" s="540">
        <v>1.4</v>
      </c>
      <c r="G60" s="542">
        <v>77.7</v>
      </c>
      <c r="H60" s="540">
        <v>11.7</v>
      </c>
      <c r="I60" s="541">
        <v>76.3</v>
      </c>
      <c r="J60" s="540">
        <v>0.3</v>
      </c>
      <c r="L60" s="555"/>
      <c r="M60" s="555"/>
      <c r="N60" s="557"/>
      <c r="O60" s="557"/>
    </row>
    <row r="61" spans="1:15" ht="12.75" customHeight="1" x14ac:dyDescent="0.2">
      <c r="B61" s="538" t="s">
        <v>477</v>
      </c>
      <c r="C61" s="547">
        <v>89.1</v>
      </c>
      <c r="D61" s="540">
        <v>3.5</v>
      </c>
      <c r="E61" s="541">
        <v>87.6</v>
      </c>
      <c r="F61" s="540">
        <v>-3.5</v>
      </c>
      <c r="G61" s="542">
        <v>78.099999999999994</v>
      </c>
      <c r="H61" s="540">
        <v>9.1999999999999993</v>
      </c>
      <c r="I61" s="541">
        <v>75.599999999999994</v>
      </c>
      <c r="J61" s="540">
        <v>-0.9</v>
      </c>
      <c r="L61" s="555"/>
      <c r="M61" s="555"/>
      <c r="N61" s="557"/>
      <c r="O61" s="557"/>
    </row>
    <row r="62" spans="1:15" ht="12.75" customHeight="1" x14ac:dyDescent="0.2">
      <c r="A62" s="543"/>
      <c r="B62" s="538" t="s">
        <v>289</v>
      </c>
      <c r="C62" s="547">
        <v>94.1</v>
      </c>
      <c r="D62" s="540">
        <v>7.4</v>
      </c>
      <c r="E62" s="541">
        <v>90.2</v>
      </c>
      <c r="F62" s="540">
        <v>3</v>
      </c>
      <c r="G62" s="542">
        <v>78</v>
      </c>
      <c r="H62" s="540">
        <v>5.8</v>
      </c>
      <c r="I62" s="541">
        <v>75.8</v>
      </c>
      <c r="J62" s="540">
        <v>0.4</v>
      </c>
      <c r="L62" s="555"/>
      <c r="M62" s="555"/>
      <c r="N62" s="557"/>
      <c r="O62" s="557"/>
    </row>
    <row r="63" spans="1:15" ht="12.75" customHeight="1" x14ac:dyDescent="0.2">
      <c r="A63" s="543"/>
      <c r="B63" s="538" t="s">
        <v>290</v>
      </c>
      <c r="C63" s="547">
        <v>84.8</v>
      </c>
      <c r="D63" s="540">
        <v>4.7</v>
      </c>
      <c r="E63" s="541">
        <v>87.8</v>
      </c>
      <c r="F63" s="540">
        <v>-2.7</v>
      </c>
      <c r="G63" s="542">
        <v>72.3</v>
      </c>
      <c r="H63" s="540">
        <v>5.6</v>
      </c>
      <c r="I63" s="541">
        <v>74.3</v>
      </c>
      <c r="J63" s="540">
        <v>-2</v>
      </c>
      <c r="L63" s="555"/>
      <c r="M63" s="555"/>
      <c r="N63" s="557"/>
      <c r="O63" s="557"/>
    </row>
    <row r="64" spans="1:15" ht="12.75" customHeight="1" x14ac:dyDescent="0.2">
      <c r="A64" s="543"/>
      <c r="B64" s="538"/>
      <c r="C64" s="547"/>
      <c r="D64" s="540"/>
      <c r="E64" s="541"/>
      <c r="F64" s="540"/>
      <c r="G64" s="542"/>
      <c r="H64" s="540"/>
      <c r="I64" s="541"/>
      <c r="J64" s="540"/>
      <c r="N64" s="557"/>
      <c r="O64" s="557"/>
    </row>
    <row r="65" spans="1:15" ht="12.75" customHeight="1" x14ac:dyDescent="0.2">
      <c r="A65" s="537">
        <v>2012</v>
      </c>
      <c r="B65" s="538" t="s">
        <v>1042</v>
      </c>
      <c r="C65" s="547">
        <v>86.1</v>
      </c>
      <c r="D65" s="540">
        <v>8.6</v>
      </c>
      <c r="E65" s="547">
        <v>89.7</v>
      </c>
      <c r="F65" s="540">
        <v>2.1</v>
      </c>
      <c r="G65" s="549">
        <v>72.599999999999994</v>
      </c>
      <c r="H65" s="540">
        <v>4.5999999999999996</v>
      </c>
      <c r="I65" s="547">
        <v>73.900000000000006</v>
      </c>
      <c r="J65" s="540">
        <v>-0.6</v>
      </c>
      <c r="L65" s="555"/>
      <c r="M65" s="555"/>
      <c r="N65" s="557"/>
      <c r="O65" s="557"/>
    </row>
    <row r="66" spans="1:15" ht="12.75" customHeight="1" x14ac:dyDescent="0.2">
      <c r="A66" s="537"/>
      <c r="B66" s="538" t="s">
        <v>1119</v>
      </c>
      <c r="C66" s="547">
        <v>91.2</v>
      </c>
      <c r="D66" s="540">
        <v>7.9</v>
      </c>
      <c r="E66" s="547">
        <v>90.9</v>
      </c>
      <c r="F66" s="540">
        <v>1.4</v>
      </c>
      <c r="G66" s="549">
        <v>75.8</v>
      </c>
      <c r="H66" s="540">
        <v>4.5999999999999996</v>
      </c>
      <c r="I66" s="547">
        <v>76.3</v>
      </c>
      <c r="J66" s="540">
        <v>3.3</v>
      </c>
      <c r="L66" s="555"/>
      <c r="M66" s="555"/>
      <c r="N66" s="557"/>
      <c r="O66" s="557"/>
    </row>
    <row r="67" spans="1:15" ht="12.75" customHeight="1" x14ac:dyDescent="0.2">
      <c r="A67" s="537"/>
      <c r="B67" s="538" t="s">
        <v>1120</v>
      </c>
      <c r="C67" s="547">
        <v>98.7</v>
      </c>
      <c r="D67" s="540">
        <v>0.1</v>
      </c>
      <c r="E67" s="547">
        <v>91.1</v>
      </c>
      <c r="F67" s="540">
        <v>0.2</v>
      </c>
      <c r="G67" s="549">
        <v>81.5</v>
      </c>
      <c r="H67" s="540">
        <v>2.1</v>
      </c>
      <c r="I67" s="547">
        <v>77</v>
      </c>
      <c r="J67" s="540">
        <v>0.8</v>
      </c>
      <c r="L67" s="555"/>
      <c r="M67" s="555"/>
      <c r="N67" s="557"/>
      <c r="O67" s="557"/>
    </row>
    <row r="68" spans="1:15" ht="12.75" customHeight="1" x14ac:dyDescent="0.2">
      <c r="A68" s="537"/>
      <c r="B68" s="538" t="s">
        <v>238</v>
      </c>
      <c r="C68" s="547">
        <v>87.2</v>
      </c>
      <c r="D68" s="540">
        <v>3.2</v>
      </c>
      <c r="E68" s="547">
        <v>89.4</v>
      </c>
      <c r="F68" s="540">
        <v>-1.9</v>
      </c>
      <c r="G68" s="549">
        <v>72.900000000000006</v>
      </c>
      <c r="H68" s="540">
        <v>-1.1000000000000001</v>
      </c>
      <c r="I68" s="547">
        <v>73.900000000000006</v>
      </c>
      <c r="J68" s="540">
        <v>-4</v>
      </c>
      <c r="N68" s="557"/>
      <c r="O68" s="557"/>
    </row>
    <row r="69" spans="1:15" ht="12.75" customHeight="1" x14ac:dyDescent="0.2">
      <c r="A69" s="537"/>
      <c r="B69" s="538" t="s">
        <v>1121</v>
      </c>
      <c r="C69" s="547">
        <v>92.7</v>
      </c>
      <c r="D69" s="540">
        <v>0.3</v>
      </c>
      <c r="E69" s="547">
        <v>93.7</v>
      </c>
      <c r="F69" s="540">
        <v>4.8</v>
      </c>
      <c r="G69" s="549">
        <v>77</v>
      </c>
      <c r="H69" s="540">
        <v>-0.7</v>
      </c>
      <c r="I69" s="547">
        <v>77.599999999999994</v>
      </c>
      <c r="J69" s="540">
        <v>5</v>
      </c>
      <c r="L69" s="555"/>
      <c r="M69" s="555"/>
      <c r="N69" s="557"/>
      <c r="O69" s="557"/>
    </row>
    <row r="70" spans="1:15" ht="12.75" customHeight="1" x14ac:dyDescent="0.2">
      <c r="A70" s="537"/>
      <c r="B70" s="538" t="s">
        <v>473</v>
      </c>
      <c r="C70" s="547">
        <v>94.3</v>
      </c>
      <c r="D70" s="540">
        <v>7</v>
      </c>
      <c r="E70" s="547">
        <v>92.3</v>
      </c>
      <c r="F70" s="540">
        <v>-1.5</v>
      </c>
      <c r="G70" s="549">
        <v>76.3</v>
      </c>
      <c r="H70" s="540">
        <v>1.4</v>
      </c>
      <c r="I70" s="547">
        <v>75.5</v>
      </c>
      <c r="J70" s="540">
        <v>-2.7</v>
      </c>
      <c r="L70" s="555"/>
      <c r="M70" s="555"/>
      <c r="N70" s="557"/>
      <c r="O70" s="557"/>
    </row>
    <row r="71" spans="1:15" ht="12.75" customHeight="1" x14ac:dyDescent="0.2">
      <c r="B71" s="538" t="s">
        <v>474</v>
      </c>
      <c r="C71" s="547">
        <v>93.3</v>
      </c>
      <c r="D71" s="540">
        <v>9.1</v>
      </c>
      <c r="E71" s="547">
        <v>92.8</v>
      </c>
      <c r="F71" s="540">
        <v>0.6</v>
      </c>
      <c r="G71" s="549">
        <v>76.2</v>
      </c>
      <c r="H71" s="540">
        <v>1.5</v>
      </c>
      <c r="I71" s="547">
        <v>75.900000000000006</v>
      </c>
      <c r="J71" s="540">
        <v>0.6</v>
      </c>
      <c r="L71" s="555"/>
      <c r="M71" s="555"/>
      <c r="N71" s="557"/>
      <c r="O71" s="557"/>
    </row>
    <row r="72" spans="1:15" ht="12.75" customHeight="1" x14ac:dyDescent="0.2">
      <c r="B72" s="538" t="s">
        <v>475</v>
      </c>
      <c r="C72" s="547">
        <v>90.2</v>
      </c>
      <c r="D72" s="540">
        <v>5.7</v>
      </c>
      <c r="E72" s="547">
        <v>94.3</v>
      </c>
      <c r="F72" s="540">
        <v>1.7</v>
      </c>
      <c r="G72" s="549">
        <v>73.400000000000006</v>
      </c>
      <c r="H72" s="540">
        <v>-0.1</v>
      </c>
      <c r="I72" s="547">
        <v>75.900000000000006</v>
      </c>
      <c r="J72" s="540">
        <v>-0.1</v>
      </c>
      <c r="L72" s="555"/>
      <c r="M72" s="555"/>
      <c r="N72" s="557"/>
      <c r="O72" s="557"/>
    </row>
    <row r="73" spans="1:15" ht="12.75" customHeight="1" x14ac:dyDescent="0.2">
      <c r="B73" s="538" t="s">
        <v>476</v>
      </c>
      <c r="C73" s="547">
        <v>91.4</v>
      </c>
      <c r="D73" s="540">
        <v>-3.8</v>
      </c>
      <c r="E73" s="547">
        <v>91.8</v>
      </c>
      <c r="F73" s="540">
        <v>-2.7</v>
      </c>
      <c r="G73" s="549">
        <v>74.5</v>
      </c>
      <c r="H73" s="540">
        <v>-4.0999999999999996</v>
      </c>
      <c r="I73" s="547">
        <v>75.7</v>
      </c>
      <c r="J73" s="540">
        <v>-0.2</v>
      </c>
      <c r="L73" s="555"/>
      <c r="M73" s="555"/>
      <c r="N73" s="557"/>
      <c r="O73" s="557"/>
    </row>
    <row r="74" spans="1:15" ht="12.75" customHeight="1" x14ac:dyDescent="0.2">
      <c r="B74" s="538" t="s">
        <v>477</v>
      </c>
      <c r="C74" s="547">
        <v>98.4</v>
      </c>
      <c r="D74" s="540">
        <v>10.5</v>
      </c>
      <c r="E74" s="547">
        <v>92.1</v>
      </c>
      <c r="F74" s="540">
        <v>0.3</v>
      </c>
      <c r="G74" s="549">
        <v>82.5</v>
      </c>
      <c r="H74" s="540">
        <v>5.7</v>
      </c>
      <c r="I74" s="547">
        <v>77.2</v>
      </c>
      <c r="J74" s="540">
        <v>2</v>
      </c>
      <c r="L74" s="555"/>
      <c r="M74" s="555"/>
      <c r="N74" s="557"/>
      <c r="O74" s="557"/>
    </row>
    <row r="75" spans="1:15" ht="12.75" customHeight="1" x14ac:dyDescent="0.2">
      <c r="A75" s="543"/>
      <c r="B75" s="538" t="s">
        <v>289</v>
      </c>
      <c r="C75" s="547">
        <v>93.7</v>
      </c>
      <c r="D75" s="540">
        <v>-0.4</v>
      </c>
      <c r="E75" s="547">
        <v>89.9</v>
      </c>
      <c r="F75" s="540">
        <v>-2.4</v>
      </c>
      <c r="G75" s="549">
        <v>76.8</v>
      </c>
      <c r="H75" s="540">
        <v>-1.5</v>
      </c>
      <c r="I75" s="547">
        <v>74.8</v>
      </c>
      <c r="J75" s="540">
        <v>-3.1</v>
      </c>
      <c r="L75" s="555"/>
      <c r="M75" s="555"/>
      <c r="N75" s="557"/>
      <c r="O75" s="557"/>
    </row>
    <row r="76" spans="1:15" ht="12.75" customHeight="1" x14ac:dyDescent="0.2">
      <c r="A76" s="543"/>
      <c r="B76" s="538" t="s">
        <v>290</v>
      </c>
      <c r="C76" s="547">
        <v>78.599999999999994</v>
      </c>
      <c r="D76" s="540">
        <v>-7.3</v>
      </c>
      <c r="E76" s="547">
        <v>90.3</v>
      </c>
      <c r="F76" s="540">
        <v>0.5</v>
      </c>
      <c r="G76" s="549">
        <v>66.599999999999994</v>
      </c>
      <c r="H76" s="540">
        <v>-7.8</v>
      </c>
      <c r="I76" s="547">
        <v>73.7</v>
      </c>
      <c r="J76" s="540">
        <v>-1.4</v>
      </c>
      <c r="L76" s="555"/>
      <c r="M76" s="555"/>
      <c r="N76" s="557"/>
      <c r="O76" s="557"/>
    </row>
    <row r="77" spans="1:15" ht="12.6" customHeight="1" x14ac:dyDescent="0.2">
      <c r="B77" s="404"/>
      <c r="N77" s="557"/>
      <c r="O77" s="557"/>
    </row>
    <row r="78" spans="1:15" ht="12.75" customHeight="1" x14ac:dyDescent="0.2">
      <c r="A78" s="537">
        <v>2013</v>
      </c>
      <c r="B78" s="538" t="s">
        <v>1042</v>
      </c>
      <c r="C78" s="547">
        <v>88.5</v>
      </c>
      <c r="D78" s="540">
        <v>2.8</v>
      </c>
      <c r="E78" s="547">
        <v>91.3</v>
      </c>
      <c r="F78" s="540">
        <v>1.1000000000000001</v>
      </c>
      <c r="G78" s="549">
        <v>75.099999999999994</v>
      </c>
      <c r="H78" s="540">
        <v>3.5</v>
      </c>
      <c r="I78" s="547">
        <v>75.900000000000006</v>
      </c>
      <c r="J78" s="540">
        <v>2.9</v>
      </c>
      <c r="L78" s="555"/>
      <c r="M78" s="555"/>
      <c r="N78" s="557"/>
      <c r="O78" s="557"/>
    </row>
    <row r="79" spans="1:15" ht="12.75" customHeight="1" x14ac:dyDescent="0.2">
      <c r="A79" s="537"/>
      <c r="B79" s="538" t="s">
        <v>1119</v>
      </c>
      <c r="C79" s="547">
        <v>88.3</v>
      </c>
      <c r="D79" s="540">
        <v>-3.2</v>
      </c>
      <c r="E79" s="547">
        <v>90.1</v>
      </c>
      <c r="F79" s="540">
        <v>-1.4</v>
      </c>
      <c r="G79" s="549">
        <v>71.900000000000006</v>
      </c>
      <c r="H79" s="540">
        <v>-5.2</v>
      </c>
      <c r="I79" s="547">
        <v>73.599999999999994</v>
      </c>
      <c r="J79" s="540">
        <v>-3</v>
      </c>
      <c r="L79" s="555"/>
      <c r="M79" s="555"/>
      <c r="N79" s="557"/>
      <c r="O79" s="557"/>
    </row>
    <row r="80" spans="1:15" ht="12.75" customHeight="1" x14ac:dyDescent="0.2">
      <c r="A80" s="537"/>
      <c r="B80" s="538" t="s">
        <v>1120</v>
      </c>
      <c r="C80" s="547">
        <v>94.3</v>
      </c>
      <c r="D80" s="540">
        <v>-4.4000000000000004</v>
      </c>
      <c r="E80" s="547">
        <v>91.5</v>
      </c>
      <c r="F80" s="540">
        <v>1.5</v>
      </c>
      <c r="G80" s="549">
        <v>75.8</v>
      </c>
      <c r="H80" s="540">
        <v>-6.9</v>
      </c>
      <c r="I80" s="547">
        <v>73.8</v>
      </c>
      <c r="J80" s="540">
        <v>0.3</v>
      </c>
      <c r="L80" s="555"/>
      <c r="M80" s="555"/>
      <c r="N80" s="557"/>
      <c r="O80" s="557"/>
    </row>
    <row r="81" spans="1:15" ht="12.75" customHeight="1" x14ac:dyDescent="0.2">
      <c r="A81" s="537"/>
      <c r="B81" s="538" t="s">
        <v>238</v>
      </c>
      <c r="C81" s="547">
        <v>93.9</v>
      </c>
      <c r="D81" s="540">
        <v>7.6</v>
      </c>
      <c r="E81" s="547">
        <v>91.6</v>
      </c>
      <c r="F81" s="540">
        <v>0.2</v>
      </c>
      <c r="G81" s="549">
        <v>76.099999999999994</v>
      </c>
      <c r="H81" s="540">
        <v>4.4000000000000004</v>
      </c>
      <c r="I81" s="547">
        <v>74.7</v>
      </c>
      <c r="J81" s="540">
        <v>1.2</v>
      </c>
      <c r="L81" s="555"/>
      <c r="M81" s="555"/>
      <c r="N81" s="557"/>
      <c r="O81" s="557"/>
    </row>
    <row r="82" spans="1:15" ht="12.75" customHeight="1" x14ac:dyDescent="0.2">
      <c r="A82" s="537"/>
      <c r="B82" s="538" t="s">
        <v>1121</v>
      </c>
      <c r="C82" s="547">
        <v>88.2</v>
      </c>
      <c r="D82" s="540">
        <v>-4.9000000000000004</v>
      </c>
      <c r="E82" s="547">
        <v>90.6</v>
      </c>
      <c r="F82" s="540">
        <v>-1.1000000000000001</v>
      </c>
      <c r="G82" s="549">
        <v>74.7</v>
      </c>
      <c r="H82" s="540">
        <v>-0.3</v>
      </c>
      <c r="I82" s="547">
        <v>76</v>
      </c>
      <c r="J82" s="540">
        <v>1.8</v>
      </c>
      <c r="N82" s="557"/>
      <c r="O82" s="557"/>
    </row>
    <row r="83" spans="1:15" ht="12.75" customHeight="1" x14ac:dyDescent="0.2">
      <c r="A83" s="537"/>
      <c r="B83" s="538" t="s">
        <v>473</v>
      </c>
      <c r="C83" s="547">
        <v>92.2</v>
      </c>
      <c r="D83" s="540">
        <v>-2.2000000000000002</v>
      </c>
      <c r="E83" s="547">
        <v>90.9</v>
      </c>
      <c r="F83" s="540">
        <v>0.3</v>
      </c>
      <c r="G83" s="549">
        <v>75.400000000000006</v>
      </c>
      <c r="H83" s="540">
        <v>-1.2</v>
      </c>
      <c r="I83" s="547">
        <v>74.900000000000006</v>
      </c>
      <c r="J83" s="540">
        <v>-1.5</v>
      </c>
      <c r="L83" s="555"/>
      <c r="M83" s="555"/>
      <c r="N83" s="557"/>
      <c r="O83" s="557"/>
    </row>
    <row r="84" spans="1:15" ht="12.75" customHeight="1" x14ac:dyDescent="0.2">
      <c r="B84" s="538" t="s">
        <v>474</v>
      </c>
      <c r="C84" s="547">
        <v>93</v>
      </c>
      <c r="D84" s="540">
        <v>-0.4</v>
      </c>
      <c r="E84" s="547">
        <v>90.3</v>
      </c>
      <c r="F84" s="540">
        <v>-0.7</v>
      </c>
      <c r="G84" s="549">
        <v>76.900000000000006</v>
      </c>
      <c r="H84" s="540">
        <v>1</v>
      </c>
      <c r="I84" s="547">
        <v>75.400000000000006</v>
      </c>
      <c r="J84" s="540">
        <v>0.7</v>
      </c>
      <c r="L84" s="555"/>
      <c r="M84" s="555"/>
      <c r="N84" s="557"/>
      <c r="O84" s="557"/>
    </row>
    <row r="85" spans="1:15" ht="12.75" customHeight="1" x14ac:dyDescent="0.2">
      <c r="B85" s="538" t="s">
        <v>475</v>
      </c>
      <c r="C85" s="547">
        <v>84.8</v>
      </c>
      <c r="D85" s="540">
        <v>-5.9</v>
      </c>
      <c r="E85" s="547">
        <v>91.1</v>
      </c>
      <c r="F85" s="540">
        <v>1</v>
      </c>
      <c r="G85" s="549">
        <v>71.7</v>
      </c>
      <c r="H85" s="540">
        <v>-2.2999999999999998</v>
      </c>
      <c r="I85" s="547">
        <v>75.5</v>
      </c>
      <c r="J85" s="540">
        <v>0.2</v>
      </c>
      <c r="L85" s="555"/>
      <c r="M85" s="555"/>
      <c r="N85" s="557"/>
      <c r="O85" s="557"/>
    </row>
    <row r="86" spans="1:15" ht="12.75" customHeight="1" x14ac:dyDescent="0.2">
      <c r="B86" s="538" t="s">
        <v>476</v>
      </c>
      <c r="C86" s="547">
        <v>94.4</v>
      </c>
      <c r="D86" s="540">
        <v>3.3</v>
      </c>
      <c r="E86" s="547">
        <v>92.4</v>
      </c>
      <c r="F86" s="540">
        <v>1.4</v>
      </c>
      <c r="G86" s="549">
        <v>74.400000000000006</v>
      </c>
      <c r="H86" s="540">
        <v>-0.2</v>
      </c>
      <c r="I86" s="547">
        <v>74.3</v>
      </c>
      <c r="J86" s="540">
        <v>-1.6</v>
      </c>
      <c r="L86" s="555"/>
      <c r="M86" s="555"/>
      <c r="N86" s="557"/>
      <c r="O86" s="557"/>
    </row>
    <row r="87" spans="1:15" ht="12.75" customHeight="1" x14ac:dyDescent="0.2">
      <c r="B87" s="538" t="s">
        <v>477</v>
      </c>
      <c r="C87" s="547">
        <v>99</v>
      </c>
      <c r="D87" s="540">
        <v>0.6</v>
      </c>
      <c r="E87" s="547">
        <v>92.6</v>
      </c>
      <c r="F87" s="540">
        <v>0.3</v>
      </c>
      <c r="G87" s="549">
        <v>81.2</v>
      </c>
      <c r="H87" s="540">
        <v>-1.5</v>
      </c>
      <c r="I87" s="547">
        <v>76</v>
      </c>
      <c r="J87" s="540">
        <v>2.2999999999999998</v>
      </c>
      <c r="L87" s="555"/>
      <c r="M87" s="555"/>
      <c r="N87" s="557"/>
      <c r="O87" s="557"/>
    </row>
    <row r="88" spans="1:15" ht="12.75" customHeight="1" x14ac:dyDescent="0.2">
      <c r="A88" s="543"/>
      <c r="B88" s="538" t="s">
        <v>289</v>
      </c>
      <c r="C88" s="547">
        <v>94.5</v>
      </c>
      <c r="D88" s="540">
        <v>0.8</v>
      </c>
      <c r="E88" s="547">
        <v>93.1</v>
      </c>
      <c r="F88" s="540">
        <v>0.5</v>
      </c>
      <c r="G88" s="549">
        <v>76.7</v>
      </c>
      <c r="H88" s="540">
        <v>-0.2</v>
      </c>
      <c r="I88" s="547">
        <v>75.900000000000006</v>
      </c>
      <c r="J88" s="540">
        <v>-0.1</v>
      </c>
      <c r="L88" s="555"/>
      <c r="M88" s="555"/>
      <c r="N88" s="557"/>
      <c r="O88" s="557"/>
    </row>
    <row r="89" spans="1:15" ht="12.75" customHeight="1" x14ac:dyDescent="0.2">
      <c r="A89" s="543"/>
      <c r="B89" s="538" t="s">
        <v>290</v>
      </c>
      <c r="C89" s="547">
        <v>81.900000000000006</v>
      </c>
      <c r="D89" s="540">
        <v>4.3</v>
      </c>
      <c r="E89" s="547">
        <v>92.2</v>
      </c>
      <c r="F89" s="540">
        <v>-1</v>
      </c>
      <c r="G89" s="549">
        <v>68.3</v>
      </c>
      <c r="H89" s="540">
        <v>2.5</v>
      </c>
      <c r="I89" s="547">
        <v>74.8</v>
      </c>
      <c r="J89" s="540">
        <v>-1.5</v>
      </c>
      <c r="L89" s="555"/>
      <c r="M89" s="555"/>
      <c r="N89" s="557"/>
      <c r="O89" s="557"/>
    </row>
    <row r="90" spans="1:15" ht="20.25" customHeight="1" x14ac:dyDescent="0.2">
      <c r="L90" s="555"/>
      <c r="M90" s="555"/>
      <c r="N90" s="557"/>
    </row>
    <row r="91" spans="1:15" ht="20.25" customHeight="1" x14ac:dyDescent="0.2">
      <c r="L91" s="555"/>
      <c r="M91" s="555"/>
      <c r="N91" s="557"/>
    </row>
    <row r="92" spans="1:15" ht="20.25" customHeight="1" x14ac:dyDescent="0.2">
      <c r="L92" s="555"/>
      <c r="M92" s="555"/>
      <c r="N92" s="557"/>
    </row>
    <row r="93" spans="1:15" ht="20.25" customHeight="1" x14ac:dyDescent="0.2">
      <c r="L93" s="555"/>
      <c r="M93" s="555"/>
      <c r="N93" s="557"/>
    </row>
    <row r="94" spans="1:15" ht="20.25" customHeight="1" x14ac:dyDescent="0.2">
      <c r="L94" s="555"/>
      <c r="M94" s="555"/>
      <c r="N94" s="557"/>
    </row>
    <row r="95" spans="1:15" ht="20.25" customHeight="1" x14ac:dyDescent="0.2">
      <c r="L95" s="556"/>
      <c r="M95" s="556"/>
      <c r="N95" s="557"/>
    </row>
    <row r="96" spans="1:15" ht="20.25" customHeight="1" x14ac:dyDescent="0.2">
      <c r="L96" s="556"/>
      <c r="M96" s="556"/>
      <c r="N96" s="557"/>
    </row>
    <row r="97" spans="12:14" ht="20.25" customHeight="1" x14ac:dyDescent="0.2">
      <c r="L97" s="556"/>
      <c r="M97" s="556"/>
      <c r="N97" s="557"/>
    </row>
    <row r="98" spans="12:14" ht="20.25" customHeight="1" x14ac:dyDescent="0.2">
      <c r="L98" s="556"/>
      <c r="M98" s="556"/>
      <c r="N98" s="557"/>
    </row>
    <row r="99" spans="12:14" ht="20.25" customHeight="1" x14ac:dyDescent="0.2">
      <c r="N99" s="557"/>
    </row>
    <row r="100" spans="12:14" ht="20.25" customHeight="1" x14ac:dyDescent="0.2">
      <c r="N100" s="557"/>
    </row>
    <row r="101" spans="12:14" ht="20.25" customHeight="1" x14ac:dyDescent="0.2">
      <c r="N101" s="557"/>
    </row>
    <row r="102" spans="12:14" ht="20.25" customHeight="1" x14ac:dyDescent="0.2"/>
    <row r="103" spans="12:14" ht="20.25" customHeight="1" x14ac:dyDescent="0.2"/>
    <row r="104" spans="12:14" ht="20.25" customHeight="1" x14ac:dyDescent="0.2"/>
    <row r="105" spans="12:14" ht="20.25" customHeight="1" x14ac:dyDescent="0.2"/>
    <row r="106" spans="12:14" ht="20.25" customHeight="1" x14ac:dyDescent="0.2"/>
    <row r="107" spans="12:14" ht="20.25" customHeight="1" x14ac:dyDescent="0.2"/>
    <row r="108" spans="12:14" ht="20.25" customHeight="1" x14ac:dyDescent="0.2"/>
    <row r="109" spans="12:14" ht="20.25" customHeight="1" x14ac:dyDescent="0.2"/>
    <row r="110" spans="12:14" ht="20.25" customHeight="1" x14ac:dyDescent="0.2"/>
    <row r="111" spans="12:14" ht="20.25" customHeight="1" x14ac:dyDescent="0.2"/>
    <row r="112" spans="12:14" ht="20.25" customHeight="1" x14ac:dyDescent="0.2"/>
    <row r="113" ht="20.25" customHeight="1" x14ac:dyDescent="0.2"/>
    <row r="114" ht="20.25" customHeight="1" x14ac:dyDescent="0.2"/>
    <row r="115" ht="20.25" customHeight="1" x14ac:dyDescent="0.2"/>
    <row r="116" ht="20.25" customHeight="1" x14ac:dyDescent="0.2"/>
    <row r="117" ht="20.25" customHeight="1" x14ac:dyDescent="0.2"/>
    <row r="118" ht="20.25" customHeight="1" x14ac:dyDescent="0.2"/>
    <row r="119" ht="20.25" customHeight="1" x14ac:dyDescent="0.2"/>
    <row r="120" ht="20.25" customHeight="1" x14ac:dyDescent="0.2"/>
    <row r="121" ht="20.25" customHeight="1" x14ac:dyDescent="0.2"/>
    <row r="122" ht="20.25" customHeight="1" x14ac:dyDescent="0.2"/>
    <row r="123" ht="20.25" customHeight="1" x14ac:dyDescent="0.2"/>
    <row r="124" ht="20.25" customHeight="1" x14ac:dyDescent="0.2"/>
    <row r="125" ht="20.25" customHeight="1" x14ac:dyDescent="0.2"/>
    <row r="126" ht="20.25" customHeight="1" x14ac:dyDescent="0.2"/>
    <row r="127" ht="20.25" customHeight="1" x14ac:dyDescent="0.2"/>
    <row r="128" ht="20.25" customHeight="1" x14ac:dyDescent="0.2"/>
    <row r="129" ht="20.25" customHeight="1" x14ac:dyDescent="0.2"/>
    <row r="130" ht="20.25" customHeight="1" x14ac:dyDescent="0.2"/>
    <row r="131" ht="20.25" customHeight="1" x14ac:dyDescent="0.2"/>
    <row r="132" ht="20.25" customHeight="1" x14ac:dyDescent="0.2"/>
    <row r="133" ht="20.25" customHeight="1" x14ac:dyDescent="0.2"/>
    <row r="134" ht="20.25" customHeight="1" x14ac:dyDescent="0.2"/>
    <row r="135" ht="20.25" customHeight="1" x14ac:dyDescent="0.2"/>
    <row r="136" ht="20.25" customHeight="1" x14ac:dyDescent="0.2"/>
    <row r="137" ht="21" customHeight="1" x14ac:dyDescent="0.2"/>
    <row r="138" ht="21" customHeight="1" x14ac:dyDescent="0.2"/>
    <row r="139" ht="21" customHeight="1" x14ac:dyDescent="0.2"/>
    <row r="140" ht="21" customHeight="1" x14ac:dyDescent="0.2"/>
    <row r="141" ht="21" customHeight="1" x14ac:dyDescent="0.2"/>
    <row r="142" ht="21" customHeight="1" x14ac:dyDescent="0.2"/>
    <row r="143" ht="21" customHeight="1" x14ac:dyDescent="0.2"/>
    <row r="144" ht="21" customHeight="1" x14ac:dyDescent="0.2"/>
    <row r="145" ht="21" customHeight="1" x14ac:dyDescent="0.2"/>
    <row r="146" ht="21" customHeight="1" x14ac:dyDescent="0.2"/>
    <row r="147" ht="21" customHeight="1" x14ac:dyDescent="0.2"/>
    <row r="148" ht="21" customHeight="1" x14ac:dyDescent="0.2"/>
    <row r="149" ht="21" customHeight="1" x14ac:dyDescent="0.2"/>
    <row r="150" ht="21" customHeight="1" x14ac:dyDescent="0.2"/>
    <row r="15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6" orientation="portrait" horizontalDpi="1200" verticalDpi="1200" r:id="rId1"/>
  <headerFooter alignWithMargins="0">
    <oddFooter>&amp;L&amp;"MetaNormalLF-Roman,Standard"&amp;8Statistisches Bundesamt, Fachserie 7, Reihe 1, 2013&amp;R&amp;"MetaNormalLF-Roman,Standard"&amp;8&amp;P</oddFooter>
  </headerFooter>
  <rowBreaks count="1" manualBreakCount="1">
    <brk id="76"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88</vt:i4>
      </vt:variant>
      <vt:variant>
        <vt:lpstr>Benannte Bereiche</vt:lpstr>
      </vt:variant>
      <vt:variant>
        <vt:i4>45</vt:i4>
      </vt:variant>
    </vt:vector>
  </HeadingPairs>
  <TitlesOfParts>
    <vt:vector size="133" baseType="lpstr">
      <vt:lpstr>Vorblatt</vt:lpstr>
      <vt:lpstr>Inhalt</vt:lpstr>
      <vt:lpstr>Qualitätsbericht</vt:lpstr>
      <vt:lpstr>Genesis-Online</vt:lpstr>
      <vt:lpstr>Genesis-Online-ZR</vt:lpstr>
      <vt:lpstr>Tab 1.1 Grafik</vt:lpstr>
      <vt:lpstr>Tab 1.1</vt:lpstr>
      <vt:lpstr>Tab 1.2 Grafik</vt:lpstr>
      <vt:lpstr>Tab 1.2</vt:lpstr>
      <vt:lpstr>Tab 1.3</vt:lpstr>
      <vt:lpstr>Tab 1.4 Grafik</vt:lpstr>
      <vt:lpstr>Tab 1.4.1</vt:lpstr>
      <vt:lpstr>Tab 1.4.2</vt:lpstr>
      <vt:lpstr>Tab 1.5.1</vt:lpstr>
      <vt:lpstr>Tab 1.5.2</vt:lpstr>
      <vt:lpstr>Tab 1.6 Grafik</vt:lpstr>
      <vt:lpstr>Tab 1.6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Tab 1.11 Grafik</vt:lpstr>
      <vt:lpstr>Tab 1.11.1</vt:lpstr>
      <vt:lpstr>Tab 1.11.2</vt:lpstr>
      <vt:lpstr>Tab 1.12.1</vt:lpstr>
      <vt:lpstr>Tab 1.12.2</vt:lpstr>
      <vt:lpstr>Tab 1.13</vt:lpstr>
      <vt:lpstr>Tab 1.14.1</vt:lpstr>
      <vt:lpstr>Tab 1.14.2</vt:lpstr>
      <vt:lpstr>Tab 1.15.1</vt:lpstr>
      <vt:lpstr>Tab 1.15.2</vt:lpstr>
      <vt:lpstr>Tab 1.16.1</vt:lpstr>
      <vt:lpstr>Tab 1.16.2</vt:lpstr>
      <vt:lpstr>Tab 2.1 Grafik</vt:lpstr>
      <vt:lpstr>Tab 2.1</vt:lpstr>
      <vt:lpstr>Tab 2.2</vt:lpstr>
      <vt:lpstr>Tab 2.3.1.1.1,2.3.1.1.2 Grafik</vt:lpstr>
      <vt:lpstr>Tab 2.3.1.2.1,2.3.1.2.2 Grafik</vt:lpstr>
      <vt:lpstr>Tab 2.3.2.1.1,2.3.2.1.2 Grafik</vt:lpstr>
      <vt:lpstr>Tab 2.3.2.2.1,2.3.2.2.2 Grafik</vt:lpstr>
      <vt:lpstr>Tab 2.3.1-2.3.2</vt:lpstr>
      <vt:lpstr>Tab 2.4.1.1- 2.4.1.4</vt:lpstr>
      <vt:lpstr>Tab 2.4.2.1- 2.4.2.4</vt:lpstr>
      <vt:lpstr>Tab 2.5.1.1- 2.5.1.4</vt:lpstr>
      <vt:lpstr>Tab 2.5.2.1- 2.5.2.4</vt:lpstr>
      <vt:lpstr>Tab 3.1 Grafik</vt:lpstr>
      <vt:lpstr>Tab 3.1</vt:lpstr>
      <vt:lpstr>Tab 3.2.1</vt:lpstr>
      <vt:lpstr>Tab 3.2.2</vt:lpstr>
      <vt:lpstr>Tab 3.3.1 Grafik</vt:lpstr>
      <vt:lpstr>Tab 3.3.2 Grafik</vt:lpstr>
      <vt:lpstr>Tab 4 Grafik</vt:lpstr>
      <vt:lpstr>Tab 4.1.1</vt:lpstr>
      <vt:lpstr>Tab 4.1.2</vt:lpstr>
      <vt:lpstr>Tab 4.1 Grafik</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Tab 4.10 Grafik</vt:lpstr>
      <vt:lpstr>Tab 4.10</vt:lpstr>
      <vt:lpstr>Tab 4.11 Grafik</vt:lpstr>
      <vt:lpstr>Tab 4.11</vt:lpstr>
      <vt:lpstr>Tab 4.12 Grafik</vt:lpstr>
      <vt:lpstr>Tab 4.12</vt:lpstr>
      <vt:lpstr>Tab. 5.1 Grafik</vt:lpstr>
      <vt:lpstr>Tab 5.1</vt:lpstr>
      <vt:lpstr>'Tab 1.4.1'!Druckbereich</vt:lpstr>
      <vt:lpstr>'Tab 1.4.2'!Druckbereich</vt:lpstr>
      <vt:lpstr>'Tab 4.7.1'!Druckbereich</vt:lpstr>
      <vt:lpstr>'Tab 4.7.2'!Druckbereich</vt:lpstr>
      <vt:lpstr>'Genesis-Online'!Drucktitel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2.4.1.1- 2.4.1.4'!Drucktitel</vt:lpstr>
      <vt:lpstr>'Tab 2.4.2.1- 2.4.2.4'!Drucktitel</vt:lpstr>
      <vt:lpstr>'Tab 2.5.1.1- 2.5.1.4'!Drucktitel</vt:lpstr>
      <vt:lpstr>'Tab 2.5.2.1- 2.5.2.4'!Drucktitel</vt:lpstr>
      <vt:lpstr>'Tab 3.1'!Drucktitel</vt:lpstr>
      <vt:lpstr>'Tab 3.2.1'!Drucktitel</vt:lpstr>
      <vt:lpstr>'Tab 3.2.2'!Drucktitel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'Tab 1.6'!TABLE</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(Endgültige Ergebnisse) - Fachserie 7 Reihe 1 - 2013</dc:title>
  <dc:creator>Statistisches Bundesamt</dc:creator>
  <cp:keywords>Ausfuhr, Einfuhr, Export, Import, Extrahandel, Intrahandel, Güterabteilungen, Güterverzeichnis, Warenverzeichnis, Produktionsstatistiken, Ernährungswirtschaft, Gewerbliche Wirtschaft</cp:keywords>
  <cp:lastModifiedBy>ausleihe</cp:lastModifiedBy>
  <cp:lastPrinted>2014-12-02T06:45:16Z</cp:lastPrinted>
  <dcterms:created xsi:type="dcterms:W3CDTF">2003-03-18T13:43:28Z</dcterms:created>
  <dcterms:modified xsi:type="dcterms:W3CDTF">2015-06-01T10:33:35Z</dcterms:modified>
</cp:coreProperties>
</file>